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6.11\home\ДУМА\Электронные документы\2026\5. Май\28.05.2026 Решения Думы СМО\883 от 28.05.2026 О внес. изм. в бюджет\"/>
    </mc:Choice>
  </mc:AlternateContent>
  <xr:revisionPtr revIDLastSave="0" documentId="13_ncr:1_{DA8F615B-5EBE-4F08-9156-0EE5BE925C5B}" xr6:coauthVersionLast="47" xr6:coauthVersionMax="47" xr10:uidLastSave="{00000000-0000-0000-0000-000000000000}"/>
  <bookViews>
    <workbookView xWindow="-120" yWindow="-120" windowWidth="29040" windowHeight="15990" firstSheet="1" activeTab="4" xr2:uid="{00000000-000D-0000-FFFF-FFFF00000000}"/>
  </bookViews>
  <sheets>
    <sheet name="Вед. на  апрель для МФ " sheetId="36" state="hidden" r:id="rId1"/>
    <sheet name=" МП " sheetId="45" r:id="rId2"/>
    <sheet name="Вед. " sheetId="44" r:id="rId3"/>
    <sheet name="Источники" sheetId="46" r:id="rId4"/>
    <sheet name="Госполномочия" sheetId="47" r:id="rId5"/>
  </sheets>
  <definedNames>
    <definedName name="_xlnm._FilterDatabase" localSheetId="1" hidden="1">' МП '!$A$15:$R$589</definedName>
    <definedName name="_xlnm._FilterDatabase" localSheetId="2" hidden="1">'Вед. '!$A$16:$T$1097</definedName>
    <definedName name="_xlnm._FilterDatabase" localSheetId="0" hidden="1">'Вед. на  апрель для МФ '!$A$12:$T$1074</definedName>
    <definedName name="_xlnm.Print_Titles" localSheetId="1">' МП '!$14:$15</definedName>
    <definedName name="_xlnm.Print_Titles" localSheetId="2">'Вед. '!$14:$16</definedName>
    <definedName name="_xlnm.Print_Titles" localSheetId="0">'Вед. на  апрель для МФ '!$10:$12</definedName>
    <definedName name="_xlnm.Print_Titles" localSheetId="4">Госполномочия!$14:$15</definedName>
    <definedName name="_xlnm.Print_Area" localSheetId="0">'Вед. на  апрель для МФ '!$A$1:$U$1074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89" i="45" l="1"/>
  <c r="R588" i="45"/>
  <c r="M589" i="45"/>
  <c r="M588" i="45"/>
  <c r="H589" i="45"/>
  <c r="H588" i="45"/>
  <c r="J60" i="47" l="1"/>
  <c r="B60" i="47"/>
  <c r="D61" i="47" l="1"/>
  <c r="G60" i="47"/>
  <c r="D60" i="47"/>
  <c r="G59" i="47"/>
  <c r="D59" i="47"/>
  <c r="G58" i="47"/>
  <c r="D58" i="47"/>
  <c r="G57" i="47"/>
  <c r="D57" i="47"/>
  <c r="J56" i="47"/>
  <c r="G56" i="47"/>
  <c r="D56" i="47"/>
  <c r="J55" i="47"/>
  <c r="G55" i="47"/>
  <c r="D55" i="47"/>
  <c r="J54" i="47"/>
  <c r="G54" i="47"/>
  <c r="D54" i="47"/>
  <c r="D53" i="47"/>
  <c r="D52" i="47"/>
  <c r="G51" i="47"/>
  <c r="D51" i="47"/>
  <c r="J50" i="47"/>
  <c r="G50" i="47"/>
  <c r="D50" i="47"/>
  <c r="B49" i="47"/>
  <c r="D49" i="47" s="1"/>
  <c r="J48" i="47"/>
  <c r="G48" i="47"/>
  <c r="D48" i="47"/>
  <c r="J47" i="47"/>
  <c r="G47" i="47"/>
  <c r="D47" i="47"/>
  <c r="D46" i="47"/>
  <c r="J45" i="47"/>
  <c r="G45" i="47"/>
  <c r="J44" i="47"/>
  <c r="G44" i="47"/>
  <c r="D44" i="47"/>
  <c r="J43" i="47"/>
  <c r="G43" i="47"/>
  <c r="D43" i="47"/>
  <c r="J42" i="47"/>
  <c r="G42" i="47"/>
  <c r="D42" i="47"/>
  <c r="J41" i="47"/>
  <c r="G41" i="47"/>
  <c r="D41" i="47"/>
  <c r="H40" i="47"/>
  <c r="F40" i="47"/>
  <c r="F62" i="47" s="1"/>
  <c r="E40" i="47"/>
  <c r="J39" i="47"/>
  <c r="G39" i="47"/>
  <c r="D39" i="47"/>
  <c r="J38" i="47"/>
  <c r="G38" i="47"/>
  <c r="D38" i="47"/>
  <c r="J37" i="47"/>
  <c r="G37" i="47"/>
  <c r="D37" i="47"/>
  <c r="J36" i="47"/>
  <c r="G36" i="47"/>
  <c r="D36" i="47"/>
  <c r="J35" i="47"/>
  <c r="G35" i="47"/>
  <c r="D35" i="47"/>
  <c r="J34" i="47"/>
  <c r="G34" i="47"/>
  <c r="D34" i="47"/>
  <c r="J33" i="47"/>
  <c r="G33" i="47"/>
  <c r="D33" i="47"/>
  <c r="J32" i="47"/>
  <c r="G32" i="47"/>
  <c r="D32" i="47"/>
  <c r="J31" i="47"/>
  <c r="G31" i="47"/>
  <c r="D31" i="47"/>
  <c r="J30" i="47"/>
  <c r="G30" i="47"/>
  <c r="D30" i="47"/>
  <c r="J29" i="47"/>
  <c r="G29" i="47"/>
  <c r="D29" i="47"/>
  <c r="J28" i="47"/>
  <c r="G28" i="47"/>
  <c r="D28" i="47"/>
  <c r="J27" i="47"/>
  <c r="G27" i="47"/>
  <c r="D27" i="47"/>
  <c r="J26" i="47"/>
  <c r="G26" i="47"/>
  <c r="D26" i="47"/>
  <c r="J25" i="47"/>
  <c r="G25" i="47"/>
  <c r="D25" i="47"/>
  <c r="H24" i="47"/>
  <c r="E24" i="47"/>
  <c r="B24" i="47"/>
  <c r="J23" i="47"/>
  <c r="G23" i="47"/>
  <c r="D23" i="47"/>
  <c r="J22" i="47"/>
  <c r="J21" i="47" s="1"/>
  <c r="G22" i="47"/>
  <c r="D22" i="47"/>
  <c r="H21" i="47"/>
  <c r="E21" i="47"/>
  <c r="B21" i="47"/>
  <c r="D19" i="47"/>
  <c r="D18" i="47"/>
  <c r="J17" i="47"/>
  <c r="J16" i="47" s="1"/>
  <c r="G17" i="47"/>
  <c r="G16" i="47" s="1"/>
  <c r="D17" i="47"/>
  <c r="H16" i="47"/>
  <c r="E16" i="47"/>
  <c r="E62" i="47" s="1"/>
  <c r="B16" i="47"/>
  <c r="B40" i="47" l="1"/>
  <c r="D21" i="47"/>
  <c r="G21" i="47"/>
  <c r="D24" i="47"/>
  <c r="G40" i="47"/>
  <c r="J40" i="47"/>
  <c r="H62" i="47"/>
  <c r="J24" i="47"/>
  <c r="J62" i="47" s="1"/>
  <c r="B62" i="47"/>
  <c r="D16" i="47"/>
  <c r="G24" i="47"/>
  <c r="D40" i="47"/>
  <c r="G62" i="47" l="1"/>
  <c r="D62" i="47"/>
  <c r="O579" i="45" l="1"/>
  <c r="O572" i="45"/>
  <c r="Q572" i="45"/>
  <c r="I572" i="45"/>
  <c r="J572" i="45"/>
  <c r="L572" i="45"/>
  <c r="N573" i="45"/>
  <c r="N572" i="45" s="1"/>
  <c r="G497" i="45" l="1"/>
  <c r="G500" i="45"/>
  <c r="Q518" i="45" l="1"/>
  <c r="Q503" i="45"/>
  <c r="L246" i="45"/>
  <c r="I1022" i="44" l="1"/>
  <c r="I1020" i="44"/>
  <c r="I1072" i="44"/>
  <c r="I1055" i="44"/>
  <c r="I1045" i="44"/>
  <c r="I1029" i="44"/>
  <c r="I1028" i="44" s="1"/>
  <c r="I1026" i="44"/>
  <c r="I1025" i="44" s="1"/>
  <c r="I1004" i="44"/>
  <c r="I999" i="44"/>
  <c r="I998" i="44" s="1"/>
  <c r="I992" i="44"/>
  <c r="I991" i="44" s="1"/>
  <c r="I973" i="44"/>
  <c r="I972" i="44" s="1"/>
  <c r="I971" i="44" s="1"/>
  <c r="I970" i="44" s="1"/>
  <c r="I969" i="44" s="1"/>
  <c r="I930" i="44"/>
  <c r="I927" i="44"/>
  <c r="I917" i="44"/>
  <c r="I913" i="44"/>
  <c r="I907" i="44"/>
  <c r="I901" i="44"/>
  <c r="I856" i="44"/>
  <c r="I855" i="44" s="1"/>
  <c r="I853" i="44"/>
  <c r="I852" i="44" s="1"/>
  <c r="I833" i="44"/>
  <c r="I832" i="44" s="1"/>
  <c r="I831" i="44" s="1"/>
  <c r="I830" i="44" s="1"/>
  <c r="I829" i="44" s="1"/>
  <c r="I828" i="44" s="1"/>
  <c r="I817" i="44"/>
  <c r="I816" i="44" s="1"/>
  <c r="I815" i="44" s="1"/>
  <c r="I814" i="44" s="1"/>
  <c r="I813" i="44" s="1"/>
  <c r="I756" i="44"/>
  <c r="I739" i="44"/>
  <c r="I738" i="44" s="1"/>
  <c r="I730" i="44"/>
  <c r="I729" i="44" s="1"/>
  <c r="I728" i="44" s="1"/>
  <c r="I727" i="44" s="1"/>
  <c r="I717" i="44"/>
  <c r="I715" i="44"/>
  <c r="I708" i="44"/>
  <c r="I688" i="44"/>
  <c r="I687" i="44" s="1"/>
  <c r="I686" i="44" s="1"/>
  <c r="I685" i="44" s="1"/>
  <c r="I680" i="44"/>
  <c r="I678" i="44"/>
  <c r="I671" i="44"/>
  <c r="I655" i="44"/>
  <c r="I654" i="44" s="1"/>
  <c r="I653" i="44" s="1"/>
  <c r="I652" i="44" s="1"/>
  <c r="I651" i="44" s="1"/>
  <c r="I650" i="44" s="1"/>
  <c r="I632" i="44"/>
  <c r="I630" i="44"/>
  <c r="I607" i="44"/>
  <c r="I606" i="44" s="1"/>
  <c r="I605" i="44" s="1"/>
  <c r="I604" i="44" s="1"/>
  <c r="I603" i="44" s="1"/>
  <c r="I602" i="44" s="1"/>
  <c r="I592" i="44"/>
  <c r="I591" i="44" s="1"/>
  <c r="I590" i="44" s="1"/>
  <c r="I589" i="44" s="1"/>
  <c r="I588" i="44" s="1"/>
  <c r="I571" i="44"/>
  <c r="I553" i="44"/>
  <c r="I552" i="44" s="1"/>
  <c r="I551" i="44" s="1"/>
  <c r="I550" i="44" s="1"/>
  <c r="I545" i="44"/>
  <c r="I496" i="44"/>
  <c r="I495" i="44" s="1"/>
  <c r="I494" i="44" s="1"/>
  <c r="I493" i="44" s="1"/>
  <c r="I492" i="44" s="1"/>
  <c r="I488" i="44"/>
  <c r="I470" i="44"/>
  <c r="I469" i="44" s="1"/>
  <c r="I460" i="44"/>
  <c r="I458" i="44" s="1"/>
  <c r="I457" i="44" s="1"/>
  <c r="I456" i="44" s="1"/>
  <c r="I439" i="44"/>
  <c r="I438" i="44" s="1"/>
  <c r="I436" i="44"/>
  <c r="I435" i="44" s="1"/>
  <c r="I431" i="44"/>
  <c r="I430" i="44" s="1"/>
  <c r="I429" i="44" s="1"/>
  <c r="I428" i="44" s="1"/>
  <c r="I385" i="44"/>
  <c r="I383" i="44"/>
  <c r="I380" i="44"/>
  <c r="I379" i="44" s="1"/>
  <c r="I376" i="44"/>
  <c r="I355" i="44"/>
  <c r="I354" i="44" s="1"/>
  <c r="I336" i="44"/>
  <c r="I333" i="44"/>
  <c r="I329" i="44"/>
  <c r="I328" i="44" s="1"/>
  <c r="I322" i="44"/>
  <c r="I321" i="44" s="1"/>
  <c r="I313" i="44"/>
  <c r="I304" i="44"/>
  <c r="I301" i="44"/>
  <c r="I297" i="44"/>
  <c r="I285" i="44"/>
  <c r="I284" i="44" s="1"/>
  <c r="I283" i="44" s="1"/>
  <c r="I282" i="44" s="1"/>
  <c r="I271" i="44"/>
  <c r="I270" i="44" s="1"/>
  <c r="I268" i="44"/>
  <c r="I267" i="44" s="1"/>
  <c r="I265" i="44"/>
  <c r="I264" i="44" s="1"/>
  <c r="I257" i="44"/>
  <c r="I251" i="44"/>
  <c r="I250" i="44" s="1"/>
  <c r="I249" i="44" s="1"/>
  <c r="I248" i="44" s="1"/>
  <c r="I239" i="44"/>
  <c r="I237" i="44"/>
  <c r="I226" i="44"/>
  <c r="I225" i="44" s="1"/>
  <c r="I201" i="44"/>
  <c r="I200" i="44" s="1"/>
  <c r="I186" i="44"/>
  <c r="I167" i="44"/>
  <c r="I166" i="44" s="1"/>
  <c r="I158" i="44"/>
  <c r="I142" i="44"/>
  <c r="I139" i="44"/>
  <c r="I135" i="44"/>
  <c r="I132" i="44"/>
  <c r="I131" i="44" s="1"/>
  <c r="I123" i="44"/>
  <c r="I122" i="44" s="1"/>
  <c r="I105" i="44"/>
  <c r="I104" i="44" s="1"/>
  <c r="I103" i="44" s="1"/>
  <c r="I74" i="44"/>
  <c r="I42" i="44"/>
  <c r="I26" i="44"/>
  <c r="I23" i="44"/>
  <c r="J1073" i="44"/>
  <c r="J1072" i="44" s="1"/>
  <c r="J1027" i="44"/>
  <c r="J1026" i="44" s="1"/>
  <c r="J1025" i="44" s="1"/>
  <c r="J1023" i="44"/>
  <c r="J1022" i="44" s="1"/>
  <c r="J1021" i="44"/>
  <c r="J1020" i="44" s="1"/>
  <c r="J1000" i="44"/>
  <c r="J999" i="44" s="1"/>
  <c r="J998" i="44" s="1"/>
  <c r="J993" i="44"/>
  <c r="J992" i="44" s="1"/>
  <c r="J991" i="44" s="1"/>
  <c r="J854" i="44"/>
  <c r="J853" i="44" s="1"/>
  <c r="J852" i="44" s="1"/>
  <c r="J818" i="44"/>
  <c r="J817" i="44" s="1"/>
  <c r="J816" i="44" s="1"/>
  <c r="J815" i="44" s="1"/>
  <c r="J814" i="44" s="1"/>
  <c r="J813" i="44" s="1"/>
  <c r="J562" i="44"/>
  <c r="J471" i="44"/>
  <c r="J470" i="44" s="1"/>
  <c r="J469" i="44" s="1"/>
  <c r="J377" i="44"/>
  <c r="J376" i="44" s="1"/>
  <c r="J356" i="44"/>
  <c r="J355" i="44" s="1"/>
  <c r="J354" i="44" s="1"/>
  <c r="J305" i="44"/>
  <c r="J304" i="44" s="1"/>
  <c r="J187" i="44"/>
  <c r="H352" i="45"/>
  <c r="H351" i="45" s="1"/>
  <c r="G351" i="45"/>
  <c r="I332" i="44" l="1"/>
  <c r="I327" i="44" s="1"/>
  <c r="I326" i="44" s="1"/>
  <c r="I182" i="44"/>
  <c r="I176" i="44" s="1"/>
  <c r="I175" i="44" s="1"/>
  <c r="I485" i="44"/>
  <c r="I484" i="44" s="1"/>
  <c r="I483" i="44" s="1"/>
  <c r="I477" i="44" s="1"/>
  <c r="I296" i="44"/>
  <c r="I295" i="44" s="1"/>
  <c r="I256" i="44"/>
  <c r="I255" i="44" s="1"/>
  <c r="I929" i="44"/>
  <c r="I1044" i="44"/>
  <c r="I1043" i="44" s="1"/>
  <c r="I1042" i="44" s="1"/>
  <c r="I1041" i="44" s="1"/>
  <c r="I587" i="44"/>
  <c r="I586" i="44" s="1"/>
  <c r="J1019" i="44"/>
  <c r="J1018" i="44" s="1"/>
  <c r="I1019" i="44"/>
  <c r="I1018" i="44" s="1"/>
  <c r="I990" i="44"/>
  <c r="I677" i="44"/>
  <c r="I912" i="44"/>
  <c r="I957" i="44"/>
  <c r="I540" i="44"/>
  <c r="I539" i="44" s="1"/>
  <c r="I538" i="44" s="1"/>
  <c r="I537" i="44" s="1"/>
  <c r="I1001" i="44"/>
  <c r="I997" i="44" s="1"/>
  <c r="I922" i="44"/>
  <c r="I1054" i="44"/>
  <c r="I1053" i="44" s="1"/>
  <c r="I1052" i="44" s="1"/>
  <c r="I434" i="44"/>
  <c r="I433" i="44" s="1"/>
  <c r="I427" i="44" s="1"/>
  <c r="I707" i="44"/>
  <c r="I20" i="44"/>
  <c r="I19" i="44" s="1"/>
  <c r="I18" i="44" s="1"/>
  <c r="I17" i="44" s="1"/>
  <c r="I896" i="44"/>
  <c r="I116" i="44"/>
  <c r="I115" i="44" s="1"/>
  <c r="I468" i="44"/>
  <c r="I467" i="44" s="1"/>
  <c r="I466" i="44" s="1"/>
  <c r="I353" i="44"/>
  <c r="I382" i="44"/>
  <c r="I378" i="44" s="1"/>
  <c r="I281" i="44"/>
  <c r="I155" i="44"/>
  <c r="I455" i="44"/>
  <c r="I454" i="44" s="1"/>
  <c r="I73" i="44"/>
  <c r="I72" i="44" s="1"/>
  <c r="I71" i="44" s="1"/>
  <c r="I65" i="44" s="1"/>
  <c r="I134" i="44"/>
  <c r="I734" i="44"/>
  <c r="I733" i="44" s="1"/>
  <c r="I732" i="44" s="1"/>
  <c r="I851" i="44"/>
  <c r="I846" i="44" s="1"/>
  <c r="I845" i="44" s="1"/>
  <c r="I806" i="44"/>
  <c r="I41" i="44"/>
  <c r="I40" i="44" s="1"/>
  <c r="I39" i="44" s="1"/>
  <c r="I38" i="44" s="1"/>
  <c r="I755" i="44"/>
  <c r="I221" i="44"/>
  <c r="I220" i="44" s="1"/>
  <c r="I670" i="44"/>
  <c r="I1071" i="44"/>
  <c r="I303" i="44"/>
  <c r="I367" i="44"/>
  <c r="I366" i="44" s="1"/>
  <c r="I629" i="44"/>
  <c r="I628" i="44" s="1"/>
  <c r="I627" i="44" s="1"/>
  <c r="I626" i="44" s="1"/>
  <c r="I618" i="44" s="1"/>
  <c r="I617" i="44" s="1"/>
  <c r="I714" i="44"/>
  <c r="I1024" i="44"/>
  <c r="I241" i="44"/>
  <c r="I199" i="44"/>
  <c r="I198" i="44" s="1"/>
  <c r="I197" i="44" s="1"/>
  <c r="I236" i="44"/>
  <c r="I235" i="44" s="1"/>
  <c r="I234" i="44" s="1"/>
  <c r="I233" i="44" s="1"/>
  <c r="I165" i="44"/>
  <c r="I164" i="44" s="1"/>
  <c r="I163" i="44" s="1"/>
  <c r="I263" i="44"/>
  <c r="I312" i="44"/>
  <c r="I311" i="44" s="1"/>
  <c r="I1017" i="44" l="1"/>
  <c r="I1016" i="44" s="1"/>
  <c r="I254" i="44"/>
  <c r="I253" i="44" s="1"/>
  <c r="I212" i="44"/>
  <c r="I706" i="44"/>
  <c r="I691" i="44" s="1"/>
  <c r="I690" i="44" s="1"/>
  <c r="I325" i="44"/>
  <c r="I921" i="44"/>
  <c r="I920" i="44" s="1"/>
  <c r="I989" i="44"/>
  <c r="I983" i="44" s="1"/>
  <c r="I669" i="44"/>
  <c r="I668" i="44" s="1"/>
  <c r="I667" i="44" s="1"/>
  <c r="I1051" i="44"/>
  <c r="I1040" i="44" s="1"/>
  <c r="I1039" i="44" s="1"/>
  <c r="I844" i="44"/>
  <c r="I174" i="44"/>
  <c r="I162" i="44" s="1"/>
  <c r="I895" i="44"/>
  <c r="I888" i="44" s="1"/>
  <c r="I887" i="44" s="1"/>
  <c r="I352" i="44"/>
  <c r="I453" i="44"/>
  <c r="I130" i="44"/>
  <c r="I129" i="44" s="1"/>
  <c r="I107" i="44" s="1"/>
  <c r="I60" i="44" s="1"/>
  <c r="I294" i="44"/>
  <c r="I293" i="44" s="1"/>
  <c r="I754" i="44"/>
  <c r="I753" i="44" s="1"/>
  <c r="I752" i="44" s="1"/>
  <c r="I919" i="44" l="1"/>
  <c r="I886" i="44" s="1"/>
  <c r="I820" i="44" s="1"/>
  <c r="I211" i="44"/>
  <c r="I666" i="44"/>
  <c r="I658" i="44" s="1"/>
  <c r="I346" i="44"/>
  <c r="I292" i="44" s="1"/>
  <c r="I982" i="44"/>
  <c r="I949" i="44" s="1"/>
  <c r="L577" i="45" l="1"/>
  <c r="L576" i="45" s="1"/>
  <c r="G577" i="45"/>
  <c r="G576" i="45" s="1"/>
  <c r="G570" i="45"/>
  <c r="G561" i="45"/>
  <c r="L518" i="45"/>
  <c r="G518" i="45"/>
  <c r="Q516" i="45"/>
  <c r="L516" i="45"/>
  <c r="Q514" i="45"/>
  <c r="L514" i="45"/>
  <c r="Q510" i="45"/>
  <c r="L510" i="45"/>
  <c r="G510" i="45"/>
  <c r="L503" i="45"/>
  <c r="G503" i="45"/>
  <c r="G496" i="45"/>
  <c r="G492" i="45"/>
  <c r="Q488" i="45"/>
  <c r="L488" i="45"/>
  <c r="G488" i="45"/>
  <c r="G486" i="45"/>
  <c r="G478" i="45"/>
  <c r="G454" i="45"/>
  <c r="G453" i="45" s="1"/>
  <c r="G379" i="45"/>
  <c r="G373" i="45"/>
  <c r="Q370" i="45"/>
  <c r="L370" i="45"/>
  <c r="G370" i="45"/>
  <c r="G364" i="45"/>
  <c r="G362" i="45"/>
  <c r="G355" i="45"/>
  <c r="G353" i="45"/>
  <c r="G344" i="45"/>
  <c r="G341" i="45"/>
  <c r="G339" i="45"/>
  <c r="L336" i="45"/>
  <c r="G336" i="45"/>
  <c r="G331" i="45"/>
  <c r="G328" i="45"/>
  <c r="Q321" i="45"/>
  <c r="L321" i="45"/>
  <c r="G321" i="45"/>
  <c r="L319" i="45"/>
  <c r="G319" i="45"/>
  <c r="Q316" i="45"/>
  <c r="L316" i="45"/>
  <c r="G316" i="45"/>
  <c r="L314" i="45"/>
  <c r="Q311" i="45"/>
  <c r="L311" i="45"/>
  <c r="G311" i="45"/>
  <c r="G306" i="45"/>
  <c r="G303" i="45"/>
  <c r="Q300" i="45"/>
  <c r="G297" i="45"/>
  <c r="G288" i="45"/>
  <c r="G282" i="45"/>
  <c r="G279" i="45"/>
  <c r="G258" i="45"/>
  <c r="G254" i="45"/>
  <c r="G251" i="45"/>
  <c r="G250" i="45" s="1"/>
  <c r="G242" i="45"/>
  <c r="G240" i="45"/>
  <c r="G237" i="45"/>
  <c r="G220" i="45"/>
  <c r="G218" i="45"/>
  <c r="G198" i="45"/>
  <c r="Q179" i="45"/>
  <c r="L179" i="45"/>
  <c r="G170" i="45"/>
  <c r="G163" i="45"/>
  <c r="G161" i="45"/>
  <c r="G157" i="45"/>
  <c r="Q150" i="45"/>
  <c r="L150" i="45"/>
  <c r="G150" i="45"/>
  <c r="Q148" i="45"/>
  <c r="L148" i="45"/>
  <c r="G148" i="45"/>
  <c r="Q144" i="45"/>
  <c r="L144" i="45"/>
  <c r="G144" i="45"/>
  <c r="Q140" i="45"/>
  <c r="L140" i="45"/>
  <c r="G140" i="45"/>
  <c r="G130" i="45"/>
  <c r="G126" i="45"/>
  <c r="G124" i="45"/>
  <c r="G111" i="45"/>
  <c r="G110" i="45" s="1"/>
  <c r="Q60" i="45"/>
  <c r="L60" i="45"/>
  <c r="G60" i="45"/>
  <c r="G58" i="45"/>
  <c r="G56" i="45"/>
  <c r="Q53" i="45"/>
  <c r="L53" i="45"/>
  <c r="G53" i="45"/>
  <c r="G50" i="45"/>
  <c r="G40" i="45"/>
  <c r="G38" i="45"/>
  <c r="G32" i="45"/>
  <c r="I19" i="45"/>
  <c r="J19" i="45"/>
  <c r="N19" i="45"/>
  <c r="O19" i="45"/>
  <c r="K20" i="45"/>
  <c r="K19" i="45" s="1"/>
  <c r="P20" i="45"/>
  <c r="R20" i="45" s="1"/>
  <c r="R19" i="45" s="1"/>
  <c r="I21" i="45"/>
  <c r="J21" i="45"/>
  <c r="N21" i="45"/>
  <c r="O21" i="45"/>
  <c r="K22" i="45"/>
  <c r="K21" i="45" s="1"/>
  <c r="P22" i="45"/>
  <c r="P21" i="45" s="1"/>
  <c r="I23" i="45"/>
  <c r="J23" i="45"/>
  <c r="N23" i="45"/>
  <c r="O23" i="45"/>
  <c r="K24" i="45"/>
  <c r="K23" i="45" s="1"/>
  <c r="P24" i="45"/>
  <c r="R24" i="45" s="1"/>
  <c r="R23" i="45" s="1"/>
  <c r="J27" i="45"/>
  <c r="O27" i="45"/>
  <c r="I28" i="45"/>
  <c r="K28" i="45" s="1"/>
  <c r="K27" i="45" s="1"/>
  <c r="N28" i="45"/>
  <c r="N27" i="45" s="1"/>
  <c r="I29" i="45"/>
  <c r="J29" i="45"/>
  <c r="N29" i="45"/>
  <c r="O29" i="45"/>
  <c r="K30" i="45"/>
  <c r="K29" i="45" s="1"/>
  <c r="H33" i="45"/>
  <c r="H32" i="45" s="1"/>
  <c r="I34" i="45"/>
  <c r="I31" i="45" s="1"/>
  <c r="J34" i="45"/>
  <c r="J31" i="45" s="1"/>
  <c r="N34" i="45"/>
  <c r="N31" i="45" s="1"/>
  <c r="O34" i="45"/>
  <c r="O31" i="45" s="1"/>
  <c r="P35" i="45"/>
  <c r="R35" i="45" s="1"/>
  <c r="R34" i="45" s="1"/>
  <c r="I38" i="45"/>
  <c r="J38" i="45"/>
  <c r="N38" i="45"/>
  <c r="O38" i="45"/>
  <c r="K39" i="45"/>
  <c r="M39" i="45" s="1"/>
  <c r="M38" i="45" s="1"/>
  <c r="P39" i="45"/>
  <c r="P38" i="45" s="1"/>
  <c r="I40" i="45"/>
  <c r="J40" i="45"/>
  <c r="N40" i="45"/>
  <c r="O40" i="45"/>
  <c r="K41" i="45"/>
  <c r="K40" i="45" s="1"/>
  <c r="P41" i="45"/>
  <c r="P40" i="45" s="1"/>
  <c r="I42" i="45"/>
  <c r="J42" i="45"/>
  <c r="N42" i="45"/>
  <c r="O42" i="45"/>
  <c r="K43" i="45"/>
  <c r="K42" i="45" s="1"/>
  <c r="P43" i="45"/>
  <c r="P42" i="45" s="1"/>
  <c r="I44" i="45"/>
  <c r="J44" i="45"/>
  <c r="N44" i="45"/>
  <c r="O44" i="45"/>
  <c r="K45" i="45"/>
  <c r="K44" i="45" s="1"/>
  <c r="P45" i="45"/>
  <c r="P44" i="45" s="1"/>
  <c r="I46" i="45"/>
  <c r="J46" i="45"/>
  <c r="N46" i="45"/>
  <c r="O46" i="45"/>
  <c r="K47" i="45"/>
  <c r="K46" i="45" s="1"/>
  <c r="P47" i="45"/>
  <c r="P46" i="45" s="1"/>
  <c r="I48" i="45"/>
  <c r="J48" i="45"/>
  <c r="N48" i="45"/>
  <c r="O48" i="45"/>
  <c r="I50" i="45"/>
  <c r="J50" i="45"/>
  <c r="N50" i="45"/>
  <c r="O50" i="45"/>
  <c r="H51" i="45"/>
  <c r="H50" i="45" s="1"/>
  <c r="J53" i="45"/>
  <c r="N53" i="45"/>
  <c r="O53" i="45"/>
  <c r="K54" i="45"/>
  <c r="P54" i="45"/>
  <c r="R54" i="45" s="1"/>
  <c r="I55" i="45"/>
  <c r="P55" i="45"/>
  <c r="R55" i="45" s="1"/>
  <c r="I56" i="45"/>
  <c r="J56" i="45"/>
  <c r="N56" i="45"/>
  <c r="O56" i="45"/>
  <c r="K57" i="45"/>
  <c r="K56" i="45" s="1"/>
  <c r="P57" i="45"/>
  <c r="R57" i="45" s="1"/>
  <c r="R56" i="45" s="1"/>
  <c r="J58" i="45"/>
  <c r="O58" i="45"/>
  <c r="I59" i="45"/>
  <c r="K59" i="45" s="1"/>
  <c r="N59" i="45"/>
  <c r="N58" i="45" s="1"/>
  <c r="I60" i="45"/>
  <c r="J60" i="45"/>
  <c r="N60" i="45"/>
  <c r="O60" i="45"/>
  <c r="K61" i="45"/>
  <c r="M61" i="45" s="1"/>
  <c r="M60" i="45" s="1"/>
  <c r="P61" i="45"/>
  <c r="R61" i="45" s="1"/>
  <c r="R60" i="45" s="1"/>
  <c r="I62" i="45"/>
  <c r="J62" i="45"/>
  <c r="N62" i="45"/>
  <c r="O62" i="45"/>
  <c r="K63" i="45"/>
  <c r="K62" i="45" s="1"/>
  <c r="P63" i="45"/>
  <c r="R63" i="45" s="1"/>
  <c r="R62" i="45" s="1"/>
  <c r="J64" i="45"/>
  <c r="O64" i="45"/>
  <c r="G65" i="45"/>
  <c r="G64" i="45" s="1"/>
  <c r="I65" i="45"/>
  <c r="K65" i="45" s="1"/>
  <c r="K64" i="45" s="1"/>
  <c r="N65" i="45"/>
  <c r="N64" i="45" s="1"/>
  <c r="P65" i="45"/>
  <c r="I66" i="45"/>
  <c r="J66" i="45"/>
  <c r="N66" i="45"/>
  <c r="O66" i="45"/>
  <c r="K67" i="45"/>
  <c r="M67" i="45" s="1"/>
  <c r="P67" i="45"/>
  <c r="R67" i="45" s="1"/>
  <c r="K68" i="45"/>
  <c r="M68" i="45" s="1"/>
  <c r="P68" i="45"/>
  <c r="R68" i="45" s="1"/>
  <c r="K69" i="45"/>
  <c r="M69" i="45" s="1"/>
  <c r="P69" i="45"/>
  <c r="R69" i="45" s="1"/>
  <c r="K70" i="45"/>
  <c r="M70" i="45" s="1"/>
  <c r="P70" i="45"/>
  <c r="R70" i="45" s="1"/>
  <c r="K71" i="45"/>
  <c r="M71" i="45" s="1"/>
  <c r="P71" i="45"/>
  <c r="R71" i="45" s="1"/>
  <c r="J72" i="45"/>
  <c r="O72" i="45"/>
  <c r="I73" i="45"/>
  <c r="I72" i="45" s="1"/>
  <c r="N73" i="45"/>
  <c r="P73" i="45" s="1"/>
  <c r="P72" i="45" s="1"/>
  <c r="I74" i="45"/>
  <c r="J74" i="45"/>
  <c r="N74" i="45"/>
  <c r="O74" i="45"/>
  <c r="K75" i="45"/>
  <c r="K74" i="45" s="1"/>
  <c r="P75" i="45"/>
  <c r="P74" i="45" s="1"/>
  <c r="I76" i="45"/>
  <c r="J76" i="45"/>
  <c r="N76" i="45"/>
  <c r="O76" i="45"/>
  <c r="K77" i="45"/>
  <c r="K76" i="45" s="1"/>
  <c r="P77" i="45"/>
  <c r="P76" i="45" s="1"/>
  <c r="J79" i="45"/>
  <c r="O79" i="45"/>
  <c r="K80" i="45"/>
  <c r="M80" i="45" s="1"/>
  <c r="P80" i="45"/>
  <c r="R80" i="45" s="1"/>
  <c r="K81" i="45"/>
  <c r="M81" i="45" s="1"/>
  <c r="P81" i="45"/>
  <c r="R81" i="45" s="1"/>
  <c r="I82" i="45"/>
  <c r="I79" i="45" s="1"/>
  <c r="N82" i="45"/>
  <c r="I83" i="45"/>
  <c r="J83" i="45"/>
  <c r="N83" i="45"/>
  <c r="O83" i="45"/>
  <c r="K84" i="45"/>
  <c r="P84" i="45"/>
  <c r="K85" i="45"/>
  <c r="M85" i="45" s="1"/>
  <c r="P85" i="45"/>
  <c r="R85" i="45" s="1"/>
  <c r="I86" i="45"/>
  <c r="J86" i="45"/>
  <c r="N86" i="45"/>
  <c r="O86" i="45"/>
  <c r="K87" i="45"/>
  <c r="K86" i="45" s="1"/>
  <c r="P87" i="45"/>
  <c r="P86" i="45" s="1"/>
  <c r="I88" i="45"/>
  <c r="J88" i="45"/>
  <c r="N88" i="45"/>
  <c r="O88" i="45"/>
  <c r="K89" i="45"/>
  <c r="K88" i="45" s="1"/>
  <c r="P89" i="45"/>
  <c r="P88" i="45" s="1"/>
  <c r="I90" i="45"/>
  <c r="J90" i="45"/>
  <c r="N90" i="45"/>
  <c r="O90" i="45"/>
  <c r="K91" i="45"/>
  <c r="K90" i="45" s="1"/>
  <c r="P91" i="45"/>
  <c r="R91" i="45" s="1"/>
  <c r="R90" i="45" s="1"/>
  <c r="I92" i="45"/>
  <c r="J92" i="45"/>
  <c r="N92" i="45"/>
  <c r="O92" i="45"/>
  <c r="K94" i="45"/>
  <c r="P94" i="45"/>
  <c r="K95" i="45"/>
  <c r="P95" i="45"/>
  <c r="R95" i="45" s="1"/>
  <c r="K96" i="45"/>
  <c r="M96" i="45" s="1"/>
  <c r="P96" i="45"/>
  <c r="I97" i="45"/>
  <c r="J97" i="45"/>
  <c r="N97" i="45"/>
  <c r="O97" i="45"/>
  <c r="K98" i="45"/>
  <c r="P98" i="45"/>
  <c r="R98" i="45" s="1"/>
  <c r="K99" i="45"/>
  <c r="M99" i="45" s="1"/>
  <c r="P99" i="45"/>
  <c r="I103" i="45"/>
  <c r="J103" i="45"/>
  <c r="N103" i="45"/>
  <c r="O103" i="45"/>
  <c r="I105" i="45"/>
  <c r="J105" i="45"/>
  <c r="N105" i="45"/>
  <c r="O105" i="45"/>
  <c r="I107" i="45"/>
  <c r="J107" i="45"/>
  <c r="N107" i="45"/>
  <c r="O107" i="45"/>
  <c r="I111" i="45"/>
  <c r="I110" i="45" s="1"/>
  <c r="J111" i="45"/>
  <c r="J110" i="45" s="1"/>
  <c r="N111" i="45"/>
  <c r="N110" i="45" s="1"/>
  <c r="O111" i="45"/>
  <c r="O110" i="45" s="1"/>
  <c r="H112" i="45"/>
  <c r="H111" i="45" s="1"/>
  <c r="H110" i="45" s="1"/>
  <c r="I114" i="45"/>
  <c r="J114" i="45"/>
  <c r="N114" i="45"/>
  <c r="O114" i="45"/>
  <c r="I116" i="45"/>
  <c r="J116" i="45"/>
  <c r="N116" i="45"/>
  <c r="O116" i="45"/>
  <c r="I120" i="45"/>
  <c r="J120" i="45"/>
  <c r="N120" i="45"/>
  <c r="O120" i="45"/>
  <c r="K121" i="45"/>
  <c r="K120" i="45" s="1"/>
  <c r="P121" i="45"/>
  <c r="P120" i="45" s="1"/>
  <c r="I122" i="45"/>
  <c r="J122" i="45"/>
  <c r="N122" i="45"/>
  <c r="O122" i="45"/>
  <c r="K123" i="45"/>
  <c r="K122" i="45" s="1"/>
  <c r="P123" i="45"/>
  <c r="P122" i="45" s="1"/>
  <c r="I124" i="45"/>
  <c r="J124" i="45"/>
  <c r="N124" i="45"/>
  <c r="O124" i="45"/>
  <c r="K125" i="45"/>
  <c r="K124" i="45" s="1"/>
  <c r="P125" i="45"/>
  <c r="R125" i="45" s="1"/>
  <c r="R124" i="45" s="1"/>
  <c r="I126" i="45"/>
  <c r="J126" i="45"/>
  <c r="N126" i="45"/>
  <c r="O126" i="45"/>
  <c r="K127" i="45"/>
  <c r="M127" i="45" s="1"/>
  <c r="M126" i="45" s="1"/>
  <c r="P127" i="45"/>
  <c r="P126" i="45" s="1"/>
  <c r="I128" i="45"/>
  <c r="J128" i="45"/>
  <c r="N128" i="45"/>
  <c r="O128" i="45"/>
  <c r="K129" i="45"/>
  <c r="M129" i="45" s="1"/>
  <c r="M128" i="45" s="1"/>
  <c r="P129" i="45"/>
  <c r="P128" i="45" s="1"/>
  <c r="I130" i="45"/>
  <c r="J130" i="45"/>
  <c r="N130" i="45"/>
  <c r="O130" i="45"/>
  <c r="K132" i="45"/>
  <c r="K130" i="45" s="1"/>
  <c r="P132" i="45"/>
  <c r="R132" i="45" s="1"/>
  <c r="J133" i="45"/>
  <c r="O133" i="45"/>
  <c r="I134" i="45"/>
  <c r="N134" i="45"/>
  <c r="I136" i="45"/>
  <c r="J136" i="45"/>
  <c r="N136" i="45"/>
  <c r="O136" i="45"/>
  <c r="K137" i="45"/>
  <c r="M137" i="45" s="1"/>
  <c r="P137" i="45"/>
  <c r="R137" i="45" s="1"/>
  <c r="K138" i="45"/>
  <c r="M138" i="45" s="1"/>
  <c r="P138" i="45"/>
  <c r="R138" i="45" s="1"/>
  <c r="K139" i="45"/>
  <c r="M139" i="45" s="1"/>
  <c r="P139" i="45"/>
  <c r="R139" i="45" s="1"/>
  <c r="I140" i="45"/>
  <c r="J140" i="45"/>
  <c r="N140" i="45"/>
  <c r="O140" i="45"/>
  <c r="K141" i="45"/>
  <c r="K140" i="45" s="1"/>
  <c r="P141" i="45"/>
  <c r="P140" i="45" s="1"/>
  <c r="I142" i="45"/>
  <c r="J142" i="45"/>
  <c r="N142" i="45"/>
  <c r="O142" i="45"/>
  <c r="K143" i="45"/>
  <c r="K142" i="45" s="1"/>
  <c r="P143" i="45"/>
  <c r="P142" i="45" s="1"/>
  <c r="I144" i="45"/>
  <c r="J144" i="45"/>
  <c r="N144" i="45"/>
  <c r="O144" i="45"/>
  <c r="K145" i="45"/>
  <c r="K144" i="45" s="1"/>
  <c r="P145" i="45"/>
  <c r="P144" i="45" s="1"/>
  <c r="I146" i="45"/>
  <c r="J146" i="45"/>
  <c r="N146" i="45"/>
  <c r="O146" i="45"/>
  <c r="K147" i="45"/>
  <c r="K146" i="45" s="1"/>
  <c r="P147" i="45"/>
  <c r="P146" i="45" s="1"/>
  <c r="J148" i="45"/>
  <c r="O148" i="45"/>
  <c r="I149" i="45"/>
  <c r="I148" i="45" s="1"/>
  <c r="N149" i="45"/>
  <c r="N148" i="45" s="1"/>
  <c r="I150" i="45"/>
  <c r="J150" i="45"/>
  <c r="N150" i="45"/>
  <c r="O150" i="45"/>
  <c r="K151" i="45"/>
  <c r="K150" i="45" s="1"/>
  <c r="P151" i="45"/>
  <c r="R151" i="45" s="1"/>
  <c r="R150" i="45" s="1"/>
  <c r="I153" i="45"/>
  <c r="J153" i="45"/>
  <c r="N153" i="45"/>
  <c r="O153" i="45"/>
  <c r="K154" i="45"/>
  <c r="K153" i="45" s="1"/>
  <c r="P154" i="45"/>
  <c r="P153" i="45" s="1"/>
  <c r="I155" i="45"/>
  <c r="J155" i="45"/>
  <c r="N155" i="45"/>
  <c r="O155" i="45"/>
  <c r="K156" i="45"/>
  <c r="K155" i="45" s="1"/>
  <c r="P156" i="45"/>
  <c r="R156" i="45" s="1"/>
  <c r="R155" i="45" s="1"/>
  <c r="I157" i="45"/>
  <c r="J157" i="45"/>
  <c r="N157" i="45"/>
  <c r="O157" i="45"/>
  <c r="K158" i="45"/>
  <c r="P158" i="45"/>
  <c r="K159" i="45"/>
  <c r="M159" i="45" s="1"/>
  <c r="P159" i="45"/>
  <c r="R159" i="45" s="1"/>
  <c r="K160" i="45"/>
  <c r="M160" i="45" s="1"/>
  <c r="P160" i="45"/>
  <c r="R160" i="45" s="1"/>
  <c r="I161" i="45"/>
  <c r="N161" i="45"/>
  <c r="K162" i="45"/>
  <c r="M162" i="45" s="1"/>
  <c r="M161" i="45" s="1"/>
  <c r="P162" i="45"/>
  <c r="P161" i="45" s="1"/>
  <c r="I163" i="45"/>
  <c r="N163" i="45"/>
  <c r="K164" i="45"/>
  <c r="P164" i="45"/>
  <c r="P163" i="45" s="1"/>
  <c r="I165" i="45"/>
  <c r="N165" i="45"/>
  <c r="K166" i="45"/>
  <c r="K165" i="45" s="1"/>
  <c r="P166" i="45"/>
  <c r="P165" i="45" s="1"/>
  <c r="J168" i="45"/>
  <c r="O168" i="45"/>
  <c r="I171" i="45"/>
  <c r="I170" i="45" s="1"/>
  <c r="N171" i="45"/>
  <c r="N170" i="45" s="1"/>
  <c r="I173" i="45"/>
  <c r="I172" i="45" s="1"/>
  <c r="N173" i="45"/>
  <c r="N172" i="45" s="1"/>
  <c r="I174" i="45"/>
  <c r="N174" i="45"/>
  <c r="K175" i="45"/>
  <c r="K174" i="45" s="1"/>
  <c r="P175" i="45"/>
  <c r="P174" i="45" s="1"/>
  <c r="I176" i="45"/>
  <c r="N176" i="45"/>
  <c r="K177" i="45"/>
  <c r="K176" i="45" s="1"/>
  <c r="P177" i="45"/>
  <c r="J179" i="45"/>
  <c r="O179" i="45"/>
  <c r="G180" i="45"/>
  <c r="G179" i="45" s="1"/>
  <c r="I180" i="45"/>
  <c r="K180" i="45" s="1"/>
  <c r="N180" i="45"/>
  <c r="I181" i="45"/>
  <c r="K181" i="45" s="1"/>
  <c r="M181" i="45" s="1"/>
  <c r="N181" i="45"/>
  <c r="P181" i="45" s="1"/>
  <c r="R181" i="45" s="1"/>
  <c r="I182" i="45"/>
  <c r="K182" i="45" s="1"/>
  <c r="M182" i="45" s="1"/>
  <c r="N182" i="45"/>
  <c r="P182" i="45" s="1"/>
  <c r="R182" i="45" s="1"/>
  <c r="I183" i="45"/>
  <c r="N183" i="45"/>
  <c r="K184" i="45"/>
  <c r="M184" i="45" s="1"/>
  <c r="M183" i="45" s="1"/>
  <c r="P184" i="45"/>
  <c r="P183" i="45" s="1"/>
  <c r="I185" i="45"/>
  <c r="N185" i="45"/>
  <c r="K186" i="45"/>
  <c r="K185" i="45" s="1"/>
  <c r="P186" i="45"/>
  <c r="P185" i="45" s="1"/>
  <c r="I188" i="45"/>
  <c r="N188" i="45"/>
  <c r="K189" i="45"/>
  <c r="P189" i="45"/>
  <c r="K190" i="45"/>
  <c r="M190" i="45" s="1"/>
  <c r="P190" i="45"/>
  <c r="I191" i="45"/>
  <c r="N191" i="45"/>
  <c r="K192" i="45"/>
  <c r="K191" i="45" s="1"/>
  <c r="P192" i="45"/>
  <c r="R192" i="45" s="1"/>
  <c r="R191" i="45" s="1"/>
  <c r="I193" i="45"/>
  <c r="N193" i="45"/>
  <c r="K194" i="45"/>
  <c r="K193" i="45" s="1"/>
  <c r="P194" i="45"/>
  <c r="R194" i="45" s="1"/>
  <c r="R193" i="45" s="1"/>
  <c r="I195" i="45"/>
  <c r="N195" i="45"/>
  <c r="K196" i="45"/>
  <c r="M196" i="45" s="1"/>
  <c r="P196" i="45"/>
  <c r="K197" i="45"/>
  <c r="M197" i="45" s="1"/>
  <c r="P197" i="45"/>
  <c r="R197" i="45" s="1"/>
  <c r="I198" i="45"/>
  <c r="J198" i="45"/>
  <c r="N198" i="45"/>
  <c r="O198" i="45"/>
  <c r="H199" i="45"/>
  <c r="K200" i="45"/>
  <c r="M200" i="45" s="1"/>
  <c r="P200" i="45"/>
  <c r="P198" i="45" s="1"/>
  <c r="G202" i="45"/>
  <c r="G201" i="45" s="1"/>
  <c r="I202" i="45"/>
  <c r="I201" i="45" s="1"/>
  <c r="N202" i="45"/>
  <c r="K204" i="45"/>
  <c r="P204" i="45"/>
  <c r="R204" i="45" s="1"/>
  <c r="I205" i="45"/>
  <c r="K205" i="45" s="1"/>
  <c r="M205" i="45" s="1"/>
  <c r="N205" i="45"/>
  <c r="N203" i="45" s="1"/>
  <c r="I207" i="45"/>
  <c r="N207" i="45"/>
  <c r="P207" i="45" s="1"/>
  <c r="P206" i="45" s="1"/>
  <c r="I209" i="45"/>
  <c r="I208" i="45" s="1"/>
  <c r="N209" i="45"/>
  <c r="N208" i="45" s="1"/>
  <c r="K210" i="45"/>
  <c r="P210" i="45"/>
  <c r="I211" i="45"/>
  <c r="N211" i="45"/>
  <c r="K212" i="45"/>
  <c r="K211" i="45" s="1"/>
  <c r="P212" i="45"/>
  <c r="I213" i="45"/>
  <c r="N213" i="45"/>
  <c r="K214" i="45"/>
  <c r="M214" i="45" s="1"/>
  <c r="M213" i="45" s="1"/>
  <c r="P214" i="45"/>
  <c r="R214" i="45" s="1"/>
  <c r="R213" i="45" s="1"/>
  <c r="I215" i="45"/>
  <c r="N215" i="45"/>
  <c r="K216" i="45"/>
  <c r="K215" i="45" s="1"/>
  <c r="P216" i="45"/>
  <c r="R216" i="45" s="1"/>
  <c r="R215" i="45" s="1"/>
  <c r="I218" i="45"/>
  <c r="N218" i="45"/>
  <c r="K219" i="45"/>
  <c r="P219" i="45"/>
  <c r="P218" i="45" s="1"/>
  <c r="I220" i="45"/>
  <c r="N220" i="45"/>
  <c r="K221" i="45"/>
  <c r="K220" i="45" s="1"/>
  <c r="P221" i="45"/>
  <c r="P220" i="45" s="1"/>
  <c r="I222" i="45"/>
  <c r="N222" i="45"/>
  <c r="K223" i="45"/>
  <c r="K222" i="45" s="1"/>
  <c r="P223" i="45"/>
  <c r="R223" i="45" s="1"/>
  <c r="R222" i="45" s="1"/>
  <c r="I224" i="45"/>
  <c r="N224" i="45"/>
  <c r="K225" i="45"/>
  <c r="K224" i="45" s="1"/>
  <c r="P225" i="45"/>
  <c r="P224" i="45" s="1"/>
  <c r="I229" i="45"/>
  <c r="I228" i="45" s="1"/>
  <c r="N229" i="45"/>
  <c r="N228" i="45" s="1"/>
  <c r="K230" i="45"/>
  <c r="P230" i="45"/>
  <c r="R230" i="45" s="1"/>
  <c r="K231" i="45"/>
  <c r="P231" i="45"/>
  <c r="R231" i="45" s="1"/>
  <c r="I234" i="45"/>
  <c r="N234" i="45"/>
  <c r="N233" i="45" s="1"/>
  <c r="I235" i="45"/>
  <c r="N235" i="45"/>
  <c r="K236" i="45"/>
  <c r="K235" i="45" s="1"/>
  <c r="P236" i="45"/>
  <c r="I237" i="45"/>
  <c r="N237" i="45"/>
  <c r="K238" i="45"/>
  <c r="K237" i="45" s="1"/>
  <c r="P238" i="45"/>
  <c r="P237" i="45" s="1"/>
  <c r="I240" i="45"/>
  <c r="N240" i="45"/>
  <c r="K241" i="45"/>
  <c r="K240" i="45" s="1"/>
  <c r="P241" i="45"/>
  <c r="P240" i="45" s="1"/>
  <c r="I242" i="45"/>
  <c r="N242" i="45"/>
  <c r="K243" i="45"/>
  <c r="K242" i="45" s="1"/>
  <c r="P243" i="45"/>
  <c r="P242" i="45" s="1"/>
  <c r="I244" i="45"/>
  <c r="N244" i="45"/>
  <c r="K245" i="45"/>
  <c r="M245" i="45" s="1"/>
  <c r="M244" i="45" s="1"/>
  <c r="P245" i="45"/>
  <c r="P244" i="45" s="1"/>
  <c r="M247" i="45"/>
  <c r="M246" i="45" s="1"/>
  <c r="I251" i="45"/>
  <c r="I250" i="45" s="1"/>
  <c r="J251" i="45"/>
  <c r="J250" i="45" s="1"/>
  <c r="N251" i="45"/>
  <c r="N250" i="45" s="1"/>
  <c r="O251" i="45"/>
  <c r="O250" i="45" s="1"/>
  <c r="H252" i="45"/>
  <c r="H251" i="45" s="1"/>
  <c r="H250" i="45" s="1"/>
  <c r="I256" i="45"/>
  <c r="K257" i="45"/>
  <c r="I258" i="45"/>
  <c r="N258" i="45"/>
  <c r="N253" i="45" s="1"/>
  <c r="K259" i="45"/>
  <c r="K258" i="45" s="1"/>
  <c r="P259" i="45"/>
  <c r="I265" i="45"/>
  <c r="J265" i="45"/>
  <c r="J260" i="45" s="1"/>
  <c r="N265" i="45"/>
  <c r="O265" i="45"/>
  <c r="O260" i="45" s="1"/>
  <c r="K266" i="45"/>
  <c r="P266" i="45"/>
  <c r="P265" i="45" s="1"/>
  <c r="I267" i="45"/>
  <c r="N267" i="45"/>
  <c r="K268" i="45"/>
  <c r="M268" i="45" s="1"/>
  <c r="M267" i="45" s="1"/>
  <c r="P268" i="45"/>
  <c r="I271" i="45"/>
  <c r="N271" i="45"/>
  <c r="K272" i="45"/>
  <c r="P272" i="45"/>
  <c r="R272" i="45" s="1"/>
  <c r="R271" i="45" s="1"/>
  <c r="I273" i="45"/>
  <c r="N273" i="45"/>
  <c r="K274" i="45"/>
  <c r="P274" i="45"/>
  <c r="P273" i="45" s="1"/>
  <c r="I279" i="45"/>
  <c r="J279" i="45"/>
  <c r="J270" i="45" s="1"/>
  <c r="N279" i="45"/>
  <c r="O279" i="45"/>
  <c r="O270" i="45" s="1"/>
  <c r="H280" i="45"/>
  <c r="H279" i="45" s="1"/>
  <c r="I282" i="45"/>
  <c r="N282" i="45"/>
  <c r="K283" i="45"/>
  <c r="K284" i="45"/>
  <c r="M284" i="45" s="1"/>
  <c r="P284" i="45"/>
  <c r="I285" i="45"/>
  <c r="N285" i="45"/>
  <c r="K286" i="45"/>
  <c r="M286" i="45" s="1"/>
  <c r="J287" i="45"/>
  <c r="K287" i="45" s="1"/>
  <c r="M287" i="45" s="1"/>
  <c r="P287" i="45"/>
  <c r="P285" i="45" s="1"/>
  <c r="I288" i="45"/>
  <c r="J288" i="45"/>
  <c r="N288" i="45"/>
  <c r="O288" i="45"/>
  <c r="H289" i="45"/>
  <c r="H288" i="45" s="1"/>
  <c r="I291" i="45"/>
  <c r="K292" i="45"/>
  <c r="K291" i="45" s="1"/>
  <c r="I293" i="45"/>
  <c r="K294" i="45"/>
  <c r="K293" i="45" s="1"/>
  <c r="I297" i="45"/>
  <c r="N297" i="45"/>
  <c r="K298" i="45"/>
  <c r="P298" i="45"/>
  <c r="K299" i="45"/>
  <c r="P299" i="45"/>
  <c r="R299" i="45" s="1"/>
  <c r="I300" i="45"/>
  <c r="N300" i="45"/>
  <c r="K301" i="45"/>
  <c r="M301" i="45" s="1"/>
  <c r="P301" i="45"/>
  <c r="R301" i="45" s="1"/>
  <c r="P302" i="45"/>
  <c r="I303" i="45"/>
  <c r="N303" i="45"/>
  <c r="K304" i="45"/>
  <c r="K303" i="45" s="1"/>
  <c r="P304" i="45"/>
  <c r="P303" i="45" s="1"/>
  <c r="I306" i="45"/>
  <c r="N306" i="45"/>
  <c r="K307" i="45"/>
  <c r="K306" i="45" s="1"/>
  <c r="P307" i="45"/>
  <c r="P306" i="45" s="1"/>
  <c r="I308" i="45"/>
  <c r="N308" i="45"/>
  <c r="K309" i="45"/>
  <c r="K308" i="45" s="1"/>
  <c r="P309" i="45"/>
  <c r="R309" i="45" s="1"/>
  <c r="R308" i="45" s="1"/>
  <c r="I311" i="45"/>
  <c r="N311" i="45"/>
  <c r="K312" i="45"/>
  <c r="P312" i="45"/>
  <c r="R312" i="45" s="1"/>
  <c r="K313" i="45"/>
  <c r="M313" i="45" s="1"/>
  <c r="P313" i="45"/>
  <c r="R313" i="45" s="1"/>
  <c r="I314" i="45"/>
  <c r="N314" i="45"/>
  <c r="G315" i="45"/>
  <c r="G314" i="45" s="1"/>
  <c r="K315" i="45"/>
  <c r="P315" i="45"/>
  <c r="P314" i="45" s="1"/>
  <c r="Q315" i="45"/>
  <c r="Q314" i="45" s="1"/>
  <c r="I316" i="45"/>
  <c r="N316" i="45"/>
  <c r="K317" i="45"/>
  <c r="K316" i="45" s="1"/>
  <c r="P317" i="45"/>
  <c r="P316" i="45" s="1"/>
  <c r="I319" i="45"/>
  <c r="N319" i="45"/>
  <c r="K320" i="45"/>
  <c r="P320" i="45"/>
  <c r="R320" i="45" s="1"/>
  <c r="R319" i="45" s="1"/>
  <c r="I321" i="45"/>
  <c r="N321" i="45"/>
  <c r="K322" i="45"/>
  <c r="K321" i="45" s="1"/>
  <c r="P322" i="45"/>
  <c r="I323" i="45"/>
  <c r="N323" i="45"/>
  <c r="K324" i="45"/>
  <c r="K323" i="45" s="1"/>
  <c r="P324" i="45"/>
  <c r="P323" i="45" s="1"/>
  <c r="I325" i="45"/>
  <c r="N325" i="45"/>
  <c r="K326" i="45"/>
  <c r="K325" i="45" s="1"/>
  <c r="P326" i="45"/>
  <c r="R326" i="45" s="1"/>
  <c r="R325" i="45" s="1"/>
  <c r="I328" i="45"/>
  <c r="J328" i="45"/>
  <c r="J327" i="45" s="1"/>
  <c r="J295" i="45" s="1"/>
  <c r="N328" i="45"/>
  <c r="O328" i="45"/>
  <c r="O327" i="45" s="1"/>
  <c r="O295" i="45" s="1"/>
  <c r="K329" i="45"/>
  <c r="P329" i="45"/>
  <c r="K330" i="45"/>
  <c r="M330" i="45" s="1"/>
  <c r="P330" i="45"/>
  <c r="R330" i="45" s="1"/>
  <c r="I331" i="45"/>
  <c r="N331" i="45"/>
  <c r="K332" i="45"/>
  <c r="K331" i="45" s="1"/>
  <c r="P332" i="45"/>
  <c r="P331" i="45" s="1"/>
  <c r="I334" i="45"/>
  <c r="N334" i="45"/>
  <c r="K335" i="45"/>
  <c r="K334" i="45" s="1"/>
  <c r="P335" i="45"/>
  <c r="P334" i="45" s="1"/>
  <c r="I336" i="45"/>
  <c r="N336" i="45"/>
  <c r="K337" i="45"/>
  <c r="K336" i="45" s="1"/>
  <c r="P337" i="45"/>
  <c r="P336" i="45" s="1"/>
  <c r="I339" i="45"/>
  <c r="N339" i="45"/>
  <c r="K340" i="45"/>
  <c r="K339" i="45" s="1"/>
  <c r="P340" i="45"/>
  <c r="P339" i="45" s="1"/>
  <c r="I341" i="45"/>
  <c r="N341" i="45"/>
  <c r="K342" i="45"/>
  <c r="P342" i="45"/>
  <c r="K343" i="45"/>
  <c r="M343" i="45" s="1"/>
  <c r="P343" i="45"/>
  <c r="R343" i="45" s="1"/>
  <c r="I344" i="45"/>
  <c r="N344" i="45"/>
  <c r="K345" i="45"/>
  <c r="P345" i="45"/>
  <c r="R345" i="45" s="1"/>
  <c r="K346" i="45"/>
  <c r="P346" i="45"/>
  <c r="R346" i="45" s="1"/>
  <c r="I347" i="45"/>
  <c r="K348" i="45"/>
  <c r="K347" i="45" s="1"/>
  <c r="J350" i="45"/>
  <c r="N350" i="45"/>
  <c r="O350" i="45"/>
  <c r="H354" i="45"/>
  <c r="H353" i="45" s="1"/>
  <c r="H356" i="45"/>
  <c r="H355" i="45" s="1"/>
  <c r="I358" i="45"/>
  <c r="I357" i="45" s="1"/>
  <c r="I350" i="45" s="1"/>
  <c r="K359" i="45"/>
  <c r="I362" i="45"/>
  <c r="J362" i="45"/>
  <c r="N362" i="45"/>
  <c r="O362" i="45"/>
  <c r="H363" i="45"/>
  <c r="H362" i="45" s="1"/>
  <c r="P363" i="45"/>
  <c r="P362" i="45" s="1"/>
  <c r="I364" i="45"/>
  <c r="J364" i="45"/>
  <c r="N364" i="45"/>
  <c r="O364" i="45"/>
  <c r="H365" i="45"/>
  <c r="H364" i="45" s="1"/>
  <c r="I367" i="45"/>
  <c r="N367" i="45"/>
  <c r="K368" i="45"/>
  <c r="M368" i="45" s="1"/>
  <c r="P368" i="45"/>
  <c r="K369" i="45"/>
  <c r="M369" i="45" s="1"/>
  <c r="P369" i="45"/>
  <c r="R369" i="45" s="1"/>
  <c r="I371" i="45"/>
  <c r="I370" i="45" s="1"/>
  <c r="N371" i="45"/>
  <c r="N370" i="45" s="1"/>
  <c r="J372" i="45"/>
  <c r="O372" i="45"/>
  <c r="I373" i="45"/>
  <c r="N373" i="45"/>
  <c r="K374" i="45"/>
  <c r="P374" i="45"/>
  <c r="K375" i="45"/>
  <c r="M375" i="45" s="1"/>
  <c r="P375" i="45"/>
  <c r="R375" i="45" s="1"/>
  <c r="K376" i="45"/>
  <c r="M376" i="45" s="1"/>
  <c r="P376" i="45"/>
  <c r="R376" i="45" s="1"/>
  <c r="I377" i="45"/>
  <c r="N377" i="45"/>
  <c r="K378" i="45"/>
  <c r="K377" i="45" s="1"/>
  <c r="P378" i="45"/>
  <c r="P377" i="45" s="1"/>
  <c r="I379" i="45"/>
  <c r="N379" i="45"/>
  <c r="K380" i="45"/>
  <c r="M380" i="45" s="1"/>
  <c r="M379" i="45" s="1"/>
  <c r="P380" i="45"/>
  <c r="P379" i="45" s="1"/>
  <c r="I381" i="45"/>
  <c r="N381" i="45"/>
  <c r="K382" i="45"/>
  <c r="K381" i="45" s="1"/>
  <c r="P382" i="45"/>
  <c r="I383" i="45"/>
  <c r="N383" i="45"/>
  <c r="K384" i="45"/>
  <c r="P384" i="45"/>
  <c r="P383" i="45" s="1"/>
  <c r="I388" i="45"/>
  <c r="N388" i="45"/>
  <c r="K389" i="45"/>
  <c r="K388" i="45" s="1"/>
  <c r="P389" i="45"/>
  <c r="R389" i="45" s="1"/>
  <c r="R388" i="45" s="1"/>
  <c r="I427" i="45"/>
  <c r="N427" i="45"/>
  <c r="K428" i="45"/>
  <c r="P428" i="45"/>
  <c r="R428" i="45" s="1"/>
  <c r="J454" i="45"/>
  <c r="J453" i="45" s="1"/>
  <c r="O454" i="45"/>
  <c r="O453" i="45" s="1"/>
  <c r="K455" i="45"/>
  <c r="M455" i="45" s="1"/>
  <c r="P455" i="45"/>
  <c r="R455" i="45" s="1"/>
  <c r="I456" i="45"/>
  <c r="I454" i="45" s="1"/>
  <c r="I453" i="45" s="1"/>
  <c r="N456" i="45"/>
  <c r="P456" i="45" s="1"/>
  <c r="R456" i="45" s="1"/>
  <c r="I458" i="45"/>
  <c r="N458" i="45"/>
  <c r="K459" i="45"/>
  <c r="K458" i="45" s="1"/>
  <c r="P459" i="45"/>
  <c r="R459" i="45" s="1"/>
  <c r="R458" i="45" s="1"/>
  <c r="I460" i="45"/>
  <c r="J460" i="45"/>
  <c r="N460" i="45"/>
  <c r="O460" i="45"/>
  <c r="K461" i="45"/>
  <c r="K460" i="45" s="1"/>
  <c r="P461" i="45"/>
  <c r="H462" i="45"/>
  <c r="M462" i="45"/>
  <c r="R462" i="45"/>
  <c r="I464" i="45"/>
  <c r="I463" i="45" s="1"/>
  <c r="N464" i="45"/>
  <c r="N463" i="45" s="1"/>
  <c r="K465" i="45"/>
  <c r="K464" i="45" s="1"/>
  <c r="K463" i="45" s="1"/>
  <c r="P465" i="45"/>
  <c r="P464" i="45" s="1"/>
  <c r="P463" i="45" s="1"/>
  <c r="I467" i="45"/>
  <c r="I466" i="45" s="1"/>
  <c r="N467" i="45"/>
  <c r="N466" i="45" s="1"/>
  <c r="K468" i="45"/>
  <c r="K467" i="45" s="1"/>
  <c r="K466" i="45" s="1"/>
  <c r="P468" i="45"/>
  <c r="P467" i="45" s="1"/>
  <c r="P466" i="45" s="1"/>
  <c r="J471" i="45"/>
  <c r="O471" i="45"/>
  <c r="I472" i="45"/>
  <c r="K473" i="45"/>
  <c r="K472" i="45" s="1"/>
  <c r="I474" i="45"/>
  <c r="N474" i="45"/>
  <c r="K475" i="45"/>
  <c r="P475" i="45"/>
  <c r="P474" i="45" s="1"/>
  <c r="I476" i="45"/>
  <c r="N476" i="45"/>
  <c r="K477" i="45"/>
  <c r="M477" i="45" s="1"/>
  <c r="M476" i="45" s="1"/>
  <c r="P477" i="45"/>
  <c r="P476" i="45" s="1"/>
  <c r="I478" i="45"/>
  <c r="N478" i="45"/>
  <c r="K479" i="45"/>
  <c r="K478" i="45" s="1"/>
  <c r="P479" i="45"/>
  <c r="R479" i="45" s="1"/>
  <c r="R478" i="45" s="1"/>
  <c r="I481" i="45"/>
  <c r="I483" i="45"/>
  <c r="I482" i="45" s="1"/>
  <c r="N483" i="45"/>
  <c r="N482" i="45" s="1"/>
  <c r="K484" i="45"/>
  <c r="K483" i="45" s="1"/>
  <c r="K482" i="45" s="1"/>
  <c r="P484" i="45"/>
  <c r="J485" i="45"/>
  <c r="O485" i="45"/>
  <c r="I486" i="45"/>
  <c r="N486" i="45"/>
  <c r="K487" i="45"/>
  <c r="K486" i="45" s="1"/>
  <c r="P487" i="45"/>
  <c r="P486" i="45" s="1"/>
  <c r="I488" i="45"/>
  <c r="N488" i="45"/>
  <c r="K489" i="45"/>
  <c r="M489" i="45" s="1"/>
  <c r="M488" i="45" s="1"/>
  <c r="P489" i="45"/>
  <c r="P488" i="45" s="1"/>
  <c r="I490" i="45"/>
  <c r="N490" i="45"/>
  <c r="K491" i="45"/>
  <c r="K490" i="45" s="1"/>
  <c r="P491" i="45"/>
  <c r="P490" i="45" s="1"/>
  <c r="I492" i="45"/>
  <c r="N492" i="45"/>
  <c r="K493" i="45"/>
  <c r="K492" i="45" s="1"/>
  <c r="P493" i="45"/>
  <c r="I501" i="45"/>
  <c r="K501" i="45" s="1"/>
  <c r="N501" i="45"/>
  <c r="P501" i="45" s="1"/>
  <c r="I502" i="45"/>
  <c r="N502" i="45"/>
  <c r="P502" i="45" s="1"/>
  <c r="R502" i="45" s="1"/>
  <c r="I504" i="45"/>
  <c r="K504" i="45" s="1"/>
  <c r="N504" i="45"/>
  <c r="P504" i="45"/>
  <c r="R504" i="45" s="1"/>
  <c r="I505" i="45"/>
  <c r="K505" i="45" s="1"/>
  <c r="M505" i="45" s="1"/>
  <c r="P505" i="45"/>
  <c r="R505" i="45" s="1"/>
  <c r="I506" i="45"/>
  <c r="K506" i="45" s="1"/>
  <c r="M506" i="45" s="1"/>
  <c r="N506" i="45"/>
  <c r="P506" i="45" s="1"/>
  <c r="R506" i="45" s="1"/>
  <c r="I507" i="45"/>
  <c r="K507" i="45" s="1"/>
  <c r="M507" i="45" s="1"/>
  <c r="N507" i="45"/>
  <c r="P507" i="45"/>
  <c r="R507" i="45" s="1"/>
  <c r="I509" i="45"/>
  <c r="I508" i="45" s="1"/>
  <c r="N509" i="45"/>
  <c r="N508" i="45" s="1"/>
  <c r="K511" i="45"/>
  <c r="P511" i="45"/>
  <c r="I512" i="45"/>
  <c r="I510" i="45" s="1"/>
  <c r="N512" i="45"/>
  <c r="N510" i="45" s="1"/>
  <c r="K513" i="45"/>
  <c r="M513" i="45" s="1"/>
  <c r="P513" i="45"/>
  <c r="R513" i="45" s="1"/>
  <c r="G515" i="45"/>
  <c r="G514" i="45" s="1"/>
  <c r="I515" i="45"/>
  <c r="K515" i="45" s="1"/>
  <c r="K514" i="45" s="1"/>
  <c r="N515" i="45"/>
  <c r="N514" i="45" s="1"/>
  <c r="G517" i="45"/>
  <c r="G516" i="45" s="1"/>
  <c r="I517" i="45"/>
  <c r="I516" i="45" s="1"/>
  <c r="N517" i="45"/>
  <c r="I519" i="45"/>
  <c r="K519" i="45" s="1"/>
  <c r="K518" i="45" s="1"/>
  <c r="N519" i="45"/>
  <c r="I520" i="45"/>
  <c r="N520" i="45"/>
  <c r="K521" i="45"/>
  <c r="M521" i="45" s="1"/>
  <c r="M520" i="45" s="1"/>
  <c r="P521" i="45"/>
  <c r="P520" i="45" s="1"/>
  <c r="I522" i="45"/>
  <c r="N522" i="45"/>
  <c r="K523" i="45"/>
  <c r="K522" i="45" s="1"/>
  <c r="P523" i="45"/>
  <c r="P522" i="45" s="1"/>
  <c r="I524" i="45"/>
  <c r="N524" i="45"/>
  <c r="K525" i="45"/>
  <c r="K524" i="45" s="1"/>
  <c r="P525" i="45"/>
  <c r="P524" i="45" s="1"/>
  <c r="I526" i="45"/>
  <c r="N526" i="45"/>
  <c r="K527" i="45"/>
  <c r="M527" i="45" s="1"/>
  <c r="P527" i="45"/>
  <c r="R527" i="45" s="1"/>
  <c r="K528" i="45"/>
  <c r="M528" i="45" s="1"/>
  <c r="P528" i="45"/>
  <c r="R528" i="45" s="1"/>
  <c r="I529" i="45"/>
  <c r="N529" i="45"/>
  <c r="K530" i="45"/>
  <c r="P530" i="45"/>
  <c r="R530" i="45" s="1"/>
  <c r="K531" i="45"/>
  <c r="M531" i="45" s="1"/>
  <c r="P531" i="45"/>
  <c r="I532" i="45"/>
  <c r="N532" i="45"/>
  <c r="K533" i="45"/>
  <c r="P533" i="45"/>
  <c r="P532" i="45" s="1"/>
  <c r="I534" i="45"/>
  <c r="N534" i="45"/>
  <c r="K535" i="45"/>
  <c r="K534" i="45" s="1"/>
  <c r="P535" i="45"/>
  <c r="I536" i="45"/>
  <c r="N536" i="45"/>
  <c r="K537" i="45"/>
  <c r="P537" i="45"/>
  <c r="I538" i="45"/>
  <c r="N538" i="45"/>
  <c r="K539" i="45"/>
  <c r="K538" i="45" s="1"/>
  <c r="P539" i="45"/>
  <c r="P538" i="45" s="1"/>
  <c r="I541" i="45"/>
  <c r="N541" i="45"/>
  <c r="K542" i="45"/>
  <c r="K541" i="45" s="1"/>
  <c r="P542" i="45"/>
  <c r="P541" i="45" s="1"/>
  <c r="I543" i="45"/>
  <c r="N543" i="45"/>
  <c r="K544" i="45"/>
  <c r="P544" i="45"/>
  <c r="P543" i="45" s="1"/>
  <c r="I545" i="45"/>
  <c r="N545" i="45"/>
  <c r="K546" i="45"/>
  <c r="K545" i="45" s="1"/>
  <c r="P546" i="45"/>
  <c r="I547" i="45"/>
  <c r="N547" i="45"/>
  <c r="K548" i="45"/>
  <c r="K547" i="45" s="1"/>
  <c r="P548" i="45"/>
  <c r="P547" i="45" s="1"/>
  <c r="I552" i="45"/>
  <c r="N552" i="45"/>
  <c r="K553" i="45"/>
  <c r="M553" i="45" s="1"/>
  <c r="M552" i="45" s="1"/>
  <c r="P553" i="45"/>
  <c r="P552" i="45" s="1"/>
  <c r="I554" i="45"/>
  <c r="N554" i="45"/>
  <c r="K555" i="45"/>
  <c r="K554" i="45" s="1"/>
  <c r="P555" i="45"/>
  <c r="P554" i="45" s="1"/>
  <c r="I557" i="45"/>
  <c r="K557" i="45" s="1"/>
  <c r="M557" i="45" s="1"/>
  <c r="N557" i="45"/>
  <c r="G558" i="45"/>
  <c r="G556" i="45" s="1"/>
  <c r="I558" i="45"/>
  <c r="K558" i="45" s="1"/>
  <c r="M558" i="45" s="1"/>
  <c r="N558" i="45"/>
  <c r="P558" i="45" s="1"/>
  <c r="R558" i="45" s="1"/>
  <c r="I559" i="45"/>
  <c r="N559" i="45"/>
  <c r="K560" i="45"/>
  <c r="K559" i="45" s="1"/>
  <c r="P560" i="45"/>
  <c r="I562" i="45"/>
  <c r="K562" i="45" s="1"/>
  <c r="K561" i="45" s="1"/>
  <c r="N562" i="45"/>
  <c r="N561" i="45" s="1"/>
  <c r="I565" i="45"/>
  <c r="I564" i="45" s="1"/>
  <c r="N565" i="45"/>
  <c r="I566" i="45"/>
  <c r="N566" i="45"/>
  <c r="G566" i="45"/>
  <c r="K567" i="45"/>
  <c r="K566" i="45" s="1"/>
  <c r="P567" i="45"/>
  <c r="H571" i="45"/>
  <c r="H570" i="45" s="1"/>
  <c r="K573" i="45"/>
  <c r="K572" i="45" s="1"/>
  <c r="J576" i="45"/>
  <c r="O576" i="45"/>
  <c r="I577" i="45"/>
  <c r="I576" i="45" s="1"/>
  <c r="K578" i="45"/>
  <c r="K577" i="45" s="1"/>
  <c r="K576" i="45" s="1"/>
  <c r="N578" i="45"/>
  <c r="P578" i="45" s="1"/>
  <c r="P577" i="45" s="1"/>
  <c r="N579" i="45"/>
  <c r="P580" i="45"/>
  <c r="P579" i="45" s="1"/>
  <c r="K509" i="45" l="1"/>
  <c r="K508" i="45" s="1"/>
  <c r="P576" i="45"/>
  <c r="K565" i="45"/>
  <c r="K73" i="45"/>
  <c r="K72" i="45" s="1"/>
  <c r="P171" i="45"/>
  <c r="K512" i="45"/>
  <c r="M512" i="45" s="1"/>
  <c r="P234" i="45"/>
  <c r="P233" i="45" s="1"/>
  <c r="K209" i="45"/>
  <c r="M209" i="45" s="1"/>
  <c r="N72" i="45"/>
  <c r="N52" i="45" s="1"/>
  <c r="P573" i="45"/>
  <c r="N518" i="45"/>
  <c r="P519" i="45"/>
  <c r="P518" i="45" s="1"/>
  <c r="I27" i="45"/>
  <c r="I26" i="45" s="1"/>
  <c r="I25" i="45" s="1"/>
  <c r="P562" i="45"/>
  <c r="P561" i="45" s="1"/>
  <c r="P512" i="45"/>
  <c r="R512" i="45" s="1"/>
  <c r="K171" i="45"/>
  <c r="K170" i="45" s="1"/>
  <c r="L239" i="45"/>
  <c r="G350" i="45"/>
  <c r="P371" i="45"/>
  <c r="P370" i="45" s="1"/>
  <c r="I514" i="45"/>
  <c r="N577" i="45"/>
  <c r="N576" i="45" s="1"/>
  <c r="K517" i="45"/>
  <c r="K516" i="45" s="1"/>
  <c r="K371" i="45"/>
  <c r="P59" i="45"/>
  <c r="P58" i="45" s="1"/>
  <c r="I64" i="45"/>
  <c r="I203" i="45"/>
  <c r="K173" i="45"/>
  <c r="M173" i="45" s="1"/>
  <c r="M172" i="45" s="1"/>
  <c r="P509" i="45"/>
  <c r="P508" i="45" s="1"/>
  <c r="P209" i="45"/>
  <c r="R209" i="45" s="1"/>
  <c r="M241" i="45"/>
  <c r="M240" i="45" s="1"/>
  <c r="G109" i="45"/>
  <c r="R525" i="45"/>
  <c r="R524" i="45" s="1"/>
  <c r="M223" i="45"/>
  <c r="M222" i="45" s="1"/>
  <c r="P529" i="45"/>
  <c r="M30" i="45"/>
  <c r="M29" i="45" s="1"/>
  <c r="P361" i="45"/>
  <c r="R548" i="45"/>
  <c r="R547" i="45" s="1"/>
  <c r="P134" i="45"/>
  <c r="N133" i="45"/>
  <c r="N119" i="45" s="1"/>
  <c r="P202" i="45"/>
  <c r="R202" i="45" s="1"/>
  <c r="R201" i="45" s="1"/>
  <c r="N201" i="45"/>
  <c r="P515" i="45"/>
  <c r="N206" i="45"/>
  <c r="K456" i="45"/>
  <c r="K454" i="45" s="1"/>
  <c r="K453" i="45" s="1"/>
  <c r="I503" i="45"/>
  <c r="P173" i="45"/>
  <c r="P172" i="45" s="1"/>
  <c r="P205" i="45"/>
  <c r="R205" i="45" s="1"/>
  <c r="R203" i="45" s="1"/>
  <c r="P149" i="45"/>
  <c r="P148" i="45" s="1"/>
  <c r="I556" i="45"/>
  <c r="I518" i="45"/>
  <c r="N500" i="45"/>
  <c r="K188" i="45"/>
  <c r="K149" i="45"/>
  <c r="K148" i="45" s="1"/>
  <c r="I58" i="45"/>
  <c r="I561" i="45"/>
  <c r="N503" i="45"/>
  <c r="M315" i="45"/>
  <c r="M314" i="45" s="1"/>
  <c r="K198" i="45"/>
  <c r="K82" i="45"/>
  <c r="M82" i="45" s="1"/>
  <c r="M79" i="45" s="1"/>
  <c r="R47" i="45"/>
  <c r="R46" i="45" s="1"/>
  <c r="P325" i="45"/>
  <c r="O102" i="45"/>
  <c r="O101" i="45" s="1"/>
  <c r="M465" i="45"/>
  <c r="M464" i="45" s="1"/>
  <c r="M463" i="45" s="1"/>
  <c r="R229" i="45"/>
  <c r="R228" i="45" s="1"/>
  <c r="N26" i="45"/>
  <c r="N25" i="45" s="1"/>
  <c r="P500" i="45"/>
  <c r="P155" i="45"/>
  <c r="K341" i="45"/>
  <c r="K311" i="45"/>
  <c r="M285" i="45"/>
  <c r="L333" i="45"/>
  <c r="R380" i="45"/>
  <c r="R379" i="45" s="1"/>
  <c r="G551" i="45"/>
  <c r="R489" i="45"/>
  <c r="R488" i="45" s="1"/>
  <c r="R332" i="45"/>
  <c r="R331" i="45" s="1"/>
  <c r="M47" i="45"/>
  <c r="M46" i="45" s="1"/>
  <c r="R43" i="45"/>
  <c r="R42" i="45" s="1"/>
  <c r="R337" i="45"/>
  <c r="R336" i="45" s="1"/>
  <c r="R344" i="45"/>
  <c r="M294" i="45"/>
  <c r="M293" i="45" s="1"/>
  <c r="R175" i="45"/>
  <c r="R174" i="45" s="1"/>
  <c r="P34" i="45"/>
  <c r="P31" i="45" s="1"/>
  <c r="R454" i="45"/>
  <c r="R453" i="45" s="1"/>
  <c r="M348" i="45"/>
  <c r="M347" i="45" s="1"/>
  <c r="P239" i="45"/>
  <c r="R129" i="45"/>
  <c r="R128" i="45" s="1"/>
  <c r="R75" i="45"/>
  <c r="R74" i="45" s="1"/>
  <c r="O26" i="45"/>
  <c r="O25" i="45" s="1"/>
  <c r="M20" i="45"/>
  <c r="M19" i="45" s="1"/>
  <c r="P367" i="45"/>
  <c r="P366" i="45" s="1"/>
  <c r="R363" i="45"/>
  <c r="R362" i="45" s="1"/>
  <c r="R361" i="45" s="1"/>
  <c r="N333" i="45"/>
  <c r="N327" i="45"/>
  <c r="K136" i="45"/>
  <c r="P83" i="45"/>
  <c r="P23" i="45"/>
  <c r="G31" i="45"/>
  <c r="P130" i="45"/>
  <c r="R487" i="45"/>
  <c r="R486" i="45" s="1"/>
  <c r="R166" i="45"/>
  <c r="R165" i="45" s="1"/>
  <c r="P60" i="45"/>
  <c r="Q485" i="45"/>
  <c r="R66" i="45"/>
  <c r="M378" i="45"/>
  <c r="M377" i="45" s="1"/>
  <c r="J113" i="45"/>
  <c r="J109" i="45" s="1"/>
  <c r="K26" i="45"/>
  <c r="P124" i="45"/>
  <c r="G169" i="45"/>
  <c r="P311" i="45"/>
  <c r="P310" i="45" s="1"/>
  <c r="M515" i="45"/>
  <c r="M514" i="45" s="1"/>
  <c r="M473" i="45"/>
  <c r="M472" i="45" s="1"/>
  <c r="N366" i="45"/>
  <c r="H361" i="45"/>
  <c r="R300" i="45"/>
  <c r="J102" i="45"/>
  <c r="J101" i="45" s="1"/>
  <c r="K183" i="45"/>
  <c r="M526" i="45"/>
  <c r="M523" i="45"/>
  <c r="M522" i="45" s="1"/>
  <c r="M382" i="45"/>
  <c r="M381" i="45" s="1"/>
  <c r="O361" i="45"/>
  <c r="O360" i="45" s="1"/>
  <c r="M300" i="45"/>
  <c r="M198" i="45"/>
  <c r="M147" i="45"/>
  <c r="M146" i="45" s="1"/>
  <c r="R143" i="45"/>
  <c r="R142" i="45" s="1"/>
  <c r="K457" i="45"/>
  <c r="M389" i="45"/>
  <c r="M388" i="45" s="1"/>
  <c r="K282" i="45"/>
  <c r="R200" i="45"/>
  <c r="R198" i="45" s="1"/>
  <c r="R136" i="45"/>
  <c r="K66" i="45"/>
  <c r="R53" i="45"/>
  <c r="O18" i="45"/>
  <c r="O17" i="45" s="1"/>
  <c r="P150" i="45"/>
  <c r="G310" i="45"/>
  <c r="K379" i="45"/>
  <c r="G485" i="45"/>
  <c r="P271" i="45"/>
  <c r="P270" i="45" s="1"/>
  <c r="Q296" i="45"/>
  <c r="N485" i="45"/>
  <c r="P454" i="45"/>
  <c r="P453" i="45" s="1"/>
  <c r="N281" i="45"/>
  <c r="I102" i="45"/>
  <c r="I101" i="45" s="1"/>
  <c r="P19" i="45"/>
  <c r="K314" i="45"/>
  <c r="K427" i="45"/>
  <c r="R31" i="45"/>
  <c r="G119" i="45"/>
  <c r="Q178" i="45"/>
  <c r="K290" i="45"/>
  <c r="M221" i="45"/>
  <c r="M220" i="45" s="1"/>
  <c r="M89" i="45"/>
  <c r="M88" i="45" s="1"/>
  <c r="K128" i="45"/>
  <c r="K213" i="45"/>
  <c r="G327" i="45"/>
  <c r="P478" i="45"/>
  <c r="P471" i="45" s="1"/>
  <c r="K83" i="45"/>
  <c r="K285" i="45"/>
  <c r="K529" i="45"/>
  <c r="N239" i="45"/>
  <c r="R491" i="45"/>
  <c r="R490" i="45" s="1"/>
  <c r="I387" i="45"/>
  <c r="M57" i="45"/>
  <c r="M56" i="45" s="1"/>
  <c r="G563" i="45"/>
  <c r="P427" i="45"/>
  <c r="P157" i="45"/>
  <c r="N296" i="45"/>
  <c r="K126" i="45"/>
  <c r="G361" i="45"/>
  <c r="M539" i="45"/>
  <c r="M538" i="45" s="1"/>
  <c r="R147" i="45"/>
  <c r="R146" i="45" s="1"/>
  <c r="R130" i="45"/>
  <c r="P56" i="45"/>
  <c r="P62" i="45"/>
  <c r="P97" i="45"/>
  <c r="G178" i="45"/>
  <c r="P213" i="45"/>
  <c r="K488" i="45"/>
  <c r="K485" i="45" s="1"/>
  <c r="M59" i="45"/>
  <c r="M58" i="45" s="1"/>
  <c r="K58" i="45"/>
  <c r="L135" i="45"/>
  <c r="R526" i="45"/>
  <c r="P258" i="45"/>
  <c r="P253" i="45" s="1"/>
  <c r="R259" i="45"/>
  <c r="R258" i="45" s="1"/>
  <c r="R253" i="45" s="1"/>
  <c r="R196" i="45"/>
  <c r="R195" i="45" s="1"/>
  <c r="P195" i="45"/>
  <c r="M94" i="45"/>
  <c r="K92" i="45"/>
  <c r="P136" i="45"/>
  <c r="P341" i="45"/>
  <c r="R210" i="45"/>
  <c r="M544" i="45"/>
  <c r="M543" i="45" s="1"/>
  <c r="K543" i="45"/>
  <c r="K540" i="45" s="1"/>
  <c r="R537" i="45"/>
  <c r="R536" i="45" s="1"/>
  <c r="P536" i="45"/>
  <c r="R531" i="45"/>
  <c r="R529" i="45" s="1"/>
  <c r="K195" i="45"/>
  <c r="M121" i="45"/>
  <c r="M120" i="45" s="1"/>
  <c r="K38" i="45"/>
  <c r="K37" i="45" s="1"/>
  <c r="G232" i="45"/>
  <c r="M180" i="45"/>
  <c r="M179" i="45" s="1"/>
  <c r="K179" i="45"/>
  <c r="N457" i="45"/>
  <c r="M195" i="45"/>
  <c r="M98" i="45"/>
  <c r="M97" i="45" s="1"/>
  <c r="K97" i="45"/>
  <c r="R65" i="45"/>
  <c r="R64" i="45" s="1"/>
  <c r="P64" i="45"/>
  <c r="N37" i="45"/>
  <c r="M537" i="45"/>
  <c r="M536" i="45" s="1"/>
  <c r="K536" i="45"/>
  <c r="K526" i="45"/>
  <c r="R374" i="45"/>
  <c r="R373" i="45" s="1"/>
  <c r="P373" i="45"/>
  <c r="M359" i="45"/>
  <c r="M358" i="45" s="1"/>
  <c r="M357" i="45" s="1"/>
  <c r="M350" i="45" s="1"/>
  <c r="K358" i="45"/>
  <c r="K357" i="45" s="1"/>
  <c r="K350" i="45" s="1"/>
  <c r="R329" i="45"/>
  <c r="R328" i="45" s="1"/>
  <c r="P328" i="45"/>
  <c r="P327" i="45" s="1"/>
  <c r="R311" i="45"/>
  <c r="P188" i="45"/>
  <c r="R189" i="45"/>
  <c r="M66" i="45"/>
  <c r="O52" i="45"/>
  <c r="G52" i="45"/>
  <c r="K319" i="45"/>
  <c r="K318" i="45" s="1"/>
  <c r="M320" i="45"/>
  <c r="M319" i="45" s="1"/>
  <c r="P526" i="45"/>
  <c r="M374" i="45"/>
  <c r="M373" i="45" s="1"/>
  <c r="K373" i="45"/>
  <c r="P66" i="45"/>
  <c r="M565" i="45"/>
  <c r="M564" i="45" s="1"/>
  <c r="K564" i="45"/>
  <c r="K563" i="45" s="1"/>
  <c r="M533" i="45"/>
  <c r="M532" i="45" s="1"/>
  <c r="K532" i="45"/>
  <c r="M511" i="45"/>
  <c r="P321" i="45"/>
  <c r="R322" i="45"/>
  <c r="R321" i="45" s="1"/>
  <c r="M257" i="45"/>
  <c r="M256" i="45" s="1"/>
  <c r="K256" i="45"/>
  <c r="K253" i="45" s="1"/>
  <c r="M204" i="45"/>
  <c r="M203" i="45" s="1"/>
  <c r="K203" i="45"/>
  <c r="R96" i="45"/>
  <c r="P92" i="45"/>
  <c r="R382" i="45"/>
  <c r="R381" i="45" s="1"/>
  <c r="P381" i="45"/>
  <c r="I260" i="45"/>
  <c r="M164" i="45"/>
  <c r="M163" i="45" s="1"/>
  <c r="K163" i="45"/>
  <c r="P297" i="45"/>
  <c r="R298" i="45"/>
  <c r="R297" i="45" s="1"/>
  <c r="R284" i="45"/>
  <c r="R282" i="45" s="1"/>
  <c r="P282" i="45"/>
  <c r="P281" i="45" s="1"/>
  <c r="G338" i="45"/>
  <c r="K552" i="45"/>
  <c r="M272" i="45"/>
  <c r="M271" i="45" s="1"/>
  <c r="K271" i="45"/>
  <c r="P53" i="45"/>
  <c r="K267" i="45"/>
  <c r="K476" i="45"/>
  <c r="I540" i="45"/>
  <c r="R546" i="45"/>
  <c r="R545" i="45" s="1"/>
  <c r="P545" i="45"/>
  <c r="P540" i="45" s="1"/>
  <c r="M504" i="45"/>
  <c r="M503" i="45" s="1"/>
  <c r="K503" i="45"/>
  <c r="R493" i="45"/>
  <c r="R492" i="45" s="1"/>
  <c r="P492" i="45"/>
  <c r="P485" i="45" s="1"/>
  <c r="M468" i="45"/>
  <c r="M467" i="45" s="1"/>
  <c r="M466" i="45" s="1"/>
  <c r="P344" i="45"/>
  <c r="M298" i="45"/>
  <c r="K297" i="45"/>
  <c r="I239" i="45"/>
  <c r="K18" i="45"/>
  <c r="K17" i="45" s="1"/>
  <c r="K60" i="45"/>
  <c r="K161" i="45"/>
  <c r="K300" i="45"/>
  <c r="K367" i="45"/>
  <c r="M367" i="45"/>
  <c r="M329" i="45"/>
  <c r="M328" i="45" s="1"/>
  <c r="K328" i="45"/>
  <c r="K327" i="45" s="1"/>
  <c r="R268" i="45"/>
  <c r="R267" i="45" s="1"/>
  <c r="P267" i="45"/>
  <c r="P260" i="45" s="1"/>
  <c r="M219" i="45"/>
  <c r="M218" i="45" s="1"/>
  <c r="K218" i="45"/>
  <c r="K217" i="45" s="1"/>
  <c r="R212" i="45"/>
  <c r="R211" i="45" s="1"/>
  <c r="P211" i="45"/>
  <c r="K157" i="45"/>
  <c r="P300" i="45"/>
  <c r="P333" i="45"/>
  <c r="P458" i="45"/>
  <c r="M475" i="45"/>
  <c r="M474" i="45" s="1"/>
  <c r="K474" i="45"/>
  <c r="R460" i="45"/>
  <c r="R457" i="45" s="1"/>
  <c r="P460" i="45"/>
  <c r="P37" i="45"/>
  <c r="P193" i="45"/>
  <c r="R177" i="45"/>
  <c r="R176" i="45" s="1"/>
  <c r="P176" i="45"/>
  <c r="J152" i="45"/>
  <c r="Q52" i="45"/>
  <c r="P222" i="45"/>
  <c r="P217" i="45" s="1"/>
  <c r="G366" i="45"/>
  <c r="Q499" i="45"/>
  <c r="G281" i="45"/>
  <c r="G372" i="45"/>
  <c r="R567" i="45"/>
  <c r="R566" i="45" s="1"/>
  <c r="P566" i="45"/>
  <c r="M556" i="45"/>
  <c r="M501" i="45"/>
  <c r="N361" i="45"/>
  <c r="N310" i="45"/>
  <c r="M274" i="45"/>
  <c r="M273" i="45" s="1"/>
  <c r="K273" i="45"/>
  <c r="M136" i="45"/>
  <c r="N18" i="45"/>
  <c r="N17" i="45" s="1"/>
  <c r="K244" i="45"/>
  <c r="K239" i="45" s="1"/>
  <c r="P308" i="45"/>
  <c r="P319" i="45"/>
  <c r="L485" i="45"/>
  <c r="G499" i="45"/>
  <c r="K556" i="45"/>
  <c r="M542" i="45"/>
  <c r="M541" i="45" s="1"/>
  <c r="R427" i="45"/>
  <c r="I366" i="45"/>
  <c r="M345" i="45"/>
  <c r="K344" i="45"/>
  <c r="M304" i="45"/>
  <c r="M303" i="45" s="1"/>
  <c r="M292" i="45"/>
  <c r="M291" i="45" s="1"/>
  <c r="M266" i="45"/>
  <c r="M265" i="45" s="1"/>
  <c r="M260" i="45" s="1"/>
  <c r="K265" i="45"/>
  <c r="M230" i="45"/>
  <c r="K229" i="45"/>
  <c r="K228" i="45" s="1"/>
  <c r="J26" i="45"/>
  <c r="J25" i="45" s="1"/>
  <c r="J18" i="45"/>
  <c r="J17" i="45" s="1"/>
  <c r="R560" i="45"/>
  <c r="R559" i="45" s="1"/>
  <c r="P559" i="45"/>
  <c r="R535" i="45"/>
  <c r="R534" i="45" s="1"/>
  <c r="P534" i="45"/>
  <c r="R503" i="45"/>
  <c r="R484" i="45"/>
  <c r="R483" i="45" s="1"/>
  <c r="R482" i="45" s="1"/>
  <c r="P483" i="45"/>
  <c r="P482" i="45" s="1"/>
  <c r="O249" i="45"/>
  <c r="R236" i="45"/>
  <c r="R235" i="45" s="1"/>
  <c r="P235" i="45"/>
  <c r="M186" i="45"/>
  <c r="M185" i="45" s="1"/>
  <c r="R171" i="45"/>
  <c r="R170" i="45" s="1"/>
  <c r="P170" i="45"/>
  <c r="N102" i="45"/>
  <c r="N101" i="45" s="1"/>
  <c r="O78" i="45"/>
  <c r="P90" i="45"/>
  <c r="P215" i="45"/>
  <c r="P229" i="45"/>
  <c r="P228" i="45" s="1"/>
  <c r="G296" i="45"/>
  <c r="K520" i="45"/>
  <c r="P503" i="45"/>
  <c r="M384" i="45"/>
  <c r="M383" i="45" s="1"/>
  <c r="K383" i="45"/>
  <c r="I327" i="45"/>
  <c r="I290" i="45"/>
  <c r="O269" i="45"/>
  <c r="G37" i="45"/>
  <c r="L52" i="45"/>
  <c r="P191" i="45"/>
  <c r="P388" i="45"/>
  <c r="G135" i="45"/>
  <c r="G152" i="45"/>
  <c r="G187" i="45"/>
  <c r="G239" i="45"/>
  <c r="G318" i="45"/>
  <c r="L366" i="45"/>
  <c r="Q366" i="45"/>
  <c r="G333" i="45"/>
  <c r="Q563" i="45"/>
  <c r="Q135" i="45"/>
  <c r="G253" i="45"/>
  <c r="Q310" i="45"/>
  <c r="G270" i="45"/>
  <c r="L318" i="45"/>
  <c r="Q318" i="45"/>
  <c r="L499" i="45"/>
  <c r="L563" i="45"/>
  <c r="G217" i="45"/>
  <c r="G471" i="45"/>
  <c r="L178" i="45"/>
  <c r="L310" i="45"/>
  <c r="K333" i="45"/>
  <c r="R384" i="45"/>
  <c r="R383" i="45" s="1"/>
  <c r="M342" i="45"/>
  <c r="M341" i="45" s="1"/>
  <c r="R578" i="45"/>
  <c r="R577" i="45" s="1"/>
  <c r="M562" i="45"/>
  <c r="M561" i="45" s="1"/>
  <c r="M460" i="45"/>
  <c r="M317" i="45"/>
  <c r="M316" i="45" s="1"/>
  <c r="M259" i="45"/>
  <c r="M258" i="45" s="1"/>
  <c r="R162" i="45"/>
  <c r="R161" i="45" s="1"/>
  <c r="R141" i="45"/>
  <c r="R140" i="45" s="1"/>
  <c r="R84" i="45"/>
  <c r="R83" i="45" s="1"/>
  <c r="R335" i="45"/>
  <c r="R334" i="45" s="1"/>
  <c r="M332" i="45"/>
  <c r="M331" i="45" s="1"/>
  <c r="I281" i="45"/>
  <c r="R164" i="45"/>
  <c r="R163" i="45" s="1"/>
  <c r="M151" i="45"/>
  <c r="M150" i="45" s="1"/>
  <c r="M143" i="45"/>
  <c r="M142" i="45" s="1"/>
  <c r="M77" i="45"/>
  <c r="M76" i="45" s="1"/>
  <c r="M75" i="45"/>
  <c r="M74" i="45" s="1"/>
  <c r="M73" i="45"/>
  <c r="M72" i="45" s="1"/>
  <c r="I18" i="45"/>
  <c r="I17" i="45" s="1"/>
  <c r="R315" i="45"/>
  <c r="R314" i="45" s="1"/>
  <c r="M487" i="45"/>
  <c r="M486" i="45" s="1"/>
  <c r="M335" i="45"/>
  <c r="M334" i="45" s="1"/>
  <c r="R238" i="45"/>
  <c r="R237" i="45" s="1"/>
  <c r="M225" i="45"/>
  <c r="M224" i="45" s="1"/>
  <c r="R186" i="45"/>
  <c r="R185" i="45" s="1"/>
  <c r="M65" i="45"/>
  <c r="M64" i="45" s="1"/>
  <c r="M63" i="45"/>
  <c r="M62" i="45" s="1"/>
  <c r="I485" i="45"/>
  <c r="R225" i="45"/>
  <c r="R224" i="45" s="1"/>
  <c r="M548" i="45"/>
  <c r="M547" i="45" s="1"/>
  <c r="M95" i="45"/>
  <c r="R307" i="45"/>
  <c r="R306" i="45" s="1"/>
  <c r="R241" i="45"/>
  <c r="R240" i="45" s="1"/>
  <c r="M210" i="45"/>
  <c r="M158" i="45"/>
  <c r="M157" i="45" s="1"/>
  <c r="R511" i="45"/>
  <c r="R368" i="45"/>
  <c r="R367" i="45" s="1"/>
  <c r="I152" i="45"/>
  <c r="M340" i="45"/>
  <c r="M339" i="45" s="1"/>
  <c r="N260" i="45"/>
  <c r="N249" i="45" s="1"/>
  <c r="R221" i="45"/>
  <c r="R220" i="45" s="1"/>
  <c r="M194" i="45"/>
  <c r="M193" i="45" s="1"/>
  <c r="M125" i="45"/>
  <c r="M124" i="45" s="1"/>
  <c r="R87" i="45"/>
  <c r="R86" i="45" s="1"/>
  <c r="M87" i="45"/>
  <c r="M86" i="45" s="1"/>
  <c r="M530" i="45"/>
  <c r="M529" i="45" s="1"/>
  <c r="J563" i="45"/>
  <c r="J581" i="45" s="1"/>
  <c r="M555" i="45"/>
  <c r="M554" i="45" s="1"/>
  <c r="M509" i="45"/>
  <c r="M508" i="45" s="1"/>
  <c r="M346" i="45"/>
  <c r="I318" i="45"/>
  <c r="R274" i="45"/>
  <c r="R273" i="45" s="1"/>
  <c r="R270" i="45" s="1"/>
  <c r="M189" i="45"/>
  <c r="M188" i="45" s="1"/>
  <c r="M43" i="45"/>
  <c r="M42" i="45" s="1"/>
  <c r="I563" i="45"/>
  <c r="R533" i="45"/>
  <c r="R532" i="45" s="1"/>
  <c r="N387" i="45"/>
  <c r="R266" i="45"/>
  <c r="R265" i="45" s="1"/>
  <c r="I253" i="45"/>
  <c r="R553" i="45"/>
  <c r="R552" i="45" s="1"/>
  <c r="I457" i="45"/>
  <c r="I113" i="45"/>
  <c r="I109" i="45" s="1"/>
  <c r="I78" i="45"/>
  <c r="J37" i="45"/>
  <c r="I37" i="45"/>
  <c r="N318" i="45"/>
  <c r="I217" i="45"/>
  <c r="I372" i="45"/>
  <c r="I338" i="45"/>
  <c r="J135" i="45"/>
  <c r="M45" i="45"/>
  <c r="M44" i="45" s="1"/>
  <c r="R39" i="45"/>
  <c r="R38" i="45" s="1"/>
  <c r="N270" i="45"/>
  <c r="I135" i="45"/>
  <c r="R378" i="45"/>
  <c r="R377" i="45" s="1"/>
  <c r="M243" i="45"/>
  <c r="M242" i="45" s="1"/>
  <c r="R539" i="45"/>
  <c r="R538" i="45" s="1"/>
  <c r="I480" i="45"/>
  <c r="I471" i="45" s="1"/>
  <c r="K481" i="45"/>
  <c r="K480" i="45" s="1"/>
  <c r="N454" i="45"/>
  <c r="N453" i="45" s="1"/>
  <c r="M484" i="45"/>
  <c r="M483" i="45" s="1"/>
  <c r="M482" i="45" s="1"/>
  <c r="M324" i="45"/>
  <c r="M323" i="45" s="1"/>
  <c r="R245" i="45"/>
  <c r="R244" i="45" s="1"/>
  <c r="M546" i="45"/>
  <c r="M545" i="45" s="1"/>
  <c r="I500" i="45"/>
  <c r="K502" i="45"/>
  <c r="K500" i="45" s="1"/>
  <c r="R342" i="45"/>
  <c r="R341" i="45" s="1"/>
  <c r="M84" i="45"/>
  <c r="M83" i="45" s="1"/>
  <c r="P557" i="45"/>
  <c r="P556" i="45" s="1"/>
  <c r="N556" i="45"/>
  <c r="N551" i="45" s="1"/>
  <c r="R523" i="45"/>
  <c r="R522" i="45" s="1"/>
  <c r="R468" i="45"/>
  <c r="R467" i="45" s="1"/>
  <c r="R466" i="45" s="1"/>
  <c r="N564" i="45"/>
  <c r="P565" i="45"/>
  <c r="P564" i="45" s="1"/>
  <c r="N372" i="45"/>
  <c r="M560" i="45"/>
  <c r="M559" i="45" s="1"/>
  <c r="P517" i="45"/>
  <c r="P516" i="45" s="1"/>
  <c r="N516" i="45"/>
  <c r="R521" i="45"/>
  <c r="R520" i="45" s="1"/>
  <c r="I310" i="45"/>
  <c r="R501" i="45"/>
  <c r="R500" i="45" s="1"/>
  <c r="M578" i="45"/>
  <c r="M577" i="45" s="1"/>
  <c r="M576" i="45" s="1"/>
  <c r="R555" i="45"/>
  <c r="R554" i="45" s="1"/>
  <c r="R190" i="45"/>
  <c r="O119" i="45"/>
  <c r="I333" i="45"/>
  <c r="R580" i="45"/>
  <c r="R579" i="45" s="1"/>
  <c r="N540" i="45"/>
  <c r="R477" i="45"/>
  <c r="R476" i="45" s="1"/>
  <c r="R475" i="45"/>
  <c r="R474" i="45" s="1"/>
  <c r="R340" i="45"/>
  <c r="R339" i="45" s="1"/>
  <c r="R324" i="45"/>
  <c r="R323" i="45" s="1"/>
  <c r="M322" i="45"/>
  <c r="M321" i="45" s="1"/>
  <c r="R317" i="45"/>
  <c r="R316" i="45" s="1"/>
  <c r="J249" i="45"/>
  <c r="M212" i="45"/>
  <c r="M211" i="45" s="1"/>
  <c r="R207" i="45"/>
  <c r="R206" i="45" s="1"/>
  <c r="M175" i="45"/>
  <c r="M174" i="45" s="1"/>
  <c r="M567" i="45"/>
  <c r="M566" i="45" s="1"/>
  <c r="M216" i="45"/>
  <c r="M215" i="45" s="1"/>
  <c r="M192" i="45"/>
  <c r="M191" i="45" s="1"/>
  <c r="M177" i="45"/>
  <c r="M176" i="45" s="1"/>
  <c r="R158" i="45"/>
  <c r="R157" i="45" s="1"/>
  <c r="R89" i="45"/>
  <c r="R88" i="45" s="1"/>
  <c r="I270" i="45"/>
  <c r="M479" i="45"/>
  <c r="M478" i="45" s="1"/>
  <c r="M326" i="45"/>
  <c r="M325" i="45" s="1"/>
  <c r="M519" i="45"/>
  <c r="M518" i="45" s="1"/>
  <c r="I233" i="45"/>
  <c r="I232" i="45" s="1"/>
  <c r="K234" i="45"/>
  <c r="K233" i="45" s="1"/>
  <c r="K232" i="45" s="1"/>
  <c r="R544" i="45"/>
  <c r="R543" i="45" s="1"/>
  <c r="M535" i="45"/>
  <c r="M534" i="45" s="1"/>
  <c r="M491" i="45"/>
  <c r="M490" i="45" s="1"/>
  <c r="M428" i="45"/>
  <c r="M427" i="45" s="1"/>
  <c r="J361" i="45"/>
  <c r="J360" i="45" s="1"/>
  <c r="M337" i="45"/>
  <c r="M336" i="45" s="1"/>
  <c r="M312" i="45"/>
  <c r="M311" i="45" s="1"/>
  <c r="M307" i="45"/>
  <c r="M306" i="45" s="1"/>
  <c r="R304" i="45"/>
  <c r="R303" i="45" s="1"/>
  <c r="I296" i="45"/>
  <c r="K202" i="45"/>
  <c r="K201" i="45" s="1"/>
  <c r="N169" i="45"/>
  <c r="N113" i="45"/>
  <c r="N109" i="45" s="1"/>
  <c r="R45" i="45"/>
  <c r="R44" i="45" s="1"/>
  <c r="J269" i="45"/>
  <c r="M525" i="45"/>
  <c r="M524" i="45" s="1"/>
  <c r="O563" i="45"/>
  <c r="R542" i="45"/>
  <c r="R541" i="45" s="1"/>
  <c r="M493" i="45"/>
  <c r="M492" i="45" s="1"/>
  <c r="N471" i="45"/>
  <c r="R465" i="45"/>
  <c r="R464" i="45" s="1"/>
  <c r="R463" i="45" s="1"/>
  <c r="M459" i="45"/>
  <c r="M458" i="45" s="1"/>
  <c r="I361" i="45"/>
  <c r="R243" i="45"/>
  <c r="R242" i="45" s="1"/>
  <c r="N232" i="45"/>
  <c r="M309" i="45"/>
  <c r="M308" i="45" s="1"/>
  <c r="M283" i="45"/>
  <c r="M282" i="45" s="1"/>
  <c r="M231" i="45"/>
  <c r="M22" i="45"/>
  <c r="M21" i="45" s="1"/>
  <c r="K207" i="45"/>
  <c r="K206" i="45" s="1"/>
  <c r="I206" i="45"/>
  <c r="R219" i="45"/>
  <c r="R218" i="45" s="1"/>
  <c r="R145" i="45"/>
  <c r="R144" i="45" s="1"/>
  <c r="J119" i="45"/>
  <c r="P180" i="45"/>
  <c r="P179" i="45" s="1"/>
  <c r="P178" i="45" s="1"/>
  <c r="N179" i="45"/>
  <c r="N178" i="45" s="1"/>
  <c r="M166" i="45"/>
  <c r="M165" i="45" s="1"/>
  <c r="R154" i="45"/>
  <c r="R153" i="45" s="1"/>
  <c r="M145" i="45"/>
  <c r="M144" i="45" s="1"/>
  <c r="R123" i="45"/>
  <c r="R122" i="45" s="1"/>
  <c r="O37" i="45"/>
  <c r="M299" i="45"/>
  <c r="M154" i="45"/>
  <c r="M153" i="45" s="1"/>
  <c r="M123" i="45"/>
  <c r="M122" i="45" s="1"/>
  <c r="R121" i="45"/>
  <c r="R120" i="45" s="1"/>
  <c r="N338" i="45"/>
  <c r="M238" i="45"/>
  <c r="M237" i="45" s="1"/>
  <c r="R184" i="45"/>
  <c r="R183" i="45" s="1"/>
  <c r="R94" i="45"/>
  <c r="R77" i="45"/>
  <c r="R76" i="45" s="1"/>
  <c r="J52" i="45"/>
  <c r="M28" i="45"/>
  <c r="M27" i="45" s="1"/>
  <c r="M236" i="45"/>
  <c r="M235" i="45" s="1"/>
  <c r="I133" i="45"/>
  <c r="I119" i="45" s="1"/>
  <c r="K134" i="45"/>
  <c r="K133" i="45" s="1"/>
  <c r="P82" i="45"/>
  <c r="P79" i="45" s="1"/>
  <c r="N79" i="45"/>
  <c r="N78" i="45" s="1"/>
  <c r="I53" i="45"/>
  <c r="K55" i="45"/>
  <c r="R287" i="45"/>
  <c r="R285" i="45" s="1"/>
  <c r="I179" i="45"/>
  <c r="I178" i="45" s="1"/>
  <c r="N152" i="45"/>
  <c r="J78" i="45"/>
  <c r="N217" i="45"/>
  <c r="I169" i="45"/>
  <c r="O135" i="45"/>
  <c r="R127" i="45"/>
  <c r="R126" i="45" s="1"/>
  <c r="R73" i="45"/>
  <c r="R72" i="45" s="1"/>
  <c r="M156" i="45"/>
  <c r="M155" i="45" s="1"/>
  <c r="N135" i="45"/>
  <c r="R41" i="45"/>
  <c r="R40" i="45" s="1"/>
  <c r="P28" i="45"/>
  <c r="P27" i="45" s="1"/>
  <c r="P26" i="45" s="1"/>
  <c r="M41" i="45"/>
  <c r="M40" i="45" s="1"/>
  <c r="O113" i="45"/>
  <c r="O109" i="45" s="1"/>
  <c r="M141" i="45"/>
  <c r="M140" i="45" s="1"/>
  <c r="M132" i="45"/>
  <c r="M130" i="45" s="1"/>
  <c r="R99" i="45"/>
  <c r="R97" i="45" s="1"/>
  <c r="M91" i="45"/>
  <c r="M90" i="45" s="1"/>
  <c r="M54" i="45"/>
  <c r="O152" i="45"/>
  <c r="M24" i="45"/>
  <c r="M23" i="45" s="1"/>
  <c r="R22" i="45"/>
  <c r="R21" i="45" s="1"/>
  <c r="R18" i="45" s="1"/>
  <c r="R17" i="45" s="1"/>
  <c r="P510" i="45" l="1"/>
  <c r="R234" i="45"/>
  <c r="R233" i="45" s="1"/>
  <c r="P232" i="45"/>
  <c r="R519" i="45"/>
  <c r="R518" i="45" s="1"/>
  <c r="R510" i="45"/>
  <c r="K510" i="45"/>
  <c r="K499" i="45" s="1"/>
  <c r="K495" i="45" s="1"/>
  <c r="K494" i="45" s="1"/>
  <c r="R562" i="45"/>
  <c r="R561" i="45" s="1"/>
  <c r="M510" i="45"/>
  <c r="M171" i="45"/>
  <c r="M170" i="45" s="1"/>
  <c r="M169" i="45" s="1"/>
  <c r="R576" i="45"/>
  <c r="K208" i="45"/>
  <c r="P572" i="45"/>
  <c r="P563" i="45" s="1"/>
  <c r="R371" i="45"/>
  <c r="R370" i="45" s="1"/>
  <c r="R366" i="45" s="1"/>
  <c r="M239" i="45"/>
  <c r="R208" i="45"/>
  <c r="M517" i="45"/>
  <c r="M516" i="45" s="1"/>
  <c r="R59" i="45"/>
  <c r="R58" i="45" s="1"/>
  <c r="R52" i="45" s="1"/>
  <c r="K370" i="45"/>
  <c r="K366" i="45" s="1"/>
  <c r="M371" i="45"/>
  <c r="M370" i="45" s="1"/>
  <c r="M366" i="45" s="1"/>
  <c r="R509" i="45"/>
  <c r="R508" i="45" s="1"/>
  <c r="I187" i="45"/>
  <c r="I168" i="45" s="1"/>
  <c r="I167" i="45" s="1"/>
  <c r="K172" i="45"/>
  <c r="K169" i="45" s="1"/>
  <c r="P208" i="45"/>
  <c r="M26" i="45"/>
  <c r="M25" i="45" s="1"/>
  <c r="R173" i="45"/>
  <c r="R172" i="45" s="1"/>
  <c r="R169" i="45" s="1"/>
  <c r="I551" i="45"/>
  <c r="I581" i="45" s="1"/>
  <c r="N470" i="45"/>
  <c r="N469" i="45" s="1"/>
  <c r="K79" i="45"/>
  <c r="K78" i="45" s="1"/>
  <c r="M281" i="45"/>
  <c r="I499" i="45"/>
  <c r="I495" i="45" s="1"/>
  <c r="I494" i="45" s="1"/>
  <c r="N187" i="45"/>
  <c r="N168" i="45" s="1"/>
  <c r="N167" i="45" s="1"/>
  <c r="P201" i="45"/>
  <c r="R333" i="45"/>
  <c r="R338" i="45"/>
  <c r="M456" i="45"/>
  <c r="M454" i="45" s="1"/>
  <c r="M453" i="45" s="1"/>
  <c r="Q581" i="45"/>
  <c r="M149" i="45"/>
  <c r="M148" i="45" s="1"/>
  <c r="M135" i="45" s="1"/>
  <c r="K135" i="45"/>
  <c r="G269" i="45"/>
  <c r="R149" i="45"/>
  <c r="R148" i="45" s="1"/>
  <c r="R135" i="45" s="1"/>
  <c r="K178" i="45"/>
  <c r="O581" i="45"/>
  <c r="P203" i="45"/>
  <c r="P269" i="45"/>
  <c r="P514" i="45"/>
  <c r="P499" i="45" s="1"/>
  <c r="P495" i="45" s="1"/>
  <c r="P494" i="45" s="1"/>
  <c r="R515" i="45"/>
  <c r="R514" i="45" s="1"/>
  <c r="N499" i="45"/>
  <c r="N495" i="45" s="1"/>
  <c r="N494" i="45" s="1"/>
  <c r="I52" i="45"/>
  <c r="I36" i="45" s="1"/>
  <c r="I16" i="45" s="1"/>
  <c r="K310" i="45"/>
  <c r="K270" i="45"/>
  <c r="G25" i="45"/>
  <c r="L581" i="45"/>
  <c r="P372" i="45"/>
  <c r="P360" i="45" s="1"/>
  <c r="P349" i="45" s="1"/>
  <c r="P133" i="45"/>
  <c r="P119" i="45" s="1"/>
  <c r="R134" i="45"/>
  <c r="R133" i="45" s="1"/>
  <c r="R119" i="45" s="1"/>
  <c r="M290" i="45"/>
  <c r="K152" i="45"/>
  <c r="P152" i="45"/>
  <c r="P551" i="45"/>
  <c r="K338" i="45"/>
  <c r="K25" i="45"/>
  <c r="I249" i="45"/>
  <c r="P135" i="45"/>
  <c r="M387" i="45"/>
  <c r="G386" i="45"/>
  <c r="G385" i="45" s="1"/>
  <c r="G581" i="45"/>
  <c r="P169" i="45"/>
  <c r="Q470" i="45"/>
  <c r="Q469" i="45" s="1"/>
  <c r="R281" i="45"/>
  <c r="R269" i="45" s="1"/>
  <c r="G249" i="45"/>
  <c r="L360" i="45"/>
  <c r="L349" i="45" s="1"/>
  <c r="M270" i="45"/>
  <c r="Q495" i="45"/>
  <c r="Q494" i="45" s="1"/>
  <c r="M37" i="45"/>
  <c r="P470" i="45"/>
  <c r="P469" i="45" s="1"/>
  <c r="K387" i="45"/>
  <c r="K386" i="45" s="1"/>
  <c r="K385" i="45" s="1"/>
  <c r="G36" i="45"/>
  <c r="G360" i="45"/>
  <c r="G349" i="45" s="1"/>
  <c r="P457" i="45"/>
  <c r="R327" i="45"/>
  <c r="P18" i="45"/>
  <c r="P17" i="45" s="1"/>
  <c r="R92" i="45"/>
  <c r="R540" i="45"/>
  <c r="K296" i="45"/>
  <c r="K281" i="45"/>
  <c r="G227" i="45"/>
  <c r="G226" i="45" s="1"/>
  <c r="L36" i="45"/>
  <c r="M18" i="45"/>
  <c r="M17" i="45" s="1"/>
  <c r="M310" i="45"/>
  <c r="M297" i="45"/>
  <c r="M296" i="45" s="1"/>
  <c r="R471" i="45"/>
  <c r="R372" i="45"/>
  <c r="G118" i="45"/>
  <c r="G100" i="45" s="1"/>
  <c r="P338" i="45"/>
  <c r="K551" i="45"/>
  <c r="K581" i="45" s="1"/>
  <c r="I386" i="45"/>
  <c r="I385" i="45" s="1"/>
  <c r="K119" i="45"/>
  <c r="R485" i="45"/>
  <c r="M92" i="45"/>
  <c r="M78" i="45" s="1"/>
  <c r="G295" i="45"/>
  <c r="R387" i="45"/>
  <c r="R386" i="45" s="1"/>
  <c r="R385" i="45" s="1"/>
  <c r="G168" i="45"/>
  <c r="G167" i="45" s="1"/>
  <c r="G470" i="45"/>
  <c r="G469" i="45" s="1"/>
  <c r="Q36" i="45"/>
  <c r="P52" i="45"/>
  <c r="P25" i="45"/>
  <c r="N227" i="45"/>
  <c r="N226" i="45" s="1"/>
  <c r="N269" i="45"/>
  <c r="M372" i="45"/>
  <c r="R318" i="45"/>
  <c r="M178" i="45"/>
  <c r="K227" i="45"/>
  <c r="K226" i="45" s="1"/>
  <c r="G495" i="45"/>
  <c r="G494" i="45" s="1"/>
  <c r="P78" i="45"/>
  <c r="Q168" i="45"/>
  <c r="Q167" i="45" s="1"/>
  <c r="R188" i="45"/>
  <c r="R217" i="45"/>
  <c r="Q295" i="45"/>
  <c r="P227" i="45"/>
  <c r="P226" i="45" s="1"/>
  <c r="K187" i="45"/>
  <c r="L495" i="45"/>
  <c r="L494" i="45" s="1"/>
  <c r="M551" i="45"/>
  <c r="Q360" i="45"/>
  <c r="Q349" i="45" s="1"/>
  <c r="M563" i="45"/>
  <c r="N386" i="45"/>
  <c r="N385" i="45" s="1"/>
  <c r="L470" i="45"/>
  <c r="L469" i="45" s="1"/>
  <c r="R232" i="45"/>
  <c r="O36" i="45"/>
  <c r="O16" i="45" s="1"/>
  <c r="I269" i="45"/>
  <c r="K471" i="45"/>
  <c r="K470" i="45" s="1"/>
  <c r="K469" i="45" s="1"/>
  <c r="R260" i="45"/>
  <c r="R249" i="45" s="1"/>
  <c r="L227" i="45"/>
  <c r="L226" i="45" s="1"/>
  <c r="O248" i="45"/>
  <c r="M217" i="45"/>
  <c r="I470" i="45"/>
  <c r="I469" i="45" s="1"/>
  <c r="N295" i="45"/>
  <c r="L168" i="45"/>
  <c r="L167" i="45" s="1"/>
  <c r="L118" i="45"/>
  <c r="L100" i="45" s="1"/>
  <c r="P249" i="45"/>
  <c r="R296" i="45"/>
  <c r="M333" i="45"/>
  <c r="M318" i="45"/>
  <c r="M327" i="45"/>
  <c r="M253" i="45"/>
  <c r="M249" i="45" s="1"/>
  <c r="M344" i="45"/>
  <c r="M338" i="45" s="1"/>
  <c r="M485" i="45"/>
  <c r="R310" i="45"/>
  <c r="R152" i="45"/>
  <c r="Q118" i="45"/>
  <c r="Q100" i="45" s="1"/>
  <c r="N118" i="45"/>
  <c r="N100" i="45" s="1"/>
  <c r="M55" i="45"/>
  <c r="M53" i="45" s="1"/>
  <c r="M52" i="45" s="1"/>
  <c r="K53" i="45"/>
  <c r="K52" i="45" s="1"/>
  <c r="M540" i="45"/>
  <c r="M152" i="45"/>
  <c r="R239" i="45"/>
  <c r="L295" i="45"/>
  <c r="K260" i="45"/>
  <c r="K249" i="45" s="1"/>
  <c r="M208" i="45"/>
  <c r="R37" i="45"/>
  <c r="P296" i="45"/>
  <c r="N36" i="45"/>
  <c r="N16" i="45" s="1"/>
  <c r="P387" i="45"/>
  <c r="K372" i="45"/>
  <c r="M229" i="45"/>
  <c r="M228" i="45" s="1"/>
  <c r="J118" i="45"/>
  <c r="J100" i="45" s="1"/>
  <c r="I227" i="45"/>
  <c r="I226" i="45" s="1"/>
  <c r="N360" i="45"/>
  <c r="N349" i="45" s="1"/>
  <c r="M457" i="45"/>
  <c r="P318" i="45"/>
  <c r="I295" i="45"/>
  <c r="I360" i="45"/>
  <c r="I349" i="45" s="1"/>
  <c r="J36" i="45"/>
  <c r="J16" i="45" s="1"/>
  <c r="I118" i="45"/>
  <c r="I100" i="45" s="1"/>
  <c r="N563" i="45"/>
  <c r="N581" i="45" s="1"/>
  <c r="R180" i="45"/>
  <c r="R179" i="45" s="1"/>
  <c r="R178" i="45" s="1"/>
  <c r="M207" i="45"/>
  <c r="M206" i="45" s="1"/>
  <c r="J248" i="45"/>
  <c r="R565" i="45"/>
  <c r="R564" i="45" s="1"/>
  <c r="M481" i="45"/>
  <c r="M480" i="45" s="1"/>
  <c r="M471" i="45" s="1"/>
  <c r="M134" i="45"/>
  <c r="M133" i="45" s="1"/>
  <c r="M119" i="45" s="1"/>
  <c r="O118" i="45"/>
  <c r="O100" i="45" s="1"/>
  <c r="R557" i="45"/>
  <c r="R556" i="45" s="1"/>
  <c r="R517" i="45"/>
  <c r="R516" i="45" s="1"/>
  <c r="M502" i="45"/>
  <c r="M500" i="45" s="1"/>
  <c r="R28" i="45"/>
  <c r="R27" i="45" s="1"/>
  <c r="R26" i="45" s="1"/>
  <c r="R25" i="45" s="1"/>
  <c r="R82" i="45"/>
  <c r="R79" i="45" s="1"/>
  <c r="M202" i="45"/>
  <c r="M201" i="45" s="1"/>
  <c r="M234" i="45"/>
  <c r="M233" i="45" s="1"/>
  <c r="M232" i="45" s="1"/>
  <c r="R551" i="45" l="1"/>
  <c r="R563" i="45"/>
  <c r="K295" i="45"/>
  <c r="R187" i="45"/>
  <c r="R168" i="45" s="1"/>
  <c r="R167" i="45" s="1"/>
  <c r="M499" i="45"/>
  <c r="M495" i="45" s="1"/>
  <c r="M494" i="45" s="1"/>
  <c r="K360" i="45"/>
  <c r="K349" i="45" s="1"/>
  <c r="R499" i="45"/>
  <c r="R495" i="45" s="1"/>
  <c r="R494" i="45" s="1"/>
  <c r="K168" i="45"/>
  <c r="K167" i="45" s="1"/>
  <c r="N248" i="45"/>
  <c r="N549" i="45" s="1"/>
  <c r="M187" i="45"/>
  <c r="M168" i="45" s="1"/>
  <c r="M167" i="45" s="1"/>
  <c r="M386" i="45"/>
  <c r="M385" i="45" s="1"/>
  <c r="P187" i="45"/>
  <c r="P168" i="45" s="1"/>
  <c r="P167" i="45" s="1"/>
  <c r="K118" i="45"/>
  <c r="K100" i="45" s="1"/>
  <c r="O582" i="45"/>
  <c r="K269" i="45"/>
  <c r="Q248" i="45"/>
  <c r="G16" i="45"/>
  <c r="R470" i="45"/>
  <c r="R469" i="45" s="1"/>
  <c r="P118" i="45"/>
  <c r="P100" i="45" s="1"/>
  <c r="L248" i="45"/>
  <c r="M269" i="45"/>
  <c r="R227" i="45"/>
  <c r="R226" i="45" s="1"/>
  <c r="M227" i="45"/>
  <c r="M226" i="45" s="1"/>
  <c r="L16" i="45"/>
  <c r="P386" i="45"/>
  <c r="P385" i="45" s="1"/>
  <c r="R360" i="45"/>
  <c r="R349" i="45" s="1"/>
  <c r="M581" i="45"/>
  <c r="G248" i="45"/>
  <c r="R78" i="45"/>
  <c r="R36" i="45" s="1"/>
  <c r="R16" i="45" s="1"/>
  <c r="M118" i="45"/>
  <c r="M100" i="45" s="1"/>
  <c r="M295" i="45"/>
  <c r="M360" i="45"/>
  <c r="M349" i="45" s="1"/>
  <c r="M470" i="45"/>
  <c r="M469" i="45" s="1"/>
  <c r="M36" i="45"/>
  <c r="M16" i="45" s="1"/>
  <c r="Q16" i="45"/>
  <c r="R118" i="45"/>
  <c r="R100" i="45" s="1"/>
  <c r="O549" i="45"/>
  <c r="R295" i="45"/>
  <c r="R248" i="45" s="1"/>
  <c r="P36" i="45"/>
  <c r="P16" i="45" s="1"/>
  <c r="I248" i="45"/>
  <c r="I549" i="45" s="1"/>
  <c r="K36" i="45"/>
  <c r="K16" i="45" s="1"/>
  <c r="P295" i="45"/>
  <c r="P248" i="45" s="1"/>
  <c r="J549" i="45"/>
  <c r="P581" i="45"/>
  <c r="R581" i="45"/>
  <c r="K248" i="45" l="1"/>
  <c r="K549" i="45" s="1"/>
  <c r="M248" i="45"/>
  <c r="M549" i="45" s="1"/>
  <c r="Q549" i="45"/>
  <c r="G549" i="45"/>
  <c r="L549" i="45"/>
  <c r="R549" i="45"/>
  <c r="P549" i="45"/>
  <c r="D291" i="45" l="1"/>
  <c r="K304" i="44"/>
  <c r="L304" i="44"/>
  <c r="P304" i="44"/>
  <c r="Q304" i="44"/>
  <c r="N585" i="45" l="1"/>
  <c r="M586" i="45"/>
  <c r="Q585" i="45"/>
  <c r="O585" i="45"/>
  <c r="L585" i="45"/>
  <c r="J585" i="45"/>
  <c r="I585" i="45"/>
  <c r="F578" i="45"/>
  <c r="D577" i="45"/>
  <c r="D576" i="45" s="1"/>
  <c r="F575" i="45"/>
  <c r="H575" i="45" s="1"/>
  <c r="H574" i="45" s="1"/>
  <c r="D574" i="45"/>
  <c r="F569" i="45"/>
  <c r="H569" i="45" s="1"/>
  <c r="H568" i="45" s="1"/>
  <c r="D568" i="45"/>
  <c r="F567" i="45"/>
  <c r="H567" i="45" s="1"/>
  <c r="H566" i="45" s="1"/>
  <c r="E566" i="45"/>
  <c r="E563" i="45" s="1"/>
  <c r="E581" i="45" s="1"/>
  <c r="D566" i="45"/>
  <c r="D565" i="45"/>
  <c r="D562" i="45"/>
  <c r="F560" i="45"/>
  <c r="H560" i="45" s="1"/>
  <c r="H559" i="45" s="1"/>
  <c r="D559" i="45"/>
  <c r="D558" i="45"/>
  <c r="F558" i="45" s="1"/>
  <c r="H558" i="45" s="1"/>
  <c r="D557" i="45"/>
  <c r="F555" i="45"/>
  <c r="H555" i="45" s="1"/>
  <c r="H554" i="45" s="1"/>
  <c r="D554" i="45"/>
  <c r="F553" i="45"/>
  <c r="H553" i="45" s="1"/>
  <c r="H552" i="45" s="1"/>
  <c r="D552" i="45"/>
  <c r="F548" i="45"/>
  <c r="H548" i="45" s="1"/>
  <c r="H547" i="45" s="1"/>
  <c r="D547" i="45"/>
  <c r="F546" i="45"/>
  <c r="H546" i="45" s="1"/>
  <c r="H545" i="45" s="1"/>
  <c r="D545" i="45"/>
  <c r="F544" i="45"/>
  <c r="H544" i="45" s="1"/>
  <c r="H543" i="45" s="1"/>
  <c r="D543" i="45"/>
  <c r="F542" i="45"/>
  <c r="H542" i="45" s="1"/>
  <c r="H541" i="45" s="1"/>
  <c r="D541" i="45"/>
  <c r="F539" i="45"/>
  <c r="H539" i="45" s="1"/>
  <c r="H538" i="45" s="1"/>
  <c r="D538" i="45"/>
  <c r="F537" i="45"/>
  <c r="H537" i="45" s="1"/>
  <c r="H536" i="45" s="1"/>
  <c r="D536" i="45"/>
  <c r="F535" i="45"/>
  <c r="H535" i="45" s="1"/>
  <c r="H534" i="45" s="1"/>
  <c r="D534" i="45"/>
  <c r="F533" i="45"/>
  <c r="H533" i="45" s="1"/>
  <c r="H532" i="45" s="1"/>
  <c r="D532" i="45"/>
  <c r="F531" i="45"/>
  <c r="H531" i="45" s="1"/>
  <c r="F530" i="45"/>
  <c r="H530" i="45" s="1"/>
  <c r="D529" i="45"/>
  <c r="F528" i="45"/>
  <c r="H528" i="45" s="1"/>
  <c r="F527" i="45"/>
  <c r="H527" i="45" s="1"/>
  <c r="D526" i="45"/>
  <c r="F525" i="45"/>
  <c r="H525" i="45" s="1"/>
  <c r="H524" i="45" s="1"/>
  <c r="D524" i="45"/>
  <c r="F523" i="45"/>
  <c r="H523" i="45" s="1"/>
  <c r="H522" i="45" s="1"/>
  <c r="D522" i="45"/>
  <c r="F521" i="45"/>
  <c r="H521" i="45" s="1"/>
  <c r="H520" i="45" s="1"/>
  <c r="D520" i="45"/>
  <c r="D519" i="45"/>
  <c r="F519" i="45" s="1"/>
  <c r="H519" i="45" s="1"/>
  <c r="H518" i="45" s="1"/>
  <c r="D517" i="45"/>
  <c r="F517" i="45" s="1"/>
  <c r="H517" i="45" s="1"/>
  <c r="H516" i="45" s="1"/>
  <c r="D515" i="45"/>
  <c r="D514" i="45" s="1"/>
  <c r="F513" i="45"/>
  <c r="H513" i="45" s="1"/>
  <c r="D512" i="45"/>
  <c r="F512" i="45" s="1"/>
  <c r="H512" i="45" s="1"/>
  <c r="F511" i="45"/>
  <c r="H511" i="45" s="1"/>
  <c r="D509" i="45"/>
  <c r="D508" i="45" s="1"/>
  <c r="D507" i="45"/>
  <c r="F507" i="45" s="1"/>
  <c r="H507" i="45" s="1"/>
  <c r="D506" i="45"/>
  <c r="F506" i="45" s="1"/>
  <c r="H506" i="45" s="1"/>
  <c r="D505" i="45"/>
  <c r="D504" i="45"/>
  <c r="F504" i="45" s="1"/>
  <c r="H504" i="45" s="1"/>
  <c r="D502" i="45"/>
  <c r="F502" i="45" s="1"/>
  <c r="H502" i="45" s="1"/>
  <c r="D501" i="45"/>
  <c r="F498" i="45"/>
  <c r="H498" i="45" s="1"/>
  <c r="H497" i="45" s="1"/>
  <c r="H496" i="45" s="1"/>
  <c r="D497" i="45"/>
  <c r="D496" i="45" s="1"/>
  <c r="F493" i="45"/>
  <c r="H493" i="45" s="1"/>
  <c r="H492" i="45" s="1"/>
  <c r="D492" i="45"/>
  <c r="F491" i="45"/>
  <c r="H491" i="45" s="1"/>
  <c r="H490" i="45" s="1"/>
  <c r="D490" i="45"/>
  <c r="F489" i="45"/>
  <c r="H489" i="45" s="1"/>
  <c r="H488" i="45" s="1"/>
  <c r="D488" i="45"/>
  <c r="F487" i="45"/>
  <c r="H487" i="45" s="1"/>
  <c r="H486" i="45" s="1"/>
  <c r="D486" i="45"/>
  <c r="F484" i="45"/>
  <c r="H484" i="45" s="1"/>
  <c r="H483" i="45" s="1"/>
  <c r="H482" i="45" s="1"/>
  <c r="D483" i="45"/>
  <c r="D482" i="45" s="1"/>
  <c r="D481" i="45"/>
  <c r="F481" i="45" s="1"/>
  <c r="H481" i="45" s="1"/>
  <c r="H480" i="45" s="1"/>
  <c r="F479" i="45"/>
  <c r="H479" i="45" s="1"/>
  <c r="H478" i="45" s="1"/>
  <c r="D478" i="45"/>
  <c r="F477" i="45"/>
  <c r="H477" i="45" s="1"/>
  <c r="H476" i="45" s="1"/>
  <c r="D476" i="45"/>
  <c r="F475" i="45"/>
  <c r="H475" i="45" s="1"/>
  <c r="H474" i="45" s="1"/>
  <c r="D474" i="45"/>
  <c r="F473" i="45"/>
  <c r="H473" i="45" s="1"/>
  <c r="H472" i="45" s="1"/>
  <c r="D472" i="45"/>
  <c r="F468" i="45"/>
  <c r="H468" i="45" s="1"/>
  <c r="H467" i="45" s="1"/>
  <c r="H466" i="45" s="1"/>
  <c r="D467" i="45"/>
  <c r="D466" i="45" s="1"/>
  <c r="F465" i="45"/>
  <c r="H465" i="45" s="1"/>
  <c r="H464" i="45" s="1"/>
  <c r="H463" i="45" s="1"/>
  <c r="D464" i="45"/>
  <c r="D463" i="45" s="1"/>
  <c r="F461" i="45"/>
  <c r="H460" i="45" s="1"/>
  <c r="D460" i="45"/>
  <c r="F459" i="45"/>
  <c r="H459" i="45" s="1"/>
  <c r="H458" i="45" s="1"/>
  <c r="D458" i="45"/>
  <c r="D456" i="45"/>
  <c r="D454" i="45" s="1"/>
  <c r="D453" i="45" s="1"/>
  <c r="F455" i="45"/>
  <c r="H455" i="45" s="1"/>
  <c r="F452" i="45"/>
  <c r="H452" i="45" s="1"/>
  <c r="H451" i="45" s="1"/>
  <c r="D451" i="45"/>
  <c r="F450" i="45"/>
  <c r="H450" i="45" s="1"/>
  <c r="H449" i="45" s="1"/>
  <c r="D449" i="45"/>
  <c r="F448" i="45"/>
  <c r="H448" i="45" s="1"/>
  <c r="H447" i="45" s="1"/>
  <c r="D447" i="45"/>
  <c r="F446" i="45"/>
  <c r="H446" i="45" s="1"/>
  <c r="H445" i="45" s="1"/>
  <c r="D445" i="45"/>
  <c r="F444" i="45"/>
  <c r="H444" i="45" s="1"/>
  <c r="H443" i="45" s="1"/>
  <c r="D443" i="45"/>
  <c r="F442" i="45"/>
  <c r="H442" i="45" s="1"/>
  <c r="H441" i="45" s="1"/>
  <c r="D441" i="45"/>
  <c r="F440" i="45"/>
  <c r="H440" i="45" s="1"/>
  <c r="H439" i="45" s="1"/>
  <c r="D439" i="45"/>
  <c r="F438" i="45"/>
  <c r="H438" i="45" s="1"/>
  <c r="H437" i="45" s="1"/>
  <c r="D437" i="45"/>
  <c r="F436" i="45"/>
  <c r="H436" i="45" s="1"/>
  <c r="H435" i="45" s="1"/>
  <c r="D435" i="45"/>
  <c r="F434" i="45"/>
  <c r="H434" i="45" s="1"/>
  <c r="H433" i="45" s="1"/>
  <c r="D433" i="45"/>
  <c r="F432" i="45"/>
  <c r="H432" i="45" s="1"/>
  <c r="H431" i="45" s="1"/>
  <c r="D431" i="45"/>
  <c r="F430" i="45"/>
  <c r="H430" i="45" s="1"/>
  <c r="H429" i="45" s="1"/>
  <c r="D429" i="45"/>
  <c r="D426" i="45"/>
  <c r="F426" i="45" s="1"/>
  <c r="H426" i="45" s="1"/>
  <c r="H425" i="45" s="1"/>
  <c r="D424" i="45"/>
  <c r="F422" i="45"/>
  <c r="H422" i="45" s="1"/>
  <c r="H421" i="45" s="1"/>
  <c r="D421" i="45"/>
  <c r="F420" i="45"/>
  <c r="H420" i="45" s="1"/>
  <c r="H419" i="45" s="1"/>
  <c r="D419" i="45"/>
  <c r="F418" i="45"/>
  <c r="H418" i="45" s="1"/>
  <c r="H417" i="45" s="1"/>
  <c r="D417" i="45"/>
  <c r="F416" i="45"/>
  <c r="H416" i="45" s="1"/>
  <c r="H415" i="45" s="1"/>
  <c r="D415" i="45"/>
  <c r="F414" i="45"/>
  <c r="H414" i="45" s="1"/>
  <c r="H413" i="45" s="1"/>
  <c r="D413" i="45"/>
  <c r="F412" i="45"/>
  <c r="H412" i="45" s="1"/>
  <c r="H411" i="45" s="1"/>
  <c r="D411" i="45"/>
  <c r="F410" i="45"/>
  <c r="H410" i="45" s="1"/>
  <c r="H409" i="45" s="1"/>
  <c r="D409" i="45"/>
  <c r="F408" i="45"/>
  <c r="H408" i="45" s="1"/>
  <c r="H407" i="45" s="1"/>
  <c r="D407" i="45"/>
  <c r="F406" i="45"/>
  <c r="H406" i="45" s="1"/>
  <c r="H405" i="45" s="1"/>
  <c r="D405" i="45"/>
  <c r="F404" i="45"/>
  <c r="H404" i="45" s="1"/>
  <c r="H403" i="45" s="1"/>
  <c r="D403" i="45"/>
  <c r="F402" i="45"/>
  <c r="H402" i="45" s="1"/>
  <c r="H401" i="45" s="1"/>
  <c r="D401" i="45"/>
  <c r="F400" i="45"/>
  <c r="H400" i="45" s="1"/>
  <c r="H399" i="45" s="1"/>
  <c r="D399" i="45"/>
  <c r="F398" i="45"/>
  <c r="H398" i="45" s="1"/>
  <c r="H397" i="45" s="1"/>
  <c r="D397" i="45"/>
  <c r="F396" i="45"/>
  <c r="H396" i="45" s="1"/>
  <c r="H395" i="45" s="1"/>
  <c r="D395" i="45"/>
  <c r="F394" i="45"/>
  <c r="H394" i="45" s="1"/>
  <c r="H393" i="45" s="1"/>
  <c r="D393" i="45"/>
  <c r="F392" i="45"/>
  <c r="H392" i="45" s="1"/>
  <c r="H391" i="45" s="1"/>
  <c r="D391" i="45"/>
  <c r="F389" i="45"/>
  <c r="H389" i="45" s="1"/>
  <c r="H388" i="45" s="1"/>
  <c r="D388" i="45"/>
  <c r="F384" i="45"/>
  <c r="H384" i="45" s="1"/>
  <c r="H383" i="45" s="1"/>
  <c r="D383" i="45"/>
  <c r="F382" i="45"/>
  <c r="H382" i="45" s="1"/>
  <c r="H381" i="45" s="1"/>
  <c r="D381" i="45"/>
  <c r="F380" i="45"/>
  <c r="D379" i="45"/>
  <c r="F378" i="45"/>
  <c r="H378" i="45" s="1"/>
  <c r="H377" i="45" s="1"/>
  <c r="D377" i="45"/>
  <c r="F376" i="45"/>
  <c r="H376" i="45" s="1"/>
  <c r="F375" i="45"/>
  <c r="H375" i="45" s="1"/>
  <c r="F374" i="45"/>
  <c r="H374" i="45" s="1"/>
  <c r="D373" i="45"/>
  <c r="D371" i="45"/>
  <c r="F369" i="45"/>
  <c r="H369" i="45" s="1"/>
  <c r="F368" i="45"/>
  <c r="H368" i="45" s="1"/>
  <c r="D367" i="45"/>
  <c r="F359" i="45"/>
  <c r="H359" i="45" s="1"/>
  <c r="H358" i="45" s="1"/>
  <c r="H357" i="45" s="1"/>
  <c r="H350" i="45" s="1"/>
  <c r="D358" i="45"/>
  <c r="D357" i="45" s="1"/>
  <c r="D350" i="45" s="1"/>
  <c r="F348" i="45"/>
  <c r="H348" i="45" s="1"/>
  <c r="H347" i="45" s="1"/>
  <c r="D347" i="45"/>
  <c r="F346" i="45"/>
  <c r="H346" i="45" s="1"/>
  <c r="F345" i="45"/>
  <c r="H345" i="45" s="1"/>
  <c r="D344" i="45"/>
  <c r="F343" i="45"/>
  <c r="H343" i="45" s="1"/>
  <c r="F342" i="45"/>
  <c r="H342" i="45" s="1"/>
  <c r="D341" i="45"/>
  <c r="F340" i="45"/>
  <c r="H340" i="45" s="1"/>
  <c r="H339" i="45" s="1"/>
  <c r="D339" i="45"/>
  <c r="F337" i="45"/>
  <c r="H337" i="45" s="1"/>
  <c r="H336" i="45" s="1"/>
  <c r="D336" i="45"/>
  <c r="F335" i="45"/>
  <c r="H335" i="45" s="1"/>
  <c r="H334" i="45" s="1"/>
  <c r="D334" i="45"/>
  <c r="F332" i="45"/>
  <c r="H332" i="45" s="1"/>
  <c r="H331" i="45" s="1"/>
  <c r="D331" i="45"/>
  <c r="F330" i="45"/>
  <c r="H330" i="45" s="1"/>
  <c r="F329" i="45"/>
  <c r="H329" i="45" s="1"/>
  <c r="E328" i="45"/>
  <c r="E327" i="45" s="1"/>
  <c r="E295" i="45" s="1"/>
  <c r="D328" i="45"/>
  <c r="F326" i="45"/>
  <c r="H326" i="45" s="1"/>
  <c r="H325" i="45" s="1"/>
  <c r="D325" i="45"/>
  <c r="F324" i="45"/>
  <c r="H324" i="45" s="1"/>
  <c r="H323" i="45" s="1"/>
  <c r="D323" i="45"/>
  <c r="F322" i="45"/>
  <c r="H322" i="45" s="1"/>
  <c r="H321" i="45" s="1"/>
  <c r="D321" i="45"/>
  <c r="F320" i="45"/>
  <c r="H320" i="45" s="1"/>
  <c r="H319" i="45" s="1"/>
  <c r="D319" i="45"/>
  <c r="F317" i="45"/>
  <c r="H317" i="45" s="1"/>
  <c r="H316" i="45" s="1"/>
  <c r="D316" i="45"/>
  <c r="F315" i="45"/>
  <c r="H315" i="45" s="1"/>
  <c r="H314" i="45" s="1"/>
  <c r="D314" i="45"/>
  <c r="F313" i="45"/>
  <c r="H313" i="45" s="1"/>
  <c r="F312" i="45"/>
  <c r="H312" i="45" s="1"/>
  <c r="D311" i="45"/>
  <c r="F309" i="45"/>
  <c r="H309" i="45" s="1"/>
  <c r="H308" i="45" s="1"/>
  <c r="D308" i="45"/>
  <c r="F307" i="45"/>
  <c r="H307" i="45" s="1"/>
  <c r="H306" i="45" s="1"/>
  <c r="D306" i="45"/>
  <c r="F305" i="45"/>
  <c r="H305" i="45" s="1"/>
  <c r="F304" i="45"/>
  <c r="H304" i="45" s="1"/>
  <c r="D303" i="45"/>
  <c r="F301" i="45"/>
  <c r="H301" i="45" s="1"/>
  <c r="H300" i="45" s="1"/>
  <c r="D300" i="45"/>
  <c r="F299" i="45"/>
  <c r="H299" i="45" s="1"/>
  <c r="F298" i="45"/>
  <c r="H298" i="45" s="1"/>
  <c r="D297" i="45"/>
  <c r="F294" i="45"/>
  <c r="H294" i="45" s="1"/>
  <c r="H293" i="45" s="1"/>
  <c r="D293" i="45"/>
  <c r="D290" i="45" s="1"/>
  <c r="F292" i="45"/>
  <c r="H292" i="45" s="1"/>
  <c r="H291" i="45" s="1"/>
  <c r="F287" i="45"/>
  <c r="H287" i="45" s="1"/>
  <c r="F286" i="45"/>
  <c r="H286" i="45" s="1"/>
  <c r="D285" i="45"/>
  <c r="F284" i="45"/>
  <c r="H284" i="45" s="1"/>
  <c r="F283" i="45"/>
  <c r="H283" i="45" s="1"/>
  <c r="D282" i="45"/>
  <c r="F278" i="45"/>
  <c r="H278" i="45" s="1"/>
  <c r="H277" i="45" s="1"/>
  <c r="E277" i="45"/>
  <c r="E270" i="45" s="1"/>
  <c r="E269" i="45" s="1"/>
  <c r="F276" i="45"/>
  <c r="H276" i="45" s="1"/>
  <c r="H275" i="45" s="1"/>
  <c r="D275" i="45"/>
  <c r="F274" i="45"/>
  <c r="H274" i="45" s="1"/>
  <c r="H273" i="45" s="1"/>
  <c r="D273" i="45"/>
  <c r="F272" i="45"/>
  <c r="H272" i="45" s="1"/>
  <c r="H271" i="45" s="1"/>
  <c r="D271" i="45"/>
  <c r="F268" i="45"/>
  <c r="H268" i="45" s="1"/>
  <c r="H267" i="45" s="1"/>
  <c r="D267" i="45"/>
  <c r="F266" i="45"/>
  <c r="H266" i="45" s="1"/>
  <c r="H265" i="45" s="1"/>
  <c r="E265" i="45"/>
  <c r="D265" i="45"/>
  <c r="F264" i="45"/>
  <c r="H264" i="45" s="1"/>
  <c r="H263" i="45" s="1"/>
  <c r="E263" i="45"/>
  <c r="D263" i="45"/>
  <c r="F262" i="45"/>
  <c r="H262" i="45" s="1"/>
  <c r="H261" i="45" s="1"/>
  <c r="D261" i="45"/>
  <c r="F259" i="45"/>
  <c r="H259" i="45" s="1"/>
  <c r="H258" i="45" s="1"/>
  <c r="D258" i="45"/>
  <c r="F257" i="45"/>
  <c r="H257" i="45" s="1"/>
  <c r="H256" i="45" s="1"/>
  <c r="D256" i="45"/>
  <c r="F255" i="45"/>
  <c r="H255" i="45" s="1"/>
  <c r="H254" i="45" s="1"/>
  <c r="D254" i="45"/>
  <c r="F245" i="45"/>
  <c r="H245" i="45" s="1"/>
  <c r="H244" i="45" s="1"/>
  <c r="D244" i="45"/>
  <c r="F243" i="45"/>
  <c r="H243" i="45" s="1"/>
  <c r="H242" i="45" s="1"/>
  <c r="D242" i="45"/>
  <c r="F241" i="45"/>
  <c r="H241" i="45" s="1"/>
  <c r="H240" i="45" s="1"/>
  <c r="D240" i="45"/>
  <c r="F238" i="45"/>
  <c r="H238" i="45" s="1"/>
  <c r="H237" i="45" s="1"/>
  <c r="D237" i="45"/>
  <c r="F236" i="45"/>
  <c r="H236" i="45" s="1"/>
  <c r="H235" i="45" s="1"/>
  <c r="D235" i="45"/>
  <c r="D234" i="45"/>
  <c r="F234" i="45" s="1"/>
  <c r="H234" i="45" s="1"/>
  <c r="H233" i="45" s="1"/>
  <c r="F231" i="45"/>
  <c r="H231" i="45" s="1"/>
  <c r="F230" i="45"/>
  <c r="H230" i="45" s="1"/>
  <c r="D229" i="45"/>
  <c r="D228" i="45" s="1"/>
  <c r="F225" i="45"/>
  <c r="H225" i="45" s="1"/>
  <c r="H224" i="45" s="1"/>
  <c r="D224" i="45"/>
  <c r="F223" i="45"/>
  <c r="H223" i="45" s="1"/>
  <c r="H222" i="45" s="1"/>
  <c r="D222" i="45"/>
  <c r="F221" i="45"/>
  <c r="H221" i="45" s="1"/>
  <c r="H220" i="45" s="1"/>
  <c r="D220" i="45"/>
  <c r="F219" i="45"/>
  <c r="H219" i="45" s="1"/>
  <c r="H218" i="45" s="1"/>
  <c r="D218" i="45"/>
  <c r="F216" i="45"/>
  <c r="H216" i="45" s="1"/>
  <c r="H215" i="45" s="1"/>
  <c r="D215" i="45"/>
  <c r="F214" i="45"/>
  <c r="H214" i="45" s="1"/>
  <c r="H213" i="45" s="1"/>
  <c r="D213" i="45"/>
  <c r="F212" i="45"/>
  <c r="H212" i="45" s="1"/>
  <c r="H211" i="45" s="1"/>
  <c r="D211" i="45"/>
  <c r="F210" i="45"/>
  <c r="H210" i="45" s="1"/>
  <c r="D209" i="45"/>
  <c r="F209" i="45" s="1"/>
  <c r="H209" i="45" s="1"/>
  <c r="D207" i="45"/>
  <c r="D205" i="45"/>
  <c r="F204" i="45"/>
  <c r="H204" i="45" s="1"/>
  <c r="D202" i="45"/>
  <c r="D201" i="45" s="1"/>
  <c r="F200" i="45"/>
  <c r="H200" i="45" s="1"/>
  <c r="H198" i="45" s="1"/>
  <c r="E198" i="45"/>
  <c r="D198" i="45"/>
  <c r="F197" i="45"/>
  <c r="H197" i="45" s="1"/>
  <c r="F196" i="45"/>
  <c r="H196" i="45" s="1"/>
  <c r="D195" i="45"/>
  <c r="F194" i="45"/>
  <c r="H194" i="45" s="1"/>
  <c r="H193" i="45" s="1"/>
  <c r="D193" i="45"/>
  <c r="F192" i="45"/>
  <c r="H192" i="45" s="1"/>
  <c r="H191" i="45" s="1"/>
  <c r="D191" i="45"/>
  <c r="F190" i="45"/>
  <c r="H190" i="45" s="1"/>
  <c r="F189" i="45"/>
  <c r="H189" i="45" s="1"/>
  <c r="D188" i="45"/>
  <c r="F186" i="45"/>
  <c r="H186" i="45" s="1"/>
  <c r="H185" i="45" s="1"/>
  <c r="D185" i="45"/>
  <c r="F184" i="45"/>
  <c r="H184" i="45" s="1"/>
  <c r="H183" i="45" s="1"/>
  <c r="D183" i="45"/>
  <c r="D182" i="45"/>
  <c r="F182" i="45" s="1"/>
  <c r="H182" i="45" s="1"/>
  <c r="D181" i="45"/>
  <c r="F181" i="45" s="1"/>
  <c r="H181" i="45" s="1"/>
  <c r="D180" i="45"/>
  <c r="F177" i="45"/>
  <c r="H177" i="45" s="1"/>
  <c r="H176" i="45" s="1"/>
  <c r="D176" i="45"/>
  <c r="F175" i="45"/>
  <c r="H175" i="45" s="1"/>
  <c r="H174" i="45" s="1"/>
  <c r="D174" i="45"/>
  <c r="D173" i="45"/>
  <c r="D172" i="45" s="1"/>
  <c r="D171" i="45"/>
  <c r="D170" i="45" s="1"/>
  <c r="F166" i="45"/>
  <c r="H166" i="45" s="1"/>
  <c r="H165" i="45" s="1"/>
  <c r="D165" i="45"/>
  <c r="F164" i="45"/>
  <c r="H164" i="45" s="1"/>
  <c r="H163" i="45" s="1"/>
  <c r="D163" i="45"/>
  <c r="F162" i="45"/>
  <c r="H162" i="45" s="1"/>
  <c r="H161" i="45" s="1"/>
  <c r="D161" i="45"/>
  <c r="F160" i="45"/>
  <c r="F159" i="45"/>
  <c r="H159" i="45" s="1"/>
  <c r="F158" i="45"/>
  <c r="H158" i="45" s="1"/>
  <c r="D157" i="45"/>
  <c r="F156" i="45"/>
  <c r="H156" i="45" s="1"/>
  <c r="H155" i="45" s="1"/>
  <c r="D155" i="45"/>
  <c r="F154" i="45"/>
  <c r="H154" i="45" s="1"/>
  <c r="H153" i="45" s="1"/>
  <c r="D153" i="45"/>
  <c r="F151" i="45"/>
  <c r="H151" i="45" s="1"/>
  <c r="H150" i="45" s="1"/>
  <c r="D150" i="45"/>
  <c r="D149" i="45"/>
  <c r="F149" i="45" s="1"/>
  <c r="H149" i="45" s="1"/>
  <c r="H148" i="45" s="1"/>
  <c r="F147" i="45"/>
  <c r="H147" i="45" s="1"/>
  <c r="H146" i="45" s="1"/>
  <c r="D146" i="45"/>
  <c r="F145" i="45"/>
  <c r="H145" i="45" s="1"/>
  <c r="H144" i="45" s="1"/>
  <c r="D144" i="45"/>
  <c r="F143" i="45"/>
  <c r="H143" i="45" s="1"/>
  <c r="H142" i="45" s="1"/>
  <c r="D142" i="45"/>
  <c r="F141" i="45"/>
  <c r="H141" i="45" s="1"/>
  <c r="H140" i="45" s="1"/>
  <c r="D140" i="45"/>
  <c r="F139" i="45"/>
  <c r="H139" i="45" s="1"/>
  <c r="F138" i="45"/>
  <c r="H138" i="45" s="1"/>
  <c r="F137" i="45"/>
  <c r="H137" i="45" s="1"/>
  <c r="D136" i="45"/>
  <c r="D134" i="45"/>
  <c r="F132" i="45"/>
  <c r="H132" i="45" s="1"/>
  <c r="H130" i="45" s="1"/>
  <c r="D130" i="45"/>
  <c r="F129" i="45"/>
  <c r="H129" i="45" s="1"/>
  <c r="H128" i="45" s="1"/>
  <c r="E128" i="45"/>
  <c r="E119" i="45" s="1"/>
  <c r="E118" i="45" s="1"/>
  <c r="D128" i="45"/>
  <c r="D127" i="45"/>
  <c r="F127" i="45" s="1"/>
  <c r="H127" i="45" s="1"/>
  <c r="H126" i="45" s="1"/>
  <c r="F125" i="45"/>
  <c r="H125" i="45" s="1"/>
  <c r="H124" i="45" s="1"/>
  <c r="D124" i="45"/>
  <c r="F123" i="45"/>
  <c r="H123" i="45" s="1"/>
  <c r="H122" i="45" s="1"/>
  <c r="D122" i="45"/>
  <c r="F121" i="45"/>
  <c r="H121" i="45" s="1"/>
  <c r="H120" i="45" s="1"/>
  <c r="D120" i="45"/>
  <c r="F117" i="45"/>
  <c r="H117" i="45" s="1"/>
  <c r="H116" i="45" s="1"/>
  <c r="D116" i="45"/>
  <c r="F115" i="45"/>
  <c r="H115" i="45" s="1"/>
  <c r="H114" i="45" s="1"/>
  <c r="D114" i="45"/>
  <c r="F108" i="45"/>
  <c r="H108" i="45" s="1"/>
  <c r="H107" i="45" s="1"/>
  <c r="D107" i="45"/>
  <c r="F106" i="45"/>
  <c r="H106" i="45" s="1"/>
  <c r="H105" i="45" s="1"/>
  <c r="D105" i="45"/>
  <c r="F104" i="45"/>
  <c r="H104" i="45" s="1"/>
  <c r="H103" i="45" s="1"/>
  <c r="E103" i="45"/>
  <c r="E102" i="45"/>
  <c r="E101" i="45" s="1"/>
  <c r="F99" i="45"/>
  <c r="H99" i="45" s="1"/>
  <c r="F98" i="45"/>
  <c r="H98" i="45" s="1"/>
  <c r="D97" i="45"/>
  <c r="F96" i="45"/>
  <c r="H96" i="45" s="1"/>
  <c r="F95" i="45"/>
  <c r="H95" i="45" s="1"/>
  <c r="F94" i="45"/>
  <c r="H94" i="45" s="1"/>
  <c r="D92" i="45"/>
  <c r="F91" i="45"/>
  <c r="H91" i="45" s="1"/>
  <c r="H90" i="45" s="1"/>
  <c r="E90" i="45"/>
  <c r="E78" i="45" s="1"/>
  <c r="D90" i="45"/>
  <c r="F89" i="45"/>
  <c r="H89" i="45" s="1"/>
  <c r="H88" i="45" s="1"/>
  <c r="D88" i="45"/>
  <c r="F87" i="45"/>
  <c r="H87" i="45" s="1"/>
  <c r="H86" i="45" s="1"/>
  <c r="D86" i="45"/>
  <c r="F85" i="45"/>
  <c r="H85" i="45" s="1"/>
  <c r="F84" i="45"/>
  <c r="H84" i="45" s="1"/>
  <c r="D83" i="45"/>
  <c r="D82" i="45"/>
  <c r="D79" i="45" s="1"/>
  <c r="F81" i="45"/>
  <c r="H81" i="45" s="1"/>
  <c r="F80" i="45"/>
  <c r="H80" i="45" s="1"/>
  <c r="F77" i="45"/>
  <c r="H77" i="45" s="1"/>
  <c r="H76" i="45" s="1"/>
  <c r="D76" i="45"/>
  <c r="F75" i="45"/>
  <c r="H75" i="45" s="1"/>
  <c r="H74" i="45" s="1"/>
  <c r="D74" i="45"/>
  <c r="D73" i="45"/>
  <c r="D72" i="45" s="1"/>
  <c r="F71" i="45"/>
  <c r="H71" i="45" s="1"/>
  <c r="F70" i="45"/>
  <c r="H70" i="45" s="1"/>
  <c r="F69" i="45"/>
  <c r="H69" i="45" s="1"/>
  <c r="F68" i="45"/>
  <c r="H68" i="45" s="1"/>
  <c r="F67" i="45"/>
  <c r="H67" i="45" s="1"/>
  <c r="D66" i="45"/>
  <c r="D65" i="45"/>
  <c r="F65" i="45" s="1"/>
  <c r="H65" i="45" s="1"/>
  <c r="H64" i="45" s="1"/>
  <c r="D63" i="45"/>
  <c r="F63" i="45" s="1"/>
  <c r="H63" i="45" s="1"/>
  <c r="H62" i="45" s="1"/>
  <c r="F61" i="45"/>
  <c r="H61" i="45" s="1"/>
  <c r="H60" i="45" s="1"/>
  <c r="D60" i="45"/>
  <c r="D59" i="45"/>
  <c r="F57" i="45"/>
  <c r="H57" i="45" s="1"/>
  <c r="H56" i="45" s="1"/>
  <c r="D56" i="45"/>
  <c r="F55" i="45"/>
  <c r="H55" i="45" s="1"/>
  <c r="F54" i="45"/>
  <c r="H54" i="45" s="1"/>
  <c r="D53" i="45"/>
  <c r="E49" i="45"/>
  <c r="F49" i="45" s="1"/>
  <c r="H49" i="45" s="1"/>
  <c r="H48" i="45" s="1"/>
  <c r="D48" i="45"/>
  <c r="F47" i="45"/>
  <c r="H47" i="45" s="1"/>
  <c r="H46" i="45" s="1"/>
  <c r="D46" i="45"/>
  <c r="D45" i="45"/>
  <c r="D44" i="45" s="1"/>
  <c r="E44" i="45"/>
  <c r="E37" i="45" s="1"/>
  <c r="F43" i="45"/>
  <c r="H43" i="45" s="1"/>
  <c r="H42" i="45" s="1"/>
  <c r="D42" i="45"/>
  <c r="F41" i="45"/>
  <c r="D40" i="45"/>
  <c r="F39" i="45"/>
  <c r="D38" i="45"/>
  <c r="F35" i="45"/>
  <c r="H35" i="45" s="1"/>
  <c r="H34" i="45" s="1"/>
  <c r="H31" i="45" s="1"/>
  <c r="H25" i="45" s="1"/>
  <c r="D34" i="45"/>
  <c r="D31" i="45" s="1"/>
  <c r="D25" i="45" s="1"/>
  <c r="F24" i="45"/>
  <c r="H24" i="45" s="1"/>
  <c r="H23" i="45" s="1"/>
  <c r="D23" i="45"/>
  <c r="F22" i="45"/>
  <c r="H22" i="45" s="1"/>
  <c r="H21" i="45" s="1"/>
  <c r="D21" i="45"/>
  <c r="F20" i="45"/>
  <c r="D19" i="45"/>
  <c r="H510" i="45" l="1"/>
  <c r="H290" i="45"/>
  <c r="H285" i="45"/>
  <c r="H344" i="45"/>
  <c r="H297" i="45"/>
  <c r="H311" i="45"/>
  <c r="H310" i="45" s="1"/>
  <c r="H229" i="45"/>
  <c r="H228" i="45" s="1"/>
  <c r="H367" i="45"/>
  <c r="H232" i="45"/>
  <c r="H253" i="45"/>
  <c r="H471" i="45"/>
  <c r="H188" i="45"/>
  <c r="H328" i="45"/>
  <c r="H327" i="45" s="1"/>
  <c r="H195" i="45"/>
  <c r="H217" i="45"/>
  <c r="H66" i="45"/>
  <c r="H92" i="45"/>
  <c r="H53" i="45"/>
  <c r="H83" i="45"/>
  <c r="H157" i="45"/>
  <c r="H152" i="45" s="1"/>
  <c r="H303" i="45"/>
  <c r="H373" i="45"/>
  <c r="H372" i="45" s="1"/>
  <c r="H485" i="45"/>
  <c r="H208" i="45"/>
  <c r="H282" i="45"/>
  <c r="H341" i="45"/>
  <c r="H540" i="45"/>
  <c r="H97" i="45"/>
  <c r="H113" i="45"/>
  <c r="H109" i="45" s="1"/>
  <c r="H270" i="45"/>
  <c r="H318" i="45"/>
  <c r="H457" i="45"/>
  <c r="H526" i="45"/>
  <c r="H239" i="45"/>
  <c r="H260" i="45"/>
  <c r="H333" i="45"/>
  <c r="H102" i="45"/>
  <c r="H101" i="45" s="1"/>
  <c r="H427" i="45"/>
  <c r="H136" i="45"/>
  <c r="H135" i="45" s="1"/>
  <c r="H529" i="45"/>
  <c r="F19" i="45"/>
  <c r="H20" i="45"/>
  <c r="H19" i="45" s="1"/>
  <c r="H18" i="45" s="1"/>
  <c r="H17" i="45" s="1"/>
  <c r="F86" i="45"/>
  <c r="F88" i="45"/>
  <c r="F215" i="45"/>
  <c r="F224" i="45"/>
  <c r="F383" i="45"/>
  <c r="F405" i="45"/>
  <c r="F421" i="45"/>
  <c r="F437" i="45"/>
  <c r="F445" i="45"/>
  <c r="F467" i="45"/>
  <c r="F466" i="45" s="1"/>
  <c r="F559" i="45"/>
  <c r="F155" i="45"/>
  <c r="F222" i="45"/>
  <c r="F235" i="45"/>
  <c r="F381" i="45"/>
  <c r="F391" i="45"/>
  <c r="F407" i="45"/>
  <c r="F415" i="45"/>
  <c r="F431" i="45"/>
  <c r="F439" i="45"/>
  <c r="F447" i="45"/>
  <c r="F458" i="45"/>
  <c r="F568" i="45"/>
  <c r="F107" i="45"/>
  <c r="F273" i="45"/>
  <c r="F293" i="45"/>
  <c r="F480" i="45"/>
  <c r="F534" i="45"/>
  <c r="F543" i="45"/>
  <c r="F554" i="45"/>
  <c r="F42" i="45"/>
  <c r="F146" i="45"/>
  <c r="F536" i="45"/>
  <c r="F23" i="45"/>
  <c r="F74" i="45"/>
  <c r="F76" i="45"/>
  <c r="F191" i="45"/>
  <c r="F233" i="45"/>
  <c r="F393" i="45"/>
  <c r="F401" i="45"/>
  <c r="F417" i="45"/>
  <c r="F449" i="45"/>
  <c r="F474" i="45"/>
  <c r="F90" i="45"/>
  <c r="F142" i="45"/>
  <c r="F520" i="45"/>
  <c r="F574" i="45"/>
  <c r="F48" i="45"/>
  <c r="F105" i="45"/>
  <c r="F271" i="45"/>
  <c r="F308" i="45"/>
  <c r="F325" i="45"/>
  <c r="F334" i="45"/>
  <c r="F524" i="45"/>
  <c r="F532" i="45"/>
  <c r="F552" i="45"/>
  <c r="F265" i="45"/>
  <c r="F545" i="45"/>
  <c r="F62" i="45"/>
  <c r="F114" i="45"/>
  <c r="F120" i="45"/>
  <c r="F122" i="45"/>
  <c r="F128" i="45"/>
  <c r="F176" i="45"/>
  <c r="F256" i="45"/>
  <c r="F377" i="45"/>
  <c r="F388" i="45"/>
  <c r="F395" i="45"/>
  <c r="F411" i="45"/>
  <c r="F435" i="45"/>
  <c r="F451" i="45"/>
  <c r="F277" i="45"/>
  <c r="F46" i="45"/>
  <c r="F103" i="45"/>
  <c r="F183" i="45"/>
  <c r="F267" i="45"/>
  <c r="F291" i="45"/>
  <c r="F522" i="45"/>
  <c r="F538" i="45"/>
  <c r="F516" i="45"/>
  <c r="F64" i="45"/>
  <c r="F254" i="45"/>
  <c r="F258" i="45"/>
  <c r="F319" i="45"/>
  <c r="F40" i="45"/>
  <c r="F486" i="45"/>
  <c r="F220" i="45"/>
  <c r="F242" i="45"/>
  <c r="F314" i="45"/>
  <c r="F379" i="45"/>
  <c r="F518" i="45"/>
  <c r="F316" i="45"/>
  <c r="F38" i="45"/>
  <c r="F124" i="45"/>
  <c r="F148" i="45"/>
  <c r="F161" i="45"/>
  <c r="F240" i="45"/>
  <c r="F566" i="45"/>
  <c r="F321" i="45"/>
  <c r="F460" i="45"/>
  <c r="F130" i="45"/>
  <c r="F60" i="45"/>
  <c r="F306" i="45"/>
  <c r="F331" i="45"/>
  <c r="F577" i="45"/>
  <c r="F576" i="45" s="1"/>
  <c r="F56" i="45"/>
  <c r="F237" i="45"/>
  <c r="F188" i="45"/>
  <c r="F341" i="45"/>
  <c r="F529" i="45"/>
  <c r="F195" i="45"/>
  <c r="F53" i="45"/>
  <c r="F83" i="45"/>
  <c r="F92" i="45"/>
  <c r="F157" i="45"/>
  <c r="F208" i="45"/>
  <c r="F300" i="45"/>
  <c r="F403" i="45"/>
  <c r="F21" i="45"/>
  <c r="F185" i="45"/>
  <c r="F344" i="45"/>
  <c r="F358" i="45"/>
  <c r="F357" i="45" s="1"/>
  <c r="F350" i="45" s="1"/>
  <c r="F497" i="45"/>
  <c r="F496" i="45" s="1"/>
  <c r="F510" i="45"/>
  <c r="F541" i="45"/>
  <c r="F429" i="45"/>
  <c r="F441" i="45"/>
  <c r="F66" i="45"/>
  <c r="F97" i="45"/>
  <c r="F136" i="45"/>
  <c r="F282" i="45"/>
  <c r="F297" i="45"/>
  <c r="F311" i="45"/>
  <c r="F490" i="45"/>
  <c r="F323" i="45"/>
  <c r="F211" i="45"/>
  <c r="F367" i="45"/>
  <c r="F464" i="45"/>
  <c r="F463" i="45" s="1"/>
  <c r="F397" i="45"/>
  <c r="F409" i="45"/>
  <c r="F433" i="45"/>
  <c r="F472" i="45"/>
  <c r="F174" i="45"/>
  <c r="F303" i="45"/>
  <c r="F328" i="45"/>
  <c r="F483" i="45"/>
  <c r="F482" i="45" s="1"/>
  <c r="F526" i="45"/>
  <c r="F547" i="45"/>
  <c r="F34" i="45"/>
  <c r="F31" i="45" s="1"/>
  <c r="F25" i="45" s="1"/>
  <c r="F165" i="45"/>
  <c r="F198" i="45"/>
  <c r="F476" i="45"/>
  <c r="F140" i="45"/>
  <c r="F425" i="45"/>
  <c r="F126" i="45"/>
  <c r="F150" i="45"/>
  <c r="F347" i="45"/>
  <c r="F488" i="45"/>
  <c r="F492" i="45"/>
  <c r="F275" i="45"/>
  <c r="F336" i="45"/>
  <c r="F419" i="45"/>
  <c r="F443" i="45"/>
  <c r="F153" i="45"/>
  <c r="F261" i="45"/>
  <c r="F373" i="45"/>
  <c r="F193" i="45"/>
  <c r="F339" i="45"/>
  <c r="F413" i="45"/>
  <c r="F116" i="45"/>
  <c r="F399" i="45"/>
  <c r="F144" i="45"/>
  <c r="F163" i="45"/>
  <c r="F213" i="45"/>
  <c r="F218" i="45"/>
  <c r="F229" i="45"/>
  <c r="F228" i="45" s="1"/>
  <c r="F244" i="45"/>
  <c r="F263" i="45"/>
  <c r="F285" i="45"/>
  <c r="F478" i="45"/>
  <c r="F73" i="45"/>
  <c r="H73" i="45" s="1"/>
  <c r="H72" i="45" s="1"/>
  <c r="D480" i="45"/>
  <c r="D471" i="45" s="1"/>
  <c r="D425" i="45"/>
  <c r="D62" i="45"/>
  <c r="D126" i="45"/>
  <c r="D148" i="45"/>
  <c r="D135" i="45" s="1"/>
  <c r="D516" i="45"/>
  <c r="F509" i="45"/>
  <c r="H509" i="45" s="1"/>
  <c r="H508" i="45" s="1"/>
  <c r="F45" i="45"/>
  <c r="H45" i="45" s="1"/>
  <c r="H44" i="45" s="1"/>
  <c r="H37" i="45" s="1"/>
  <c r="D208" i="45"/>
  <c r="D233" i="45"/>
  <c r="D232" i="45" s="1"/>
  <c r="F82" i="45"/>
  <c r="H82" i="45" s="1"/>
  <c r="H79" i="45" s="1"/>
  <c r="D518" i="45"/>
  <c r="F171" i="45"/>
  <c r="H171" i="45" s="1"/>
  <c r="H170" i="45" s="1"/>
  <c r="D333" i="45"/>
  <c r="D327" i="45"/>
  <c r="D113" i="45"/>
  <c r="D109" i="45" s="1"/>
  <c r="D169" i="45"/>
  <c r="E260" i="45"/>
  <c r="E249" i="45" s="1"/>
  <c r="D270" i="45"/>
  <c r="D253" i="45"/>
  <c r="D372" i="45"/>
  <c r="D102" i="45"/>
  <c r="D101" i="45" s="1"/>
  <c r="D281" i="45"/>
  <c r="D217" i="45"/>
  <c r="D18" i="45"/>
  <c r="D17" i="45" s="1"/>
  <c r="D485" i="45"/>
  <c r="D318" i="45"/>
  <c r="D310" i="45"/>
  <c r="D457" i="45"/>
  <c r="D239" i="45"/>
  <c r="D540" i="45"/>
  <c r="D78" i="45"/>
  <c r="D260" i="45"/>
  <c r="F59" i="45"/>
  <c r="H59" i="45" s="1"/>
  <c r="H58" i="45" s="1"/>
  <c r="D58" i="45"/>
  <c r="D500" i="45"/>
  <c r="F501" i="45"/>
  <c r="H501" i="45" s="1"/>
  <c r="H500" i="45" s="1"/>
  <c r="D203" i="45"/>
  <c r="F205" i="45"/>
  <c r="H205" i="45" s="1"/>
  <c r="H203" i="45" s="1"/>
  <c r="F134" i="45"/>
  <c r="H134" i="45" s="1"/>
  <c r="H133" i="45" s="1"/>
  <c r="H119" i="45" s="1"/>
  <c r="D133" i="45"/>
  <c r="F371" i="45"/>
  <c r="H371" i="45" s="1"/>
  <c r="H370" i="45" s="1"/>
  <c r="D370" i="45"/>
  <c r="D366" i="45" s="1"/>
  <c r="F565" i="45"/>
  <c r="H565" i="45" s="1"/>
  <c r="H564" i="45" s="1"/>
  <c r="H563" i="45" s="1"/>
  <c r="D564" i="45"/>
  <c r="D563" i="45" s="1"/>
  <c r="D206" i="45"/>
  <c r="F207" i="45"/>
  <c r="H207" i="45" s="1"/>
  <c r="H206" i="45" s="1"/>
  <c r="D152" i="45"/>
  <c r="E36" i="45"/>
  <c r="E16" i="45" s="1"/>
  <c r="D37" i="45"/>
  <c r="F202" i="45"/>
  <c r="D503" i="45"/>
  <c r="F505" i="45"/>
  <c r="H505" i="45" s="1"/>
  <c r="H503" i="45" s="1"/>
  <c r="D179" i="45"/>
  <c r="D178" i="45" s="1"/>
  <c r="F180" i="45"/>
  <c r="H180" i="45" s="1"/>
  <c r="H179" i="45" s="1"/>
  <c r="H178" i="45" s="1"/>
  <c r="E100" i="45"/>
  <c r="M585" i="45"/>
  <c r="D64" i="45"/>
  <c r="D296" i="45"/>
  <c r="D338" i="45"/>
  <c r="D427" i="45"/>
  <c r="F424" i="45"/>
  <c r="H424" i="45" s="1"/>
  <c r="H423" i="45" s="1"/>
  <c r="H390" i="45" s="1"/>
  <c r="D423" i="45"/>
  <c r="F173" i="45"/>
  <c r="H173" i="45" s="1"/>
  <c r="H172" i="45" s="1"/>
  <c r="F456" i="45"/>
  <c r="H456" i="45" s="1"/>
  <c r="H454" i="45" s="1"/>
  <c r="H453" i="45" s="1"/>
  <c r="D556" i="45"/>
  <c r="D561" i="45"/>
  <c r="F562" i="45"/>
  <c r="H562" i="45" s="1"/>
  <c r="H561" i="45" s="1"/>
  <c r="F515" i="45"/>
  <c r="H515" i="45" s="1"/>
  <c r="H514" i="45" s="1"/>
  <c r="D510" i="45"/>
  <c r="F557" i="45"/>
  <c r="H557" i="45" s="1"/>
  <c r="H296" i="45" l="1"/>
  <c r="H366" i="45"/>
  <c r="H360" i="45" s="1"/>
  <c r="H349" i="45" s="1"/>
  <c r="H281" i="45"/>
  <c r="H269" i="45" s="1"/>
  <c r="H338" i="45"/>
  <c r="H470" i="45"/>
  <c r="H469" i="45" s="1"/>
  <c r="H227" i="45"/>
  <c r="H226" i="45" s="1"/>
  <c r="H249" i="45"/>
  <c r="H387" i="45"/>
  <c r="H386" i="45" s="1"/>
  <c r="H385" i="45" s="1"/>
  <c r="H187" i="45"/>
  <c r="H52" i="45"/>
  <c r="H118" i="45"/>
  <c r="H100" i="45" s="1"/>
  <c r="H78" i="45"/>
  <c r="H499" i="45"/>
  <c r="H495" i="45" s="1"/>
  <c r="H494" i="45" s="1"/>
  <c r="H169" i="45"/>
  <c r="H556" i="45"/>
  <c r="H551" i="45" s="1"/>
  <c r="H581" i="45" s="1"/>
  <c r="F290" i="45"/>
  <c r="F113" i="45"/>
  <c r="F109" i="45" s="1"/>
  <c r="F18" i="45"/>
  <c r="F17" i="45" s="1"/>
  <c r="F457" i="45"/>
  <c r="F102" i="45"/>
  <c r="F101" i="45" s="1"/>
  <c r="F232" i="45"/>
  <c r="F372" i="45"/>
  <c r="F253" i="45"/>
  <c r="F564" i="45"/>
  <c r="F563" i="45" s="1"/>
  <c r="F172" i="45"/>
  <c r="F423" i="45"/>
  <c r="F390" i="45" s="1"/>
  <c r="F133" i="45"/>
  <c r="F119" i="45" s="1"/>
  <c r="F44" i="45"/>
  <c r="F37" i="45" s="1"/>
  <c r="F333" i="45"/>
  <c r="F556" i="45"/>
  <c r="F206" i="45"/>
  <c r="F508" i="45"/>
  <c r="F239" i="45"/>
  <c r="F270" i="45"/>
  <c r="F327" i="45"/>
  <c r="F310" i="45"/>
  <c r="F201" i="45"/>
  <c r="F370" i="45"/>
  <c r="F366" i="45" s="1"/>
  <c r="F179" i="45"/>
  <c r="F178" i="45" s="1"/>
  <c r="F318" i="45"/>
  <c r="F503" i="45"/>
  <c r="F217" i="45"/>
  <c r="F58" i="45"/>
  <c r="F514" i="45"/>
  <c r="F500" i="45"/>
  <c r="F561" i="45"/>
  <c r="G582" i="45"/>
  <c r="D390" i="45"/>
  <c r="D387" i="45" s="1"/>
  <c r="D386" i="45" s="1"/>
  <c r="D385" i="45" s="1"/>
  <c r="F79" i="45"/>
  <c r="F78" i="45" s="1"/>
  <c r="F338" i="45"/>
  <c r="F152" i="45"/>
  <c r="F203" i="45"/>
  <c r="F485" i="45"/>
  <c r="F296" i="45"/>
  <c r="F540" i="45"/>
  <c r="F260" i="45"/>
  <c r="F281" i="45"/>
  <c r="F72" i="45"/>
  <c r="F471" i="45"/>
  <c r="F135" i="45"/>
  <c r="F170" i="45"/>
  <c r="F454" i="45"/>
  <c r="F453" i="45" s="1"/>
  <c r="F427" i="45"/>
  <c r="D119" i="45"/>
  <c r="D118" i="45" s="1"/>
  <c r="D100" i="45" s="1"/>
  <c r="D551" i="45"/>
  <c r="D581" i="45" s="1"/>
  <c r="D360" i="45"/>
  <c r="D349" i="45" s="1"/>
  <c r="D52" i="45"/>
  <c r="D36" i="45" s="1"/>
  <c r="D16" i="45" s="1"/>
  <c r="D227" i="45"/>
  <c r="D226" i="45" s="1"/>
  <c r="D249" i="45"/>
  <c r="D269" i="45"/>
  <c r="D470" i="45"/>
  <c r="D469" i="45" s="1"/>
  <c r="D187" i="45"/>
  <c r="D168" i="45" s="1"/>
  <c r="D167" i="45" s="1"/>
  <c r="D499" i="45"/>
  <c r="D495" i="45" s="1"/>
  <c r="D494" i="45" s="1"/>
  <c r="Q582" i="45"/>
  <c r="D295" i="45"/>
  <c r="R586" i="45"/>
  <c r="R585" i="45" s="1"/>
  <c r="E549" i="45"/>
  <c r="L582" i="45"/>
  <c r="H295" i="45" l="1"/>
  <c r="H248" i="45" s="1"/>
  <c r="H168" i="45"/>
  <c r="H167" i="45" s="1"/>
  <c r="H36" i="45"/>
  <c r="H16" i="45" s="1"/>
  <c r="F249" i="45"/>
  <c r="F227" i="45"/>
  <c r="F226" i="45" s="1"/>
  <c r="F187" i="45"/>
  <c r="F360" i="45"/>
  <c r="F349" i="45" s="1"/>
  <c r="F169" i="45"/>
  <c r="F52" i="45"/>
  <c r="F36" i="45" s="1"/>
  <c r="F16" i="45" s="1"/>
  <c r="F269" i="45"/>
  <c r="F499" i="45"/>
  <c r="F495" i="45" s="1"/>
  <c r="F494" i="45" s="1"/>
  <c r="F387" i="45"/>
  <c r="F386" i="45" s="1"/>
  <c r="F385" i="45" s="1"/>
  <c r="F470" i="45"/>
  <c r="F469" i="45" s="1"/>
  <c r="F295" i="45"/>
  <c r="F118" i="45"/>
  <c r="F100" i="45" s="1"/>
  <c r="D248" i="45"/>
  <c r="D582" i="45" s="1"/>
  <c r="H549" i="45" l="1"/>
  <c r="F168" i="45"/>
  <c r="F167" i="45" s="1"/>
  <c r="F248" i="45"/>
  <c r="I582" i="45"/>
  <c r="N582" i="45"/>
  <c r="D549" i="45"/>
  <c r="R582" i="45" l="1"/>
  <c r="M582" i="45"/>
  <c r="H582" i="45"/>
  <c r="P582" i="45"/>
  <c r="K582" i="45"/>
  <c r="S142" i="44"/>
  <c r="S167" i="44"/>
  <c r="S166" i="44" s="1"/>
  <c r="S251" i="44"/>
  <c r="S250" i="44" s="1"/>
  <c r="S249" i="44" s="1"/>
  <c r="S248" i="44" s="1"/>
  <c r="S268" i="44"/>
  <c r="S267" i="44" s="1"/>
  <c r="S316" i="44"/>
  <c r="S385" i="44"/>
  <c r="S436" i="44"/>
  <c r="S435" i="44" s="1"/>
  <c r="S496" i="44"/>
  <c r="S495" i="44" s="1"/>
  <c r="S494" i="44" s="1"/>
  <c r="S493" i="44" s="1"/>
  <c r="S492" i="44" s="1"/>
  <c r="S592" i="44"/>
  <c r="S591" i="44" s="1"/>
  <c r="S590" i="44" s="1"/>
  <c r="S589" i="44" s="1"/>
  <c r="S588" i="44" s="1"/>
  <c r="S655" i="44"/>
  <c r="S654" i="44" s="1"/>
  <c r="S653" i="44" s="1"/>
  <c r="S652" i="44" s="1"/>
  <c r="S651" i="44" s="1"/>
  <c r="S650" i="44" s="1"/>
  <c r="S739" i="44"/>
  <c r="S738" i="44" s="1"/>
  <c r="S756" i="44"/>
  <c r="S856" i="44"/>
  <c r="S855" i="44" s="1"/>
  <c r="S913" i="44"/>
  <c r="S917" i="44"/>
  <c r="S927" i="44"/>
  <c r="S1029" i="44"/>
  <c r="S1028" i="44" s="1"/>
  <c r="S1055" i="44"/>
  <c r="S1074" i="44"/>
  <c r="G460" i="44"/>
  <c r="G458" i="44" s="1"/>
  <c r="F460" i="44"/>
  <c r="F458" i="44" s="1"/>
  <c r="J461" i="44" l="1"/>
  <c r="J460" i="44" s="1"/>
  <c r="S1054" i="44"/>
  <c r="S1053" i="44" s="1"/>
  <c r="S1052" i="44" s="1"/>
  <c r="S312" i="44"/>
  <c r="S311" i="44" s="1"/>
  <c r="S241" i="44"/>
  <c r="S755" i="44"/>
  <c r="S134" i="44"/>
  <c r="S922" i="44"/>
  <c r="S617" i="44"/>
  <c r="S1071" i="44"/>
  <c r="S382" i="44"/>
  <c r="S378" i="44" s="1"/>
  <c r="S912" i="44"/>
  <c r="S1024" i="44"/>
  <c r="S165" i="44"/>
  <c r="S164" i="44" s="1"/>
  <c r="S163" i="44" s="1"/>
  <c r="S734" i="44"/>
  <c r="S733" i="44" s="1"/>
  <c r="S732" i="44" s="1"/>
  <c r="S587" i="44"/>
  <c r="S586" i="44" s="1"/>
  <c r="S263" i="44"/>
  <c r="S434" i="44"/>
  <c r="S433" i="44" s="1"/>
  <c r="S427" i="44" s="1"/>
  <c r="S851" i="44"/>
  <c r="S846" i="44" s="1"/>
  <c r="S845" i="44" s="1"/>
  <c r="S1017" i="44" l="1"/>
  <c r="S1016" i="44" s="1"/>
  <c r="S254" i="44"/>
  <c r="S253" i="44" s="1"/>
  <c r="S895" i="44"/>
  <c r="S888" i="44" s="1"/>
  <c r="S887" i="44" s="1"/>
  <c r="S162" i="44"/>
  <c r="S1051" i="44"/>
  <c r="S1040" i="44" s="1"/>
  <c r="S844" i="44"/>
  <c r="S130" i="44"/>
  <c r="S129" i="44" s="1"/>
  <c r="S107" i="44" s="1"/>
  <c r="S754" i="44"/>
  <c r="S753" i="44" s="1"/>
  <c r="S752" i="44" s="1"/>
  <c r="S453" i="44"/>
  <c r="S921" i="44"/>
  <c r="S920" i="44" s="1"/>
  <c r="S294" i="44"/>
  <c r="S293" i="44" s="1"/>
  <c r="S352" i="44"/>
  <c r="S982" i="44" l="1"/>
  <c r="S949" i="44" s="1"/>
  <c r="S346" i="44"/>
  <c r="S292" i="44" s="1"/>
  <c r="S919" i="44"/>
  <c r="S886" i="44" s="1"/>
  <c r="S820" i="44" s="1"/>
  <c r="S211" i="44"/>
  <c r="S666" i="44"/>
  <c r="S658" i="44" s="1"/>
  <c r="H24" i="44" l="1"/>
  <c r="J24" i="44" s="1"/>
  <c r="M1075" i="44" l="1"/>
  <c r="G1072" i="44"/>
  <c r="G1071" i="44" s="1"/>
  <c r="K1072" i="44"/>
  <c r="L1072" i="44"/>
  <c r="P1072" i="44"/>
  <c r="Q1072" i="44"/>
  <c r="F1072" i="44"/>
  <c r="F1071" i="44" s="1"/>
  <c r="N1074" i="44" l="1"/>
  <c r="N1071" i="44" s="1"/>
  <c r="I574" i="44" l="1"/>
  <c r="I573" i="44" s="1"/>
  <c r="I568" i="44" s="1"/>
  <c r="I567" i="44" s="1"/>
  <c r="I566" i="44" s="1"/>
  <c r="I549" i="44" s="1"/>
  <c r="I524" i="44" s="1"/>
  <c r="I59" i="44" s="1"/>
  <c r="K1022" i="44"/>
  <c r="K1019" i="44" s="1"/>
  <c r="K1018" i="44" s="1"/>
  <c r="L1022" i="44"/>
  <c r="L1019" i="44" s="1"/>
  <c r="L1018" i="44" s="1"/>
  <c r="P1022" i="44"/>
  <c r="P1019" i="44" s="1"/>
  <c r="P1018" i="44" s="1"/>
  <c r="Q1022" i="44"/>
  <c r="Q1019" i="44" s="1"/>
  <c r="Q1018" i="44" s="1"/>
  <c r="K992" i="44"/>
  <c r="K991" i="44" s="1"/>
  <c r="L992" i="44"/>
  <c r="L991" i="44" s="1"/>
  <c r="P992" i="44"/>
  <c r="P991" i="44" s="1"/>
  <c r="Q992" i="44"/>
  <c r="Q991" i="44" s="1"/>
  <c r="S1088" i="44" l="1"/>
  <c r="S1087" i="44" s="1"/>
  <c r="N1088" i="44"/>
  <c r="N1087" i="44" s="1"/>
  <c r="M1074" i="44"/>
  <c r="M1071" i="44" s="1"/>
  <c r="N1055" i="44"/>
  <c r="N1029" i="44"/>
  <c r="N1028" i="44" s="1"/>
  <c r="N927" i="44"/>
  <c r="N917" i="44"/>
  <c r="N913" i="44"/>
  <c r="N856" i="44"/>
  <c r="N855" i="44" s="1"/>
  <c r="N756" i="44"/>
  <c r="N739" i="44"/>
  <c r="N738" i="44" s="1"/>
  <c r="N655" i="44"/>
  <c r="N654" i="44" s="1"/>
  <c r="N653" i="44" s="1"/>
  <c r="N652" i="44" s="1"/>
  <c r="N651" i="44" s="1"/>
  <c r="N650" i="44" s="1"/>
  <c r="N636" i="44"/>
  <c r="N592" i="44"/>
  <c r="N591" i="44" s="1"/>
  <c r="N590" i="44" s="1"/>
  <c r="N589" i="44" s="1"/>
  <c r="N588" i="44" s="1"/>
  <c r="N496" i="44"/>
  <c r="N495" i="44" s="1"/>
  <c r="N494" i="44" s="1"/>
  <c r="N493" i="44" s="1"/>
  <c r="N492" i="44" s="1"/>
  <c r="N436" i="44"/>
  <c r="N435" i="44" s="1"/>
  <c r="N385" i="44"/>
  <c r="N383" i="44"/>
  <c r="N271" i="44"/>
  <c r="N270" i="44" s="1"/>
  <c r="N268" i="44"/>
  <c r="N267" i="44" s="1"/>
  <c r="N251" i="44"/>
  <c r="N250" i="44" s="1"/>
  <c r="N249" i="44" s="1"/>
  <c r="N248" i="44" s="1"/>
  <c r="N167" i="44"/>
  <c r="N166" i="44" s="1"/>
  <c r="N158" i="44"/>
  <c r="N142" i="44"/>
  <c r="S74" i="44"/>
  <c r="N74" i="44"/>
  <c r="N734" i="44" l="1"/>
  <c r="N733" i="44" s="1"/>
  <c r="N732" i="44" s="1"/>
  <c r="N912" i="44"/>
  <c r="N382" i="44"/>
  <c r="N378" i="44" s="1"/>
  <c r="N922" i="44"/>
  <c r="S1039" i="44"/>
  <c r="N755" i="44"/>
  <c r="N587" i="44"/>
  <c r="N586" i="44" s="1"/>
  <c r="N434" i="44"/>
  <c r="N433" i="44" s="1"/>
  <c r="N427" i="44" s="1"/>
  <c r="S73" i="44"/>
  <c r="S72" i="44" s="1"/>
  <c r="S71" i="44" s="1"/>
  <c r="S65" i="44" s="1"/>
  <c r="N134" i="44"/>
  <c r="N155" i="44"/>
  <c r="N241" i="44"/>
  <c r="N165" i="44"/>
  <c r="N164" i="44" s="1"/>
  <c r="N163" i="44" s="1"/>
  <c r="N73" i="44"/>
  <c r="N72" i="44" s="1"/>
  <c r="N71" i="44" s="1"/>
  <c r="N65" i="44" s="1"/>
  <c r="N629" i="44"/>
  <c r="N628" i="44" s="1"/>
  <c r="N627" i="44" s="1"/>
  <c r="N626" i="44" s="1"/>
  <c r="N618" i="44" s="1"/>
  <c r="N617" i="44" s="1"/>
  <c r="N851" i="44"/>
  <c r="N846" i="44" s="1"/>
  <c r="N845" i="44" s="1"/>
  <c r="N1024" i="44"/>
  <c r="N1017" i="44" s="1"/>
  <c r="N1054" i="44"/>
  <c r="N1053" i="44" s="1"/>
  <c r="N1052" i="44" s="1"/>
  <c r="N263" i="44"/>
  <c r="N1016" i="44" l="1"/>
  <c r="N921" i="44"/>
  <c r="N920" i="44" s="1"/>
  <c r="N895" i="44"/>
  <c r="N888" i="44" s="1"/>
  <c r="N887" i="44" s="1"/>
  <c r="N254" i="44"/>
  <c r="N253" i="44" s="1"/>
  <c r="S60" i="44"/>
  <c r="N162" i="44"/>
  <c r="N844" i="44"/>
  <c r="N754" i="44"/>
  <c r="N753" i="44" s="1"/>
  <c r="N752" i="44" s="1"/>
  <c r="N352" i="44"/>
  <c r="N1051" i="44"/>
  <c r="N1040" i="44" s="1"/>
  <c r="N1039" i="44" s="1"/>
  <c r="N453" i="44"/>
  <c r="N130" i="44"/>
  <c r="N129" i="44" s="1"/>
  <c r="N107" i="44" s="1"/>
  <c r="N60" i="44" s="1"/>
  <c r="N919" i="44" l="1"/>
  <c r="N886" i="44" s="1"/>
  <c r="N820" i="44" s="1"/>
  <c r="N982" i="44"/>
  <c r="N949" i="44" s="1"/>
  <c r="N346" i="44"/>
  <c r="N292" i="44" s="1"/>
  <c r="N211" i="44"/>
  <c r="N666" i="44"/>
  <c r="N658" i="44" s="1"/>
  <c r="S59" i="44" l="1"/>
  <c r="S1085" i="44" s="1"/>
  <c r="N59" i="44"/>
  <c r="T562" i="44"/>
  <c r="O1089" i="44"/>
  <c r="O1088" i="44" s="1"/>
  <c r="O1087" i="44" s="1"/>
  <c r="O562" i="44"/>
  <c r="J1071" i="44"/>
  <c r="P1089" i="44"/>
  <c r="Q1088" i="44"/>
  <c r="Q1087" i="44" s="1"/>
  <c r="L1088" i="44"/>
  <c r="L1087" i="44" s="1"/>
  <c r="K1088" i="44"/>
  <c r="K1087" i="44" s="1"/>
  <c r="R1084" i="44"/>
  <c r="R1083" i="44" s="1"/>
  <c r="M1084" i="44"/>
  <c r="M1083" i="44" s="1"/>
  <c r="H1084" i="44"/>
  <c r="Q1083" i="44"/>
  <c r="P1083" i="44"/>
  <c r="L1083" i="44"/>
  <c r="K1083" i="44"/>
  <c r="F1083" i="44"/>
  <c r="R1082" i="44"/>
  <c r="R1081" i="44" s="1"/>
  <c r="M1082" i="44"/>
  <c r="H1082" i="44"/>
  <c r="Q1081" i="44"/>
  <c r="P1081" i="44"/>
  <c r="L1081" i="44"/>
  <c r="K1081" i="44"/>
  <c r="F1081" i="44"/>
  <c r="P1075" i="44"/>
  <c r="P1074" i="44" s="1"/>
  <c r="P1071" i="44" s="1"/>
  <c r="Q1074" i="44"/>
  <c r="Q1071" i="44" s="1"/>
  <c r="L1074" i="44"/>
  <c r="L1071" i="44" s="1"/>
  <c r="K1074" i="44"/>
  <c r="K1071" i="44" s="1"/>
  <c r="R1070" i="44"/>
  <c r="R1069" i="44" s="1"/>
  <c r="R1068" i="44" s="1"/>
  <c r="M1070" i="44"/>
  <c r="H1070" i="44"/>
  <c r="Q1069" i="44"/>
  <c r="Q1068" i="44" s="1"/>
  <c r="P1069" i="44"/>
  <c r="P1068" i="44" s="1"/>
  <c r="L1069" i="44"/>
  <c r="L1068" i="44" s="1"/>
  <c r="K1069" i="44"/>
  <c r="K1068" i="44" s="1"/>
  <c r="F1069" i="44"/>
  <c r="F1068" i="44" s="1"/>
  <c r="R1067" i="44"/>
  <c r="T1067" i="44" s="1"/>
  <c r="M1067" i="44"/>
  <c r="O1067" i="44" s="1"/>
  <c r="H1067" i="44"/>
  <c r="J1067" i="44" s="1"/>
  <c r="R1066" i="44"/>
  <c r="M1066" i="44"/>
  <c r="H1066" i="44"/>
  <c r="J1066" i="44" s="1"/>
  <c r="Q1065" i="44"/>
  <c r="Q1064" i="44" s="1"/>
  <c r="P1065" i="44"/>
  <c r="P1064" i="44" s="1"/>
  <c r="L1065" i="44"/>
  <c r="L1064" i="44" s="1"/>
  <c r="K1065" i="44"/>
  <c r="K1064" i="44" s="1"/>
  <c r="F1065" i="44"/>
  <c r="F1064" i="44" s="1"/>
  <c r="R1061" i="44"/>
  <c r="T1061" i="44" s="1"/>
  <c r="M1061" i="44"/>
  <c r="O1061" i="44" s="1"/>
  <c r="H1061" i="44"/>
  <c r="J1061" i="44" s="1"/>
  <c r="R1060" i="44"/>
  <c r="M1060" i="44"/>
  <c r="H1060" i="44"/>
  <c r="J1060" i="44" s="1"/>
  <c r="Q1059" i="44"/>
  <c r="P1059" i="44"/>
  <c r="L1059" i="44"/>
  <c r="K1059" i="44"/>
  <c r="F1059" i="44"/>
  <c r="R1058" i="44"/>
  <c r="T1058" i="44" s="1"/>
  <c r="M1058" i="44"/>
  <c r="O1058" i="44" s="1"/>
  <c r="H1058" i="44"/>
  <c r="J1058" i="44" s="1"/>
  <c r="R1057" i="44"/>
  <c r="T1057" i="44" s="1"/>
  <c r="M1057" i="44"/>
  <c r="O1057" i="44" s="1"/>
  <c r="F1057" i="44"/>
  <c r="R1056" i="44"/>
  <c r="M1056" i="44"/>
  <c r="H1056" i="44"/>
  <c r="J1056" i="44" s="1"/>
  <c r="Q1055" i="44"/>
  <c r="P1055" i="44"/>
  <c r="L1055" i="44"/>
  <c r="K1055" i="44"/>
  <c r="R1050" i="44"/>
  <c r="M1050" i="44"/>
  <c r="M1049" i="44" s="1"/>
  <c r="H1050" i="44"/>
  <c r="Q1049" i="44"/>
  <c r="P1049" i="44"/>
  <c r="L1049" i="44"/>
  <c r="K1049" i="44"/>
  <c r="F1049" i="44"/>
  <c r="R1048" i="44"/>
  <c r="T1048" i="44" s="1"/>
  <c r="M1048" i="44"/>
  <c r="O1048" i="44" s="1"/>
  <c r="H1048" i="44"/>
  <c r="J1048" i="44" s="1"/>
  <c r="R1047" i="44"/>
  <c r="T1047" i="44" s="1"/>
  <c r="M1047" i="44"/>
  <c r="O1047" i="44" s="1"/>
  <c r="H1047" i="44"/>
  <c r="J1047" i="44" s="1"/>
  <c r="R1046" i="44"/>
  <c r="M1046" i="44"/>
  <c r="H1046" i="44"/>
  <c r="J1046" i="44" s="1"/>
  <c r="Q1045" i="44"/>
  <c r="P1045" i="44"/>
  <c r="L1045" i="44"/>
  <c r="K1045" i="44"/>
  <c r="F1045" i="44"/>
  <c r="R1037" i="44"/>
  <c r="T1037" i="44" s="1"/>
  <c r="M1037" i="44"/>
  <c r="O1037" i="44" s="1"/>
  <c r="H1037" i="44"/>
  <c r="J1037" i="44" s="1"/>
  <c r="R1036" i="44"/>
  <c r="M1036" i="44"/>
  <c r="H1036" i="44"/>
  <c r="J1036" i="44" s="1"/>
  <c r="Q1035" i="44"/>
  <c r="Q1034" i="44" s="1"/>
  <c r="Q1033" i="44" s="1"/>
  <c r="Q1032" i="44" s="1"/>
  <c r="Q1031" i="44" s="1"/>
  <c r="P1035" i="44"/>
  <c r="P1034" i="44" s="1"/>
  <c r="P1033" i="44" s="1"/>
  <c r="P1032" i="44" s="1"/>
  <c r="P1031" i="44" s="1"/>
  <c r="L1035" i="44"/>
  <c r="L1034" i="44" s="1"/>
  <c r="L1033" i="44" s="1"/>
  <c r="L1032" i="44" s="1"/>
  <c r="L1031" i="44" s="1"/>
  <c r="K1035" i="44"/>
  <c r="K1034" i="44" s="1"/>
  <c r="K1033" i="44" s="1"/>
  <c r="K1032" i="44" s="1"/>
  <c r="K1031" i="44" s="1"/>
  <c r="G1035" i="44"/>
  <c r="G1034" i="44" s="1"/>
  <c r="G1033" i="44" s="1"/>
  <c r="G1032" i="44" s="1"/>
  <c r="G1031" i="44" s="1"/>
  <c r="F1035" i="44"/>
  <c r="F1034" i="44" s="1"/>
  <c r="F1033" i="44" s="1"/>
  <c r="F1032" i="44" s="1"/>
  <c r="F1031" i="44" s="1"/>
  <c r="R1030" i="44"/>
  <c r="R1029" i="44" s="1"/>
  <c r="R1028" i="44" s="1"/>
  <c r="R1024" i="44" s="1"/>
  <c r="R1017" i="44" s="1"/>
  <c r="M1030" i="44"/>
  <c r="M1029" i="44" s="1"/>
  <c r="M1028" i="44" s="1"/>
  <c r="M1024" i="44" s="1"/>
  <c r="M1017" i="44" s="1"/>
  <c r="H1030" i="44"/>
  <c r="Q1029" i="44"/>
  <c r="Q1028" i="44" s="1"/>
  <c r="P1029" i="44"/>
  <c r="P1028" i="44" s="1"/>
  <c r="L1029" i="44"/>
  <c r="L1028" i="44" s="1"/>
  <c r="K1029" i="44"/>
  <c r="K1028" i="44" s="1"/>
  <c r="G1029" i="44"/>
  <c r="G1028" i="44" s="1"/>
  <c r="G1024" i="44" s="1"/>
  <c r="G1017" i="44" s="1"/>
  <c r="G1016" i="44" s="1"/>
  <c r="F1029" i="44"/>
  <c r="F1028" i="44" s="1"/>
  <c r="F1024" i="44" s="1"/>
  <c r="F1017" i="44" s="1"/>
  <c r="F1016" i="44" s="1"/>
  <c r="Q1026" i="44"/>
  <c r="Q1025" i="44" s="1"/>
  <c r="P1026" i="44"/>
  <c r="P1025" i="44" s="1"/>
  <c r="L1026" i="44"/>
  <c r="L1025" i="44" s="1"/>
  <c r="K1026" i="44"/>
  <c r="K1025" i="44" s="1"/>
  <c r="H1015" i="44"/>
  <c r="J1015" i="44" s="1"/>
  <c r="J1014" i="44" s="1"/>
  <c r="Q1014" i="44"/>
  <c r="P1014" i="44"/>
  <c r="L1014" i="44"/>
  <c r="K1014" i="44"/>
  <c r="G1014" i="44"/>
  <c r="F1014" i="44"/>
  <c r="H1013" i="44"/>
  <c r="J1013" i="44" s="1"/>
  <c r="J1012" i="44" s="1"/>
  <c r="Q1012" i="44"/>
  <c r="P1012" i="44"/>
  <c r="L1012" i="44"/>
  <c r="K1012" i="44"/>
  <c r="G1012" i="44"/>
  <c r="F1012" i="44"/>
  <c r="R1007" i="44"/>
  <c r="T1007" i="44" s="1"/>
  <c r="M1007" i="44"/>
  <c r="O1007" i="44" s="1"/>
  <c r="H1007" i="44"/>
  <c r="J1007" i="44" s="1"/>
  <c r="R1006" i="44"/>
  <c r="T1006" i="44" s="1"/>
  <c r="M1006" i="44"/>
  <c r="O1006" i="44" s="1"/>
  <c r="H1006" i="44"/>
  <c r="J1006" i="44" s="1"/>
  <c r="R1005" i="44"/>
  <c r="M1005" i="44"/>
  <c r="H1005" i="44"/>
  <c r="J1005" i="44" s="1"/>
  <c r="Q1004" i="44"/>
  <c r="P1004" i="44"/>
  <c r="L1004" i="44"/>
  <c r="K1004" i="44"/>
  <c r="F1004" i="44"/>
  <c r="R1003" i="44"/>
  <c r="R1002" i="44" s="1"/>
  <c r="M1003" i="44"/>
  <c r="H1003" i="44"/>
  <c r="J1003" i="44" s="1"/>
  <c r="J1002" i="44" s="1"/>
  <c r="Q1002" i="44"/>
  <c r="P1002" i="44"/>
  <c r="L1002" i="44"/>
  <c r="K1002" i="44"/>
  <c r="F1002" i="44"/>
  <c r="R1000" i="44"/>
  <c r="Q999" i="44"/>
  <c r="Q998" i="44" s="1"/>
  <c r="P999" i="44"/>
  <c r="P998" i="44" s="1"/>
  <c r="L999" i="44"/>
  <c r="L998" i="44" s="1"/>
  <c r="K999" i="44"/>
  <c r="K998" i="44" s="1"/>
  <c r="F999" i="44"/>
  <c r="F998" i="44" s="1"/>
  <c r="M996" i="44"/>
  <c r="M995" i="44" s="1"/>
  <c r="M994" i="44" s="1"/>
  <c r="M990" i="44" s="1"/>
  <c r="H996" i="44"/>
  <c r="J996" i="44" s="1"/>
  <c r="J995" i="44" s="1"/>
  <c r="J994" i="44" s="1"/>
  <c r="J990" i="44" s="1"/>
  <c r="Q995" i="44"/>
  <c r="Q994" i="44" s="1"/>
  <c r="Q990" i="44" s="1"/>
  <c r="P995" i="44"/>
  <c r="P994" i="44" s="1"/>
  <c r="P990" i="44" s="1"/>
  <c r="L995" i="44"/>
  <c r="L994" i="44" s="1"/>
  <c r="L990" i="44" s="1"/>
  <c r="K995" i="44"/>
  <c r="K994" i="44" s="1"/>
  <c r="K990" i="44" s="1"/>
  <c r="F995" i="44"/>
  <c r="F994" i="44" s="1"/>
  <c r="F990" i="44" s="1"/>
  <c r="R988" i="44"/>
  <c r="M988" i="44"/>
  <c r="M987" i="44" s="1"/>
  <c r="M986" i="44" s="1"/>
  <c r="M985" i="44" s="1"/>
  <c r="M984" i="44" s="1"/>
  <c r="H988" i="44"/>
  <c r="J988" i="44" s="1"/>
  <c r="J987" i="44" s="1"/>
  <c r="J986" i="44" s="1"/>
  <c r="J985" i="44" s="1"/>
  <c r="J984" i="44" s="1"/>
  <c r="Q987" i="44"/>
  <c r="Q986" i="44" s="1"/>
  <c r="Q985" i="44" s="1"/>
  <c r="Q984" i="44" s="1"/>
  <c r="P987" i="44"/>
  <c r="P986" i="44" s="1"/>
  <c r="P985" i="44" s="1"/>
  <c r="P984" i="44" s="1"/>
  <c r="L987" i="44"/>
  <c r="L986" i="44" s="1"/>
  <c r="L985" i="44" s="1"/>
  <c r="L984" i="44" s="1"/>
  <c r="K987" i="44"/>
  <c r="K986" i="44" s="1"/>
  <c r="K985" i="44" s="1"/>
  <c r="K984" i="44" s="1"/>
  <c r="F987" i="44"/>
  <c r="F986" i="44" s="1"/>
  <c r="F985" i="44" s="1"/>
  <c r="F984" i="44" s="1"/>
  <c r="R981" i="44"/>
  <c r="R980" i="44" s="1"/>
  <c r="R979" i="44" s="1"/>
  <c r="R978" i="44" s="1"/>
  <c r="R977" i="44" s="1"/>
  <c r="R976" i="44" s="1"/>
  <c r="R975" i="44" s="1"/>
  <c r="M981" i="44"/>
  <c r="M980" i="44" s="1"/>
  <c r="M979" i="44" s="1"/>
  <c r="M978" i="44" s="1"/>
  <c r="M977" i="44" s="1"/>
  <c r="M976" i="44" s="1"/>
  <c r="M975" i="44" s="1"/>
  <c r="H981" i="44"/>
  <c r="J981" i="44" s="1"/>
  <c r="J980" i="44" s="1"/>
  <c r="J979" i="44" s="1"/>
  <c r="J978" i="44" s="1"/>
  <c r="J977" i="44" s="1"/>
  <c r="J976" i="44" s="1"/>
  <c r="J975" i="44" s="1"/>
  <c r="Q980" i="44"/>
  <c r="Q979" i="44" s="1"/>
  <c r="Q978" i="44" s="1"/>
  <c r="Q977" i="44" s="1"/>
  <c r="Q976" i="44" s="1"/>
  <c r="Q975" i="44" s="1"/>
  <c r="P980" i="44"/>
  <c r="P979" i="44" s="1"/>
  <c r="P978" i="44" s="1"/>
  <c r="P977" i="44" s="1"/>
  <c r="P976" i="44" s="1"/>
  <c r="P975" i="44" s="1"/>
  <c r="L980" i="44"/>
  <c r="L979" i="44" s="1"/>
  <c r="L978" i="44" s="1"/>
  <c r="L977" i="44" s="1"/>
  <c r="L976" i="44" s="1"/>
  <c r="L975" i="44" s="1"/>
  <c r="K980" i="44"/>
  <c r="K979" i="44" s="1"/>
  <c r="K978" i="44" s="1"/>
  <c r="K977" i="44" s="1"/>
  <c r="K976" i="44" s="1"/>
  <c r="K975" i="44" s="1"/>
  <c r="F980" i="44"/>
  <c r="F979" i="44" s="1"/>
  <c r="F978" i="44" s="1"/>
  <c r="F977" i="44" s="1"/>
  <c r="F976" i="44" s="1"/>
  <c r="F975" i="44" s="1"/>
  <c r="R974" i="44"/>
  <c r="R973" i="44" s="1"/>
  <c r="R972" i="44" s="1"/>
  <c r="R971" i="44" s="1"/>
  <c r="R970" i="44" s="1"/>
  <c r="R969" i="44" s="1"/>
  <c r="M974" i="44"/>
  <c r="H974" i="44"/>
  <c r="Q973" i="44"/>
  <c r="Q972" i="44" s="1"/>
  <c r="Q971" i="44" s="1"/>
  <c r="Q970" i="44" s="1"/>
  <c r="Q969" i="44" s="1"/>
  <c r="P973" i="44"/>
  <c r="P972" i="44" s="1"/>
  <c r="P971" i="44" s="1"/>
  <c r="P970" i="44" s="1"/>
  <c r="P969" i="44" s="1"/>
  <c r="L973" i="44"/>
  <c r="L972" i="44" s="1"/>
  <c r="L971" i="44" s="1"/>
  <c r="L970" i="44" s="1"/>
  <c r="L969" i="44" s="1"/>
  <c r="K973" i="44"/>
  <c r="K972" i="44" s="1"/>
  <c r="K971" i="44" s="1"/>
  <c r="K970" i="44" s="1"/>
  <c r="K969" i="44" s="1"/>
  <c r="F973" i="44"/>
  <c r="F972" i="44" s="1"/>
  <c r="F971" i="44" s="1"/>
  <c r="F970" i="44" s="1"/>
  <c r="F969" i="44" s="1"/>
  <c r="R968" i="44"/>
  <c r="R967" i="44" s="1"/>
  <c r="R966" i="44" s="1"/>
  <c r="R965" i="44" s="1"/>
  <c r="R964" i="44" s="1"/>
  <c r="M968" i="44"/>
  <c r="H968" i="44"/>
  <c r="J968" i="44" s="1"/>
  <c r="J967" i="44" s="1"/>
  <c r="J966" i="44" s="1"/>
  <c r="J965" i="44" s="1"/>
  <c r="J964" i="44" s="1"/>
  <c r="Q967" i="44"/>
  <c r="Q966" i="44" s="1"/>
  <c r="Q965" i="44" s="1"/>
  <c r="Q964" i="44" s="1"/>
  <c r="P967" i="44"/>
  <c r="P966" i="44" s="1"/>
  <c r="P965" i="44" s="1"/>
  <c r="P964" i="44" s="1"/>
  <c r="L967" i="44"/>
  <c r="L966" i="44" s="1"/>
  <c r="L965" i="44" s="1"/>
  <c r="L964" i="44" s="1"/>
  <c r="K967" i="44"/>
  <c r="K966" i="44" s="1"/>
  <c r="K965" i="44" s="1"/>
  <c r="K964" i="44" s="1"/>
  <c r="F967" i="44"/>
  <c r="F966" i="44" s="1"/>
  <c r="F965" i="44" s="1"/>
  <c r="F964" i="44" s="1"/>
  <c r="R963" i="44"/>
  <c r="R962" i="44" s="1"/>
  <c r="R961" i="44" s="1"/>
  <c r="R960" i="44" s="1"/>
  <c r="R959" i="44" s="1"/>
  <c r="M963" i="44"/>
  <c r="M962" i="44" s="1"/>
  <c r="M961" i="44" s="1"/>
  <c r="M960" i="44" s="1"/>
  <c r="M959" i="44" s="1"/>
  <c r="H963" i="44"/>
  <c r="Q962" i="44"/>
  <c r="Q961" i="44" s="1"/>
  <c r="Q960" i="44" s="1"/>
  <c r="Q959" i="44" s="1"/>
  <c r="P962" i="44"/>
  <c r="P961" i="44" s="1"/>
  <c r="P960" i="44" s="1"/>
  <c r="P959" i="44" s="1"/>
  <c r="L962" i="44"/>
  <c r="L961" i="44" s="1"/>
  <c r="L960" i="44" s="1"/>
  <c r="L959" i="44" s="1"/>
  <c r="K962" i="44"/>
  <c r="K961" i="44" s="1"/>
  <c r="K960" i="44" s="1"/>
  <c r="K959" i="44" s="1"/>
  <c r="F962" i="44"/>
  <c r="F961" i="44" s="1"/>
  <c r="F960" i="44" s="1"/>
  <c r="F959" i="44" s="1"/>
  <c r="R956" i="44"/>
  <c r="M956" i="44"/>
  <c r="H956" i="44"/>
  <c r="J956" i="44" s="1"/>
  <c r="J955" i="44" s="1"/>
  <c r="J954" i="44" s="1"/>
  <c r="J953" i="44" s="1"/>
  <c r="J952" i="44" s="1"/>
  <c r="J951" i="44" s="1"/>
  <c r="J950" i="44" s="1"/>
  <c r="Q955" i="44"/>
  <c r="Q954" i="44" s="1"/>
  <c r="Q953" i="44" s="1"/>
  <c r="Q952" i="44" s="1"/>
  <c r="Q951" i="44" s="1"/>
  <c r="Q950" i="44" s="1"/>
  <c r="P955" i="44"/>
  <c r="P954" i="44" s="1"/>
  <c r="P953" i="44" s="1"/>
  <c r="P952" i="44" s="1"/>
  <c r="P951" i="44" s="1"/>
  <c r="P950" i="44" s="1"/>
  <c r="L955" i="44"/>
  <c r="L954" i="44" s="1"/>
  <c r="L953" i="44" s="1"/>
  <c r="L952" i="44" s="1"/>
  <c r="L951" i="44" s="1"/>
  <c r="L950" i="44" s="1"/>
  <c r="K955" i="44"/>
  <c r="K954" i="44" s="1"/>
  <c r="K953" i="44" s="1"/>
  <c r="K952" i="44" s="1"/>
  <c r="K951" i="44" s="1"/>
  <c r="K950" i="44" s="1"/>
  <c r="F955" i="44"/>
  <c r="F954" i="44" s="1"/>
  <c r="F953" i="44" s="1"/>
  <c r="F952" i="44" s="1"/>
  <c r="F951" i="44" s="1"/>
  <c r="F950" i="44" s="1"/>
  <c r="R947" i="44"/>
  <c r="M947" i="44"/>
  <c r="H947" i="44"/>
  <c r="Q946" i="44"/>
  <c r="P946" i="44"/>
  <c r="L946" i="44"/>
  <c r="K946" i="44"/>
  <c r="G946" i="44"/>
  <c r="F946" i="44"/>
  <c r="R945" i="44"/>
  <c r="R944" i="44" s="1"/>
  <c r="M945" i="44"/>
  <c r="M944" i="44" s="1"/>
  <c r="H945" i="44"/>
  <c r="J945" i="44" s="1"/>
  <c r="J944" i="44" s="1"/>
  <c r="Q944" i="44"/>
  <c r="P944" i="44"/>
  <c r="L944" i="44"/>
  <c r="K944" i="44"/>
  <c r="G944" i="44"/>
  <c r="F944" i="44"/>
  <c r="R943" i="44"/>
  <c r="M943" i="44"/>
  <c r="M942" i="44" s="1"/>
  <c r="H943" i="44"/>
  <c r="Q942" i="44"/>
  <c r="P942" i="44"/>
  <c r="L942" i="44"/>
  <c r="K942" i="44"/>
  <c r="G942" i="44"/>
  <c r="F942" i="44"/>
  <c r="R940" i="44"/>
  <c r="R939" i="44" s="1"/>
  <c r="M940" i="44"/>
  <c r="M939" i="44" s="1"/>
  <c r="H940" i="44"/>
  <c r="Q939" i="44"/>
  <c r="P939" i="44"/>
  <c r="L939" i="44"/>
  <c r="K939" i="44"/>
  <c r="G939" i="44"/>
  <c r="F939" i="44"/>
  <c r="R938" i="44"/>
  <c r="R937" i="44" s="1"/>
  <c r="M938" i="44"/>
  <c r="H938" i="44"/>
  <c r="Q937" i="44"/>
  <c r="P937" i="44"/>
  <c r="L937" i="44"/>
  <c r="K937" i="44"/>
  <c r="G937" i="44"/>
  <c r="F937" i="44"/>
  <c r="R933" i="44"/>
  <c r="R932" i="44" s="1"/>
  <c r="M933" i="44"/>
  <c r="M932" i="44" s="1"/>
  <c r="H933" i="44"/>
  <c r="H932" i="44" s="1"/>
  <c r="Q932" i="44"/>
  <c r="P932" i="44"/>
  <c r="L932" i="44"/>
  <c r="K932" i="44"/>
  <c r="G932" i="44"/>
  <c r="F932" i="44"/>
  <c r="R931" i="44"/>
  <c r="R930" i="44" s="1"/>
  <c r="M931" i="44"/>
  <c r="M930" i="44" s="1"/>
  <c r="H931" i="44"/>
  <c r="Q930" i="44"/>
  <c r="P930" i="44"/>
  <c r="L930" i="44"/>
  <c r="K930" i="44"/>
  <c r="G930" i="44"/>
  <c r="F930" i="44"/>
  <c r="R928" i="44"/>
  <c r="M928" i="44"/>
  <c r="H928" i="44"/>
  <c r="J928" i="44" s="1"/>
  <c r="J927" i="44" s="1"/>
  <c r="Q927" i="44"/>
  <c r="P927" i="44"/>
  <c r="L927" i="44"/>
  <c r="K927" i="44"/>
  <c r="G927" i="44"/>
  <c r="F927" i="44"/>
  <c r="R926" i="44"/>
  <c r="T926" i="44" s="1"/>
  <c r="M926" i="44"/>
  <c r="O926" i="44" s="1"/>
  <c r="H926" i="44"/>
  <c r="J926" i="44" s="1"/>
  <c r="R925" i="44"/>
  <c r="T925" i="44" s="1"/>
  <c r="M925" i="44"/>
  <c r="O925" i="44" s="1"/>
  <c r="H925" i="44"/>
  <c r="J925" i="44" s="1"/>
  <c r="R924" i="44"/>
  <c r="M924" i="44"/>
  <c r="H924" i="44"/>
  <c r="J924" i="44" s="1"/>
  <c r="Q923" i="44"/>
  <c r="P923" i="44"/>
  <c r="L923" i="44"/>
  <c r="K923" i="44"/>
  <c r="G923" i="44"/>
  <c r="F923" i="44"/>
  <c r="R918" i="44"/>
  <c r="R917" i="44" s="1"/>
  <c r="M918" i="44"/>
  <c r="M917" i="44" s="1"/>
  <c r="H918" i="44"/>
  <c r="Q917" i="44"/>
  <c r="P917" i="44"/>
  <c r="L917" i="44"/>
  <c r="K917" i="44"/>
  <c r="G917" i="44"/>
  <c r="F917" i="44"/>
  <c r="R916" i="44"/>
  <c r="R915" i="44" s="1"/>
  <c r="M916" i="44"/>
  <c r="M915" i="44" s="1"/>
  <c r="H916" i="44"/>
  <c r="Q915" i="44"/>
  <c r="P915" i="44"/>
  <c r="L915" i="44"/>
  <c r="K915" i="44"/>
  <c r="G915" i="44"/>
  <c r="F915" i="44"/>
  <c r="R914" i="44"/>
  <c r="M914" i="44"/>
  <c r="M913" i="44" s="1"/>
  <c r="H914" i="44"/>
  <c r="Q913" i="44"/>
  <c r="P913" i="44"/>
  <c r="L913" i="44"/>
  <c r="K913" i="44"/>
  <c r="G913" i="44"/>
  <c r="F913" i="44"/>
  <c r="R911" i="44"/>
  <c r="R910" i="44" s="1"/>
  <c r="M911" i="44"/>
  <c r="H911" i="44"/>
  <c r="H910" i="44" s="1"/>
  <c r="Q910" i="44"/>
  <c r="P910" i="44"/>
  <c r="L910" i="44"/>
  <c r="K910" i="44"/>
  <c r="F910" i="44"/>
  <c r="R909" i="44"/>
  <c r="M909" i="44"/>
  <c r="M907" i="44" s="1"/>
  <c r="H909" i="44"/>
  <c r="J909" i="44" s="1"/>
  <c r="Q907" i="44"/>
  <c r="P907" i="44"/>
  <c r="L907" i="44"/>
  <c r="K907" i="44"/>
  <c r="F907" i="44"/>
  <c r="R906" i="44"/>
  <c r="R905" i="44" s="1"/>
  <c r="M906" i="44"/>
  <c r="M905" i="44" s="1"/>
  <c r="H906" i="44"/>
  <c r="Q905" i="44"/>
  <c r="P905" i="44"/>
  <c r="L905" i="44"/>
  <c r="K905" i="44"/>
  <c r="G905" i="44"/>
  <c r="F905" i="44"/>
  <c r="R904" i="44"/>
  <c r="M904" i="44"/>
  <c r="M903" i="44" s="1"/>
  <c r="H904" i="44"/>
  <c r="Q903" i="44"/>
  <c r="P903" i="44"/>
  <c r="L903" i="44"/>
  <c r="K903" i="44"/>
  <c r="G903" i="44"/>
  <c r="F903" i="44"/>
  <c r="R902" i="44"/>
  <c r="M902" i="44"/>
  <c r="H902" i="44"/>
  <c r="J902" i="44" s="1"/>
  <c r="J901" i="44" s="1"/>
  <c r="Q901" i="44"/>
  <c r="P901" i="44"/>
  <c r="L901" i="44"/>
  <c r="K901" i="44"/>
  <c r="G901" i="44"/>
  <c r="F901" i="44"/>
  <c r="R900" i="44"/>
  <c r="R899" i="44" s="1"/>
  <c r="M900" i="44"/>
  <c r="M899" i="44" s="1"/>
  <c r="H900" i="44"/>
  <c r="Q899" i="44"/>
  <c r="P899" i="44"/>
  <c r="L899" i="44"/>
  <c r="K899" i="44"/>
  <c r="G899" i="44"/>
  <c r="F899" i="44"/>
  <c r="R898" i="44"/>
  <c r="R897" i="44" s="1"/>
  <c r="M898" i="44"/>
  <c r="M897" i="44" s="1"/>
  <c r="H898" i="44"/>
  <c r="H897" i="44" s="1"/>
  <c r="Q897" i="44"/>
  <c r="P897" i="44"/>
  <c r="L897" i="44"/>
  <c r="K897" i="44"/>
  <c r="G897" i="44"/>
  <c r="F897" i="44"/>
  <c r="H894" i="44"/>
  <c r="H893" i="44" s="1"/>
  <c r="Q893" i="44"/>
  <c r="P893" i="44"/>
  <c r="L893" i="44"/>
  <c r="K893" i="44"/>
  <c r="F893" i="44"/>
  <c r="H892" i="44"/>
  <c r="Q891" i="44"/>
  <c r="P891" i="44"/>
  <c r="L891" i="44"/>
  <c r="K891" i="44"/>
  <c r="G891" i="44"/>
  <c r="G890" i="44" s="1"/>
  <c r="G889" i="44" s="1"/>
  <c r="F891" i="44"/>
  <c r="H885" i="44"/>
  <c r="Q884" i="44"/>
  <c r="P884" i="44"/>
  <c r="L884" i="44"/>
  <c r="K884" i="44"/>
  <c r="G884" i="44"/>
  <c r="F884" i="44"/>
  <c r="H883" i="44"/>
  <c r="J883" i="44" s="1"/>
  <c r="J882" i="44" s="1"/>
  <c r="Q882" i="44"/>
  <c r="P882" i="44"/>
  <c r="L882" i="44"/>
  <c r="K882" i="44"/>
  <c r="G882" i="44"/>
  <c r="F882" i="44"/>
  <c r="R877" i="44"/>
  <c r="R876" i="44" s="1"/>
  <c r="R875" i="44" s="1"/>
  <c r="R874" i="44" s="1"/>
  <c r="R873" i="44" s="1"/>
  <c r="M877" i="44"/>
  <c r="H877" i="44"/>
  <c r="Q876" i="44"/>
  <c r="Q875" i="44" s="1"/>
  <c r="Q874" i="44" s="1"/>
  <c r="Q873" i="44" s="1"/>
  <c r="P876" i="44"/>
  <c r="P875" i="44" s="1"/>
  <c r="P874" i="44" s="1"/>
  <c r="P873" i="44" s="1"/>
  <c r="L876" i="44"/>
  <c r="L875" i="44" s="1"/>
  <c r="L874" i="44" s="1"/>
  <c r="L873" i="44" s="1"/>
  <c r="K876" i="44"/>
  <c r="K875" i="44" s="1"/>
  <c r="K874" i="44" s="1"/>
  <c r="K873" i="44" s="1"/>
  <c r="G876" i="44"/>
  <c r="G875" i="44" s="1"/>
  <c r="G874" i="44" s="1"/>
  <c r="G873" i="44" s="1"/>
  <c r="F876" i="44"/>
  <c r="F875" i="44" s="1"/>
  <c r="F874" i="44" s="1"/>
  <c r="F873" i="44" s="1"/>
  <c r="R872" i="44"/>
  <c r="M872" i="44"/>
  <c r="M871" i="44" s="1"/>
  <c r="M870" i="44" s="1"/>
  <c r="H872" i="44"/>
  <c r="Q871" i="44"/>
  <c r="Q870" i="44" s="1"/>
  <c r="P871" i="44"/>
  <c r="P870" i="44" s="1"/>
  <c r="L871" i="44"/>
  <c r="L870" i="44" s="1"/>
  <c r="K871" i="44"/>
  <c r="K870" i="44" s="1"/>
  <c r="G871" i="44"/>
  <c r="G870" i="44" s="1"/>
  <c r="F871" i="44"/>
  <c r="F870" i="44" s="1"/>
  <c r="R869" i="44"/>
  <c r="M869" i="44"/>
  <c r="H869" i="44"/>
  <c r="Q868" i="44"/>
  <c r="Q867" i="44" s="1"/>
  <c r="P868" i="44"/>
  <c r="P867" i="44" s="1"/>
  <c r="L868" i="44"/>
  <c r="L867" i="44" s="1"/>
  <c r="K868" i="44"/>
  <c r="K867" i="44" s="1"/>
  <c r="G868" i="44"/>
  <c r="G867" i="44" s="1"/>
  <c r="F868" i="44"/>
  <c r="F867" i="44" s="1"/>
  <c r="R863" i="44"/>
  <c r="R862" i="44" s="1"/>
  <c r="R861" i="44" s="1"/>
  <c r="R860" i="44" s="1"/>
  <c r="R859" i="44" s="1"/>
  <c r="R858" i="44" s="1"/>
  <c r="M863" i="44"/>
  <c r="H863" i="44"/>
  <c r="H862" i="44" s="1"/>
  <c r="H861" i="44" s="1"/>
  <c r="H860" i="44" s="1"/>
  <c r="H859" i="44" s="1"/>
  <c r="H858" i="44" s="1"/>
  <c r="Q862" i="44"/>
  <c r="Q861" i="44" s="1"/>
  <c r="Q860" i="44" s="1"/>
  <c r="Q859" i="44" s="1"/>
  <c r="Q858" i="44" s="1"/>
  <c r="P862" i="44"/>
  <c r="P861" i="44" s="1"/>
  <c r="P860" i="44" s="1"/>
  <c r="P859" i="44" s="1"/>
  <c r="P858" i="44" s="1"/>
  <c r="L862" i="44"/>
  <c r="L861" i="44" s="1"/>
  <c r="L860" i="44" s="1"/>
  <c r="L859" i="44" s="1"/>
  <c r="L858" i="44" s="1"/>
  <c r="K862" i="44"/>
  <c r="K861" i="44" s="1"/>
  <c r="K860" i="44" s="1"/>
  <c r="K859" i="44" s="1"/>
  <c r="K858" i="44" s="1"/>
  <c r="G862" i="44"/>
  <c r="G861" i="44" s="1"/>
  <c r="G860" i="44" s="1"/>
  <c r="G859" i="44" s="1"/>
  <c r="G858" i="44" s="1"/>
  <c r="F862" i="44"/>
  <c r="F861" i="44" s="1"/>
  <c r="F860" i="44" s="1"/>
  <c r="F859" i="44" s="1"/>
  <c r="F858" i="44" s="1"/>
  <c r="R857" i="44"/>
  <c r="R856" i="44" s="1"/>
  <c r="R855" i="44" s="1"/>
  <c r="R851" i="44" s="1"/>
  <c r="R846" i="44" s="1"/>
  <c r="R845" i="44" s="1"/>
  <c r="M857" i="44"/>
  <c r="M856" i="44" s="1"/>
  <c r="M855" i="44" s="1"/>
  <c r="M851" i="44" s="1"/>
  <c r="M846" i="44" s="1"/>
  <c r="M845" i="44" s="1"/>
  <c r="H857" i="44"/>
  <c r="Q856" i="44"/>
  <c r="Q855" i="44" s="1"/>
  <c r="P856" i="44"/>
  <c r="P855" i="44" s="1"/>
  <c r="L856" i="44"/>
  <c r="L855" i="44" s="1"/>
  <c r="K856" i="44"/>
  <c r="K855" i="44" s="1"/>
  <c r="G856" i="44"/>
  <c r="G855" i="44" s="1"/>
  <c r="G851" i="44" s="1"/>
  <c r="F856" i="44"/>
  <c r="F855" i="44" s="1"/>
  <c r="F851" i="44" s="1"/>
  <c r="F846" i="44" s="1"/>
  <c r="F845" i="44" s="1"/>
  <c r="Q853" i="44"/>
  <c r="Q852" i="44" s="1"/>
  <c r="P853" i="44"/>
  <c r="P852" i="44" s="1"/>
  <c r="L853" i="44"/>
  <c r="L852" i="44" s="1"/>
  <c r="K853" i="44"/>
  <c r="K852" i="44" s="1"/>
  <c r="H850" i="44"/>
  <c r="Q849" i="44"/>
  <c r="Q848" i="44" s="1"/>
  <c r="Q847" i="44" s="1"/>
  <c r="P849" i="44"/>
  <c r="P848" i="44" s="1"/>
  <c r="P847" i="44" s="1"/>
  <c r="L849" i="44"/>
  <c r="L848" i="44" s="1"/>
  <c r="L847" i="44" s="1"/>
  <c r="K849" i="44"/>
  <c r="K848" i="44" s="1"/>
  <c r="K847" i="44" s="1"/>
  <c r="G849" i="44"/>
  <c r="G848" i="44" s="1"/>
  <c r="G847" i="44" s="1"/>
  <c r="R843" i="44"/>
  <c r="M843" i="44"/>
  <c r="H843" i="44"/>
  <c r="Q842" i="44"/>
  <c r="Q841" i="44" s="1"/>
  <c r="Q840" i="44" s="1"/>
  <c r="Q839" i="44" s="1"/>
  <c r="Q838" i="44" s="1"/>
  <c r="Q837" i="44" s="1"/>
  <c r="P842" i="44"/>
  <c r="P841" i="44" s="1"/>
  <c r="P840" i="44" s="1"/>
  <c r="P839" i="44" s="1"/>
  <c r="P838" i="44" s="1"/>
  <c r="P837" i="44" s="1"/>
  <c r="L842" i="44"/>
  <c r="L841" i="44" s="1"/>
  <c r="L840" i="44" s="1"/>
  <c r="L839" i="44" s="1"/>
  <c r="L838" i="44" s="1"/>
  <c r="L837" i="44" s="1"/>
  <c r="K842" i="44"/>
  <c r="K841" i="44" s="1"/>
  <c r="K840" i="44" s="1"/>
  <c r="K839" i="44" s="1"/>
  <c r="K838" i="44" s="1"/>
  <c r="K837" i="44" s="1"/>
  <c r="G842" i="44"/>
  <c r="G841" i="44" s="1"/>
  <c r="G840" i="44" s="1"/>
  <c r="G839" i="44" s="1"/>
  <c r="G838" i="44" s="1"/>
  <c r="G837" i="44" s="1"/>
  <c r="F842" i="44"/>
  <c r="F841" i="44" s="1"/>
  <c r="F840" i="44" s="1"/>
  <c r="F839" i="44" s="1"/>
  <c r="F838" i="44" s="1"/>
  <c r="F837" i="44" s="1"/>
  <c r="R836" i="44"/>
  <c r="T836" i="44" s="1"/>
  <c r="M836" i="44"/>
  <c r="O836" i="44" s="1"/>
  <c r="H836" i="44"/>
  <c r="R835" i="44"/>
  <c r="T835" i="44" s="1"/>
  <c r="M835" i="44"/>
  <c r="O835" i="44" s="1"/>
  <c r="H835" i="44"/>
  <c r="J835" i="44" s="1"/>
  <c r="R834" i="44"/>
  <c r="M834" i="44"/>
  <c r="H834" i="44"/>
  <c r="J834" i="44" s="1"/>
  <c r="Q833" i="44"/>
  <c r="Q832" i="44" s="1"/>
  <c r="Q831" i="44" s="1"/>
  <c r="Q830" i="44" s="1"/>
  <c r="Q829" i="44" s="1"/>
  <c r="Q828" i="44" s="1"/>
  <c r="P833" i="44"/>
  <c r="P832" i="44" s="1"/>
  <c r="P831" i="44" s="1"/>
  <c r="P830" i="44" s="1"/>
  <c r="P829" i="44" s="1"/>
  <c r="P828" i="44" s="1"/>
  <c r="L833" i="44"/>
  <c r="L832" i="44" s="1"/>
  <c r="L831" i="44" s="1"/>
  <c r="L830" i="44" s="1"/>
  <c r="L829" i="44" s="1"/>
  <c r="L828" i="44" s="1"/>
  <c r="K833" i="44"/>
  <c r="K832" i="44" s="1"/>
  <c r="K831" i="44" s="1"/>
  <c r="K830" i="44" s="1"/>
  <c r="K829" i="44" s="1"/>
  <c r="K828" i="44" s="1"/>
  <c r="F833" i="44"/>
  <c r="F832" i="44" s="1"/>
  <c r="F831" i="44" s="1"/>
  <c r="F830" i="44" s="1"/>
  <c r="F829" i="44" s="1"/>
  <c r="F828" i="44" s="1"/>
  <c r="R827" i="44"/>
  <c r="R826" i="44" s="1"/>
  <c r="R825" i="44" s="1"/>
  <c r="R824" i="44" s="1"/>
  <c r="R823" i="44" s="1"/>
  <c r="R822" i="44" s="1"/>
  <c r="R821" i="44" s="1"/>
  <c r="M827" i="44"/>
  <c r="M826" i="44" s="1"/>
  <c r="M825" i="44" s="1"/>
  <c r="M824" i="44" s="1"/>
  <c r="M823" i="44" s="1"/>
  <c r="M822" i="44" s="1"/>
  <c r="M821" i="44" s="1"/>
  <c r="H827" i="44"/>
  <c r="H826" i="44" s="1"/>
  <c r="H825" i="44" s="1"/>
  <c r="H824" i="44" s="1"/>
  <c r="H823" i="44" s="1"/>
  <c r="H822" i="44" s="1"/>
  <c r="H821" i="44" s="1"/>
  <c r="Q826" i="44"/>
  <c r="Q825" i="44" s="1"/>
  <c r="Q824" i="44" s="1"/>
  <c r="Q823" i="44" s="1"/>
  <c r="Q822" i="44" s="1"/>
  <c r="Q821" i="44" s="1"/>
  <c r="P826" i="44"/>
  <c r="P825" i="44" s="1"/>
  <c r="P824" i="44" s="1"/>
  <c r="P823" i="44" s="1"/>
  <c r="P822" i="44" s="1"/>
  <c r="P821" i="44" s="1"/>
  <c r="L826" i="44"/>
  <c r="L825" i="44" s="1"/>
  <c r="L824" i="44" s="1"/>
  <c r="L823" i="44" s="1"/>
  <c r="L822" i="44" s="1"/>
  <c r="L821" i="44" s="1"/>
  <c r="K826" i="44"/>
  <c r="K825" i="44" s="1"/>
  <c r="K824" i="44" s="1"/>
  <c r="K823" i="44" s="1"/>
  <c r="K822" i="44" s="1"/>
  <c r="K821" i="44" s="1"/>
  <c r="G826" i="44"/>
  <c r="G825" i="44" s="1"/>
  <c r="G824" i="44" s="1"/>
  <c r="G823" i="44" s="1"/>
  <c r="G822" i="44" s="1"/>
  <c r="G821" i="44" s="1"/>
  <c r="F826" i="44"/>
  <c r="F825" i="44" s="1"/>
  <c r="F824" i="44" s="1"/>
  <c r="F823" i="44" s="1"/>
  <c r="F822" i="44" s="1"/>
  <c r="F821" i="44" s="1"/>
  <c r="Q817" i="44"/>
  <c r="Q816" i="44" s="1"/>
  <c r="Q815" i="44" s="1"/>
  <c r="Q814" i="44" s="1"/>
  <c r="Q813" i="44" s="1"/>
  <c r="P817" i="44"/>
  <c r="P816" i="44" s="1"/>
  <c r="P815" i="44" s="1"/>
  <c r="P814" i="44" s="1"/>
  <c r="P813" i="44" s="1"/>
  <c r="L817" i="44"/>
  <c r="L816" i="44" s="1"/>
  <c r="L815" i="44" s="1"/>
  <c r="L814" i="44" s="1"/>
  <c r="L813" i="44" s="1"/>
  <c r="K817" i="44"/>
  <c r="K816" i="44" s="1"/>
  <c r="K815" i="44" s="1"/>
  <c r="K814" i="44" s="1"/>
  <c r="K813" i="44" s="1"/>
  <c r="G817" i="44"/>
  <c r="G816" i="44" s="1"/>
  <c r="G815" i="44" s="1"/>
  <c r="G814" i="44" s="1"/>
  <c r="G813" i="44" s="1"/>
  <c r="F817" i="44"/>
  <c r="F816" i="44" s="1"/>
  <c r="F815" i="44" s="1"/>
  <c r="F814" i="44" s="1"/>
  <c r="F813" i="44" s="1"/>
  <c r="R812" i="44"/>
  <c r="M812" i="44"/>
  <c r="M811" i="44" s="1"/>
  <c r="M810" i="44" s="1"/>
  <c r="M809" i="44" s="1"/>
  <c r="M808" i="44" s="1"/>
  <c r="M807" i="44" s="1"/>
  <c r="M806" i="44" s="1"/>
  <c r="H812" i="44"/>
  <c r="Q811" i="44"/>
  <c r="Q810" i="44" s="1"/>
  <c r="Q809" i="44" s="1"/>
  <c r="Q808" i="44" s="1"/>
  <c r="Q807" i="44" s="1"/>
  <c r="P811" i="44"/>
  <c r="P810" i="44" s="1"/>
  <c r="P809" i="44" s="1"/>
  <c r="P808" i="44" s="1"/>
  <c r="P807" i="44" s="1"/>
  <c r="L811" i="44"/>
  <c r="L810" i="44" s="1"/>
  <c r="L809" i="44" s="1"/>
  <c r="L808" i="44" s="1"/>
  <c r="L807" i="44" s="1"/>
  <c r="K811" i="44"/>
  <c r="K810" i="44" s="1"/>
  <c r="K809" i="44" s="1"/>
  <c r="K808" i="44" s="1"/>
  <c r="K807" i="44" s="1"/>
  <c r="G811" i="44"/>
  <c r="G810" i="44" s="1"/>
  <c r="G809" i="44" s="1"/>
  <c r="G808" i="44" s="1"/>
  <c r="G807" i="44" s="1"/>
  <c r="G806" i="44" s="1"/>
  <c r="F811" i="44"/>
  <c r="F810" i="44" s="1"/>
  <c r="F809" i="44" s="1"/>
  <c r="F808" i="44" s="1"/>
  <c r="F807" i="44" s="1"/>
  <c r="F806" i="44" s="1"/>
  <c r="R805" i="44"/>
  <c r="R804" i="44" s="1"/>
  <c r="M805" i="44"/>
  <c r="M804" i="44" s="1"/>
  <c r="H805" i="44"/>
  <c r="Q804" i="44"/>
  <c r="P804" i="44"/>
  <c r="L804" i="44"/>
  <c r="K804" i="44"/>
  <c r="G804" i="44"/>
  <c r="F804" i="44"/>
  <c r="R803" i="44"/>
  <c r="R802" i="44" s="1"/>
  <c r="M803" i="44"/>
  <c r="H803" i="44"/>
  <c r="J803" i="44" s="1"/>
  <c r="J802" i="44" s="1"/>
  <c r="Q802" i="44"/>
  <c r="P802" i="44"/>
  <c r="L802" i="44"/>
  <c r="K802" i="44"/>
  <c r="G802" i="44"/>
  <c r="F802" i="44"/>
  <c r="P800" i="44"/>
  <c r="K800" i="44"/>
  <c r="M800" i="44" s="1"/>
  <c r="O800" i="44" s="1"/>
  <c r="F800" i="44"/>
  <c r="H800" i="44" s="1"/>
  <c r="J800" i="44" s="1"/>
  <c r="P799" i="44"/>
  <c r="R799" i="44" s="1"/>
  <c r="K799" i="44"/>
  <c r="F799" i="44"/>
  <c r="Q798" i="44"/>
  <c r="Q797" i="44" s="1"/>
  <c r="L798" i="44"/>
  <c r="L797" i="44" s="1"/>
  <c r="G798" i="44"/>
  <c r="G797" i="44" s="1"/>
  <c r="R792" i="44"/>
  <c r="T792" i="44" s="1"/>
  <c r="M792" i="44"/>
  <c r="O792" i="44" s="1"/>
  <c r="H792" i="44"/>
  <c r="J792" i="44" s="1"/>
  <c r="R791" i="44"/>
  <c r="M791" i="44"/>
  <c r="H791" i="44"/>
  <c r="J791" i="44" s="1"/>
  <c r="Q790" i="44"/>
  <c r="P790" i="44"/>
  <c r="L790" i="44"/>
  <c r="K790" i="44"/>
  <c r="G790" i="44"/>
  <c r="F790" i="44"/>
  <c r="R789" i="44"/>
  <c r="T789" i="44" s="1"/>
  <c r="M789" i="44"/>
  <c r="O789" i="44" s="1"/>
  <c r="H789" i="44"/>
  <c r="J789" i="44" s="1"/>
  <c r="R788" i="44"/>
  <c r="M788" i="44"/>
  <c r="H788" i="44"/>
  <c r="J788" i="44" s="1"/>
  <c r="Q787" i="44"/>
  <c r="P787" i="44"/>
  <c r="L787" i="44"/>
  <c r="K787" i="44"/>
  <c r="G787" i="44"/>
  <c r="F787" i="44"/>
  <c r="R785" i="44"/>
  <c r="R784" i="44" s="1"/>
  <c r="R783" i="44" s="1"/>
  <c r="M785" i="44"/>
  <c r="M784" i="44" s="1"/>
  <c r="M783" i="44" s="1"/>
  <c r="H785" i="44"/>
  <c r="J785" i="44" s="1"/>
  <c r="J784" i="44" s="1"/>
  <c r="J783" i="44" s="1"/>
  <c r="Q784" i="44"/>
  <c r="Q783" i="44" s="1"/>
  <c r="P784" i="44"/>
  <c r="P783" i="44" s="1"/>
  <c r="L784" i="44"/>
  <c r="L783" i="44" s="1"/>
  <c r="K784" i="44"/>
  <c r="K783" i="44" s="1"/>
  <c r="G784" i="44"/>
  <c r="G783" i="44" s="1"/>
  <c r="F784" i="44"/>
  <c r="F783" i="44" s="1"/>
  <c r="R780" i="44"/>
  <c r="T780" i="44" s="1"/>
  <c r="M780" i="44"/>
  <c r="O780" i="44" s="1"/>
  <c r="H780" i="44"/>
  <c r="J780" i="44" s="1"/>
  <c r="R779" i="44"/>
  <c r="T779" i="44" s="1"/>
  <c r="M779" i="44"/>
  <c r="O779" i="44" s="1"/>
  <c r="H779" i="44"/>
  <c r="J779" i="44" s="1"/>
  <c r="R778" i="44"/>
  <c r="M778" i="44"/>
  <c r="H778" i="44"/>
  <c r="J778" i="44" s="1"/>
  <c r="Q776" i="44"/>
  <c r="P776" i="44"/>
  <c r="L776" i="44"/>
  <c r="K776" i="44"/>
  <c r="F776" i="44"/>
  <c r="R775" i="44"/>
  <c r="M775" i="44"/>
  <c r="H775" i="44"/>
  <c r="H774" i="44" s="1"/>
  <c r="Q774" i="44"/>
  <c r="P774" i="44"/>
  <c r="L774" i="44"/>
  <c r="K774" i="44"/>
  <c r="F774" i="44"/>
  <c r="R773" i="44"/>
  <c r="R772" i="44" s="1"/>
  <c r="M773" i="44"/>
  <c r="M772" i="44" s="1"/>
  <c r="H773" i="44"/>
  <c r="H772" i="44" s="1"/>
  <c r="Q772" i="44"/>
  <c r="P772" i="44"/>
  <c r="L772" i="44"/>
  <c r="K772" i="44"/>
  <c r="F772" i="44"/>
  <c r="R771" i="44"/>
  <c r="T771" i="44" s="1"/>
  <c r="M771" i="44"/>
  <c r="O771" i="44" s="1"/>
  <c r="H771" i="44"/>
  <c r="J771" i="44" s="1"/>
  <c r="R770" i="44"/>
  <c r="M770" i="44"/>
  <c r="H770" i="44"/>
  <c r="J770" i="44" s="1"/>
  <c r="Q769" i="44"/>
  <c r="P769" i="44"/>
  <c r="L769" i="44"/>
  <c r="K769" i="44"/>
  <c r="F769" i="44"/>
  <c r="P768" i="44"/>
  <c r="R768" i="44" s="1"/>
  <c r="T768" i="44" s="1"/>
  <c r="K768" i="44"/>
  <c r="M768" i="44" s="1"/>
  <c r="O768" i="44" s="1"/>
  <c r="F768" i="44"/>
  <c r="F765" i="44" s="1"/>
  <c r="R767" i="44"/>
  <c r="T767" i="44" s="1"/>
  <c r="M767" i="44"/>
  <c r="O767" i="44" s="1"/>
  <c r="H767" i="44"/>
  <c r="J767" i="44" s="1"/>
  <c r="R766" i="44"/>
  <c r="M766" i="44"/>
  <c r="H766" i="44"/>
  <c r="J766" i="44" s="1"/>
  <c r="Q765" i="44"/>
  <c r="L765" i="44"/>
  <c r="R763" i="44"/>
  <c r="T763" i="44" s="1"/>
  <c r="M763" i="44"/>
  <c r="O763" i="44" s="1"/>
  <c r="H763" i="44"/>
  <c r="J763" i="44" s="1"/>
  <c r="R762" i="44"/>
  <c r="M762" i="44"/>
  <c r="H762" i="44"/>
  <c r="J762" i="44" s="1"/>
  <c r="Q761" i="44"/>
  <c r="P761" i="44"/>
  <c r="L761" i="44"/>
  <c r="K761" i="44"/>
  <c r="F761" i="44"/>
  <c r="R760" i="44"/>
  <c r="M760" i="44"/>
  <c r="M759" i="44" s="1"/>
  <c r="H760" i="44"/>
  <c r="H759" i="44" s="1"/>
  <c r="Q759" i="44"/>
  <c r="P759" i="44"/>
  <c r="L759" i="44"/>
  <c r="K759" i="44"/>
  <c r="F759" i="44"/>
  <c r="R758" i="44"/>
  <c r="T758" i="44" s="1"/>
  <c r="M758" i="44"/>
  <c r="O758" i="44" s="1"/>
  <c r="H758" i="44"/>
  <c r="J758" i="44" s="1"/>
  <c r="R757" i="44"/>
  <c r="M757" i="44"/>
  <c r="H757" i="44"/>
  <c r="J757" i="44" s="1"/>
  <c r="Q756" i="44"/>
  <c r="P756" i="44"/>
  <c r="L756" i="44"/>
  <c r="K756" i="44"/>
  <c r="F756" i="44"/>
  <c r="R751" i="44"/>
  <c r="M751" i="44"/>
  <c r="H751" i="44"/>
  <c r="Q750" i="44"/>
  <c r="Q749" i="44" s="1"/>
  <c r="Q748" i="44" s="1"/>
  <c r="Q747" i="44" s="1"/>
  <c r="Q746" i="44" s="1"/>
  <c r="P750" i="44"/>
  <c r="P749" i="44" s="1"/>
  <c r="P748" i="44" s="1"/>
  <c r="P747" i="44" s="1"/>
  <c r="P746" i="44" s="1"/>
  <c r="L750" i="44"/>
  <c r="L749" i="44" s="1"/>
  <c r="L748" i="44" s="1"/>
  <c r="L747" i="44" s="1"/>
  <c r="L746" i="44" s="1"/>
  <c r="K750" i="44"/>
  <c r="K749" i="44" s="1"/>
  <c r="K748" i="44" s="1"/>
  <c r="K747" i="44" s="1"/>
  <c r="K746" i="44" s="1"/>
  <c r="G750" i="44"/>
  <c r="G749" i="44" s="1"/>
  <c r="G748" i="44" s="1"/>
  <c r="G747" i="44" s="1"/>
  <c r="G746" i="44" s="1"/>
  <c r="F750" i="44"/>
  <c r="F749" i="44" s="1"/>
  <c r="F748" i="44" s="1"/>
  <c r="F747" i="44" s="1"/>
  <c r="F746" i="44" s="1"/>
  <c r="R745" i="44"/>
  <c r="R744" i="44" s="1"/>
  <c r="R743" i="44" s="1"/>
  <c r="R742" i="44" s="1"/>
  <c r="R741" i="44" s="1"/>
  <c r="M745" i="44"/>
  <c r="H745" i="44"/>
  <c r="H744" i="44" s="1"/>
  <c r="H743" i="44" s="1"/>
  <c r="H742" i="44" s="1"/>
  <c r="H741" i="44" s="1"/>
  <c r="Q744" i="44"/>
  <c r="Q743" i="44" s="1"/>
  <c r="Q742" i="44" s="1"/>
  <c r="Q741" i="44" s="1"/>
  <c r="P744" i="44"/>
  <c r="P743" i="44" s="1"/>
  <c r="P742" i="44" s="1"/>
  <c r="P741" i="44" s="1"/>
  <c r="L744" i="44"/>
  <c r="L743" i="44" s="1"/>
  <c r="L742" i="44" s="1"/>
  <c r="L741" i="44" s="1"/>
  <c r="K744" i="44"/>
  <c r="K743" i="44" s="1"/>
  <c r="K742" i="44" s="1"/>
  <c r="K741" i="44" s="1"/>
  <c r="G744" i="44"/>
  <c r="G743" i="44" s="1"/>
  <c r="G742" i="44" s="1"/>
  <c r="G741" i="44" s="1"/>
  <c r="F744" i="44"/>
  <c r="F743" i="44" s="1"/>
  <c r="F742" i="44" s="1"/>
  <c r="F741" i="44" s="1"/>
  <c r="R740" i="44"/>
  <c r="R739" i="44" s="1"/>
  <c r="R738" i="44" s="1"/>
  <c r="M740" i="44"/>
  <c r="H740" i="44"/>
  <c r="J740" i="44" s="1"/>
  <c r="J739" i="44" s="1"/>
  <c r="J738" i="44" s="1"/>
  <c r="Q739" i="44"/>
  <c r="Q738" i="44" s="1"/>
  <c r="P739" i="44"/>
  <c r="P738" i="44" s="1"/>
  <c r="L739" i="44"/>
  <c r="L738" i="44" s="1"/>
  <c r="K739" i="44"/>
  <c r="K738" i="44" s="1"/>
  <c r="G739" i="44"/>
  <c r="G738" i="44" s="1"/>
  <c r="F739" i="44"/>
  <c r="F738" i="44" s="1"/>
  <c r="R737" i="44"/>
  <c r="R736" i="44" s="1"/>
  <c r="R735" i="44" s="1"/>
  <c r="M737" i="44"/>
  <c r="M736" i="44" s="1"/>
  <c r="M735" i="44" s="1"/>
  <c r="H737" i="44"/>
  <c r="J737" i="44" s="1"/>
  <c r="J736" i="44" s="1"/>
  <c r="J735" i="44" s="1"/>
  <c r="Q736" i="44"/>
  <c r="Q735" i="44" s="1"/>
  <c r="P736" i="44"/>
  <c r="P735" i="44" s="1"/>
  <c r="L736" i="44"/>
  <c r="L735" i="44" s="1"/>
  <c r="K736" i="44"/>
  <c r="K735" i="44" s="1"/>
  <c r="G736" i="44"/>
  <c r="G735" i="44" s="1"/>
  <c r="F736" i="44"/>
  <c r="F735" i="44" s="1"/>
  <c r="R731" i="44"/>
  <c r="M731" i="44"/>
  <c r="H731" i="44"/>
  <c r="Q730" i="44"/>
  <c r="Q729" i="44" s="1"/>
  <c r="Q728" i="44" s="1"/>
  <c r="Q727" i="44" s="1"/>
  <c r="P730" i="44"/>
  <c r="P729" i="44" s="1"/>
  <c r="P728" i="44" s="1"/>
  <c r="P727" i="44" s="1"/>
  <c r="L730" i="44"/>
  <c r="L729" i="44" s="1"/>
  <c r="L728" i="44" s="1"/>
  <c r="L727" i="44" s="1"/>
  <c r="K730" i="44"/>
  <c r="K729" i="44" s="1"/>
  <c r="K728" i="44" s="1"/>
  <c r="K727" i="44" s="1"/>
  <c r="G730" i="44"/>
  <c r="G729" i="44" s="1"/>
  <c r="G728" i="44" s="1"/>
  <c r="G727" i="44" s="1"/>
  <c r="F730" i="44"/>
  <c r="F729" i="44" s="1"/>
  <c r="F728" i="44" s="1"/>
  <c r="F727" i="44" s="1"/>
  <c r="R726" i="44"/>
  <c r="R725" i="44" s="1"/>
  <c r="M726" i="44"/>
  <c r="M725" i="44" s="1"/>
  <c r="H726" i="44"/>
  <c r="H725" i="44" s="1"/>
  <c r="Q725" i="44"/>
  <c r="P725" i="44"/>
  <c r="L725" i="44"/>
  <c r="K725" i="44"/>
  <c r="G725" i="44"/>
  <c r="F725" i="44"/>
  <c r="R724" i="44"/>
  <c r="R723" i="44" s="1"/>
  <c r="M724" i="44"/>
  <c r="H724" i="44"/>
  <c r="J724" i="44" s="1"/>
  <c r="J723" i="44" s="1"/>
  <c r="Q723" i="44"/>
  <c r="P723" i="44"/>
  <c r="L723" i="44"/>
  <c r="K723" i="44"/>
  <c r="G723" i="44"/>
  <c r="F723" i="44"/>
  <c r="R722" i="44"/>
  <c r="R721" i="44" s="1"/>
  <c r="M722" i="44"/>
  <c r="M721" i="44" s="1"/>
  <c r="H722" i="44"/>
  <c r="J722" i="44" s="1"/>
  <c r="J721" i="44" s="1"/>
  <c r="Q721" i="44"/>
  <c r="P721" i="44"/>
  <c r="L721" i="44"/>
  <c r="K721" i="44"/>
  <c r="G721" i="44"/>
  <c r="F721" i="44"/>
  <c r="P720" i="44"/>
  <c r="R720" i="44" s="1"/>
  <c r="K720" i="44"/>
  <c r="F720" i="44"/>
  <c r="H720" i="44" s="1"/>
  <c r="Q719" i="44"/>
  <c r="L719" i="44"/>
  <c r="G719" i="44"/>
  <c r="R718" i="44"/>
  <c r="M718" i="44"/>
  <c r="M717" i="44" s="1"/>
  <c r="H718" i="44"/>
  <c r="Q717" i="44"/>
  <c r="P717" i="44"/>
  <c r="L717" i="44"/>
  <c r="K717" i="44"/>
  <c r="G717" i="44"/>
  <c r="F717" i="44"/>
  <c r="R716" i="44"/>
  <c r="M716" i="44"/>
  <c r="M715" i="44" s="1"/>
  <c r="H716" i="44"/>
  <c r="J716" i="44" s="1"/>
  <c r="J715" i="44" s="1"/>
  <c r="Q715" i="44"/>
  <c r="P715" i="44"/>
  <c r="L715" i="44"/>
  <c r="K715" i="44"/>
  <c r="G715" i="44"/>
  <c r="F715" i="44"/>
  <c r="R713" i="44"/>
  <c r="M713" i="44"/>
  <c r="M712" i="44" s="1"/>
  <c r="H713" i="44"/>
  <c r="Q712" i="44"/>
  <c r="P712" i="44"/>
  <c r="L712" i="44"/>
  <c r="K712" i="44"/>
  <c r="G712" i="44"/>
  <c r="F712" i="44"/>
  <c r="Q710" i="44"/>
  <c r="P710" i="44"/>
  <c r="L710" i="44"/>
  <c r="K710" i="44"/>
  <c r="G710" i="44"/>
  <c r="F710" i="44"/>
  <c r="R709" i="44"/>
  <c r="R708" i="44" s="1"/>
  <c r="M709" i="44"/>
  <c r="M708" i="44" s="1"/>
  <c r="H709" i="44"/>
  <c r="Q708" i="44"/>
  <c r="P708" i="44"/>
  <c r="L708" i="44"/>
  <c r="K708" i="44"/>
  <c r="F708" i="44"/>
  <c r="M705" i="44"/>
  <c r="M704" i="44" s="1"/>
  <c r="Q704" i="44"/>
  <c r="P704" i="44"/>
  <c r="L704" i="44"/>
  <c r="K704" i="44"/>
  <c r="R703" i="44"/>
  <c r="M703" i="44"/>
  <c r="M702" i="44" s="1"/>
  <c r="Q702" i="44"/>
  <c r="P702" i="44"/>
  <c r="K702" i="44"/>
  <c r="R699" i="44"/>
  <c r="R698" i="44" s="1"/>
  <c r="M699" i="44"/>
  <c r="M698" i="44" s="1"/>
  <c r="H699" i="44"/>
  <c r="Q698" i="44"/>
  <c r="P698" i="44"/>
  <c r="L698" i="44"/>
  <c r="K698" i="44"/>
  <c r="G698" i="44"/>
  <c r="F698" i="44"/>
  <c r="R697" i="44"/>
  <c r="R696" i="44" s="1"/>
  <c r="M697" i="44"/>
  <c r="H697" i="44"/>
  <c r="H696" i="44" s="1"/>
  <c r="Q696" i="44"/>
  <c r="P696" i="44"/>
  <c r="L696" i="44"/>
  <c r="K696" i="44"/>
  <c r="G696" i="44"/>
  <c r="F696" i="44"/>
  <c r="R695" i="44"/>
  <c r="R694" i="44" s="1"/>
  <c r="M695" i="44"/>
  <c r="M694" i="44" s="1"/>
  <c r="H695" i="44"/>
  <c r="Q694" i="44"/>
  <c r="P694" i="44"/>
  <c r="L694" i="44"/>
  <c r="K694" i="44"/>
  <c r="G694" i="44"/>
  <c r="F694" i="44"/>
  <c r="R689" i="44"/>
  <c r="R688" i="44" s="1"/>
  <c r="R687" i="44" s="1"/>
  <c r="R686" i="44" s="1"/>
  <c r="R685" i="44" s="1"/>
  <c r="M689" i="44"/>
  <c r="H689" i="44"/>
  <c r="Q688" i="44"/>
  <c r="Q687" i="44" s="1"/>
  <c r="Q686" i="44" s="1"/>
  <c r="Q685" i="44" s="1"/>
  <c r="P688" i="44"/>
  <c r="P687" i="44" s="1"/>
  <c r="P686" i="44" s="1"/>
  <c r="P685" i="44" s="1"/>
  <c r="L688" i="44"/>
  <c r="L687" i="44" s="1"/>
  <c r="L686" i="44" s="1"/>
  <c r="L685" i="44" s="1"/>
  <c r="K688" i="44"/>
  <c r="K687" i="44" s="1"/>
  <c r="K686" i="44" s="1"/>
  <c r="K685" i="44" s="1"/>
  <c r="G688" i="44"/>
  <c r="G687" i="44" s="1"/>
  <c r="G686" i="44" s="1"/>
  <c r="G685" i="44" s="1"/>
  <c r="F688" i="44"/>
  <c r="F687" i="44" s="1"/>
  <c r="F686" i="44" s="1"/>
  <c r="F685" i="44" s="1"/>
  <c r="R684" i="44"/>
  <c r="T684" i="44" s="1"/>
  <c r="M684" i="44"/>
  <c r="O684" i="44" s="1"/>
  <c r="H684" i="44"/>
  <c r="J684" i="44" s="1"/>
  <c r="P683" i="44"/>
  <c r="R683" i="44" s="1"/>
  <c r="K683" i="44"/>
  <c r="M683" i="44" s="1"/>
  <c r="F683" i="44"/>
  <c r="F682" i="44" s="1"/>
  <c r="Q682" i="44"/>
  <c r="L682" i="44"/>
  <c r="G682" i="44"/>
  <c r="R681" i="44"/>
  <c r="R680" i="44" s="1"/>
  <c r="M681" i="44"/>
  <c r="H681" i="44"/>
  <c r="J681" i="44" s="1"/>
  <c r="J680" i="44" s="1"/>
  <c r="Q680" i="44"/>
  <c r="P680" i="44"/>
  <c r="L680" i="44"/>
  <c r="K680" i="44"/>
  <c r="G680" i="44"/>
  <c r="F680" i="44"/>
  <c r="R679" i="44"/>
  <c r="R678" i="44" s="1"/>
  <c r="M679" i="44"/>
  <c r="M678" i="44" s="1"/>
  <c r="H679" i="44"/>
  <c r="Q678" i="44"/>
  <c r="P678" i="44"/>
  <c r="L678" i="44"/>
  <c r="K678" i="44"/>
  <c r="G678" i="44"/>
  <c r="F678" i="44"/>
  <c r="H676" i="44"/>
  <c r="Q675" i="44"/>
  <c r="P675" i="44"/>
  <c r="L675" i="44"/>
  <c r="K675" i="44"/>
  <c r="G675" i="44"/>
  <c r="R674" i="44"/>
  <c r="M674" i="44"/>
  <c r="H674" i="44"/>
  <c r="J674" i="44" s="1"/>
  <c r="J673" i="44" s="1"/>
  <c r="Q673" i="44"/>
  <c r="P673" i="44"/>
  <c r="L673" i="44"/>
  <c r="K673" i="44"/>
  <c r="G673" i="44"/>
  <c r="F673" i="44"/>
  <c r="R672" i="44"/>
  <c r="R671" i="44" s="1"/>
  <c r="M672" i="44"/>
  <c r="H672" i="44"/>
  <c r="Q671" i="44"/>
  <c r="P671" i="44"/>
  <c r="L671" i="44"/>
  <c r="K671" i="44"/>
  <c r="G671" i="44"/>
  <c r="F671" i="44"/>
  <c r="R665" i="44"/>
  <c r="M665" i="44"/>
  <c r="M664" i="44" s="1"/>
  <c r="M663" i="44" s="1"/>
  <c r="M662" i="44" s="1"/>
  <c r="M661" i="44" s="1"/>
  <c r="M660" i="44" s="1"/>
  <c r="M659" i="44" s="1"/>
  <c r="H665" i="44"/>
  <c r="J665" i="44" s="1"/>
  <c r="J664" i="44" s="1"/>
  <c r="J663" i="44" s="1"/>
  <c r="J662" i="44" s="1"/>
  <c r="J661" i="44" s="1"/>
  <c r="J660" i="44" s="1"/>
  <c r="J659" i="44" s="1"/>
  <c r="Q664" i="44"/>
  <c r="Q663" i="44" s="1"/>
  <c r="Q662" i="44" s="1"/>
  <c r="Q661" i="44" s="1"/>
  <c r="Q660" i="44" s="1"/>
  <c r="Q659" i="44" s="1"/>
  <c r="P664" i="44"/>
  <c r="P663" i="44" s="1"/>
  <c r="P662" i="44" s="1"/>
  <c r="P661" i="44" s="1"/>
  <c r="P660" i="44" s="1"/>
  <c r="P659" i="44" s="1"/>
  <c r="L664" i="44"/>
  <c r="L663" i="44" s="1"/>
  <c r="L662" i="44" s="1"/>
  <c r="L661" i="44" s="1"/>
  <c r="L660" i="44" s="1"/>
  <c r="L659" i="44" s="1"/>
  <c r="K664" i="44"/>
  <c r="K663" i="44" s="1"/>
  <c r="K662" i="44" s="1"/>
  <c r="K661" i="44" s="1"/>
  <c r="K660" i="44" s="1"/>
  <c r="K659" i="44" s="1"/>
  <c r="G664" i="44"/>
  <c r="G663" i="44" s="1"/>
  <c r="G662" i="44" s="1"/>
  <c r="G661" i="44" s="1"/>
  <c r="G660" i="44" s="1"/>
  <c r="G659" i="44" s="1"/>
  <c r="F664" i="44"/>
  <c r="F663" i="44" s="1"/>
  <c r="F662" i="44" s="1"/>
  <c r="F661" i="44" s="1"/>
  <c r="F660" i="44" s="1"/>
  <c r="F659" i="44" s="1"/>
  <c r="R656" i="44"/>
  <c r="M656" i="44"/>
  <c r="M655" i="44" s="1"/>
  <c r="M654" i="44" s="1"/>
  <c r="M653" i="44" s="1"/>
  <c r="M652" i="44" s="1"/>
  <c r="M651" i="44" s="1"/>
  <c r="M650" i="44" s="1"/>
  <c r="H656" i="44"/>
  <c r="Q655" i="44"/>
  <c r="Q654" i="44" s="1"/>
  <c r="Q653" i="44" s="1"/>
  <c r="Q652" i="44" s="1"/>
  <c r="Q651" i="44" s="1"/>
  <c r="Q650" i="44" s="1"/>
  <c r="P655" i="44"/>
  <c r="P654" i="44" s="1"/>
  <c r="P653" i="44" s="1"/>
  <c r="P652" i="44" s="1"/>
  <c r="P651" i="44" s="1"/>
  <c r="P650" i="44" s="1"/>
  <c r="L655" i="44"/>
  <c r="L654" i="44" s="1"/>
  <c r="L653" i="44" s="1"/>
  <c r="L652" i="44" s="1"/>
  <c r="L651" i="44" s="1"/>
  <c r="L650" i="44" s="1"/>
  <c r="K655" i="44"/>
  <c r="K654" i="44" s="1"/>
  <c r="K653" i="44" s="1"/>
  <c r="K652" i="44" s="1"/>
  <c r="K651" i="44" s="1"/>
  <c r="K650" i="44" s="1"/>
  <c r="G655" i="44"/>
  <c r="G654" i="44" s="1"/>
  <c r="G653" i="44" s="1"/>
  <c r="G652" i="44" s="1"/>
  <c r="G651" i="44" s="1"/>
  <c r="G650" i="44" s="1"/>
  <c r="F655" i="44"/>
  <c r="F654" i="44" s="1"/>
  <c r="F653" i="44" s="1"/>
  <c r="F652" i="44" s="1"/>
  <c r="F651" i="44" s="1"/>
  <c r="F650" i="44" s="1"/>
  <c r="R649" i="44"/>
  <c r="R648" i="44" s="1"/>
  <c r="R647" i="44" s="1"/>
  <c r="R646" i="44" s="1"/>
  <c r="R645" i="44" s="1"/>
  <c r="R644" i="44" s="1"/>
  <c r="R643" i="44" s="1"/>
  <c r="M649" i="44"/>
  <c r="H649" i="44"/>
  <c r="H648" i="44" s="1"/>
  <c r="H647" i="44" s="1"/>
  <c r="H646" i="44" s="1"/>
  <c r="H645" i="44" s="1"/>
  <c r="H644" i="44" s="1"/>
  <c r="H643" i="44" s="1"/>
  <c r="Q648" i="44"/>
  <c r="Q647" i="44" s="1"/>
  <c r="Q646" i="44" s="1"/>
  <c r="Q645" i="44" s="1"/>
  <c r="Q644" i="44" s="1"/>
  <c r="Q643" i="44" s="1"/>
  <c r="P648" i="44"/>
  <c r="P647" i="44" s="1"/>
  <c r="P646" i="44" s="1"/>
  <c r="P645" i="44" s="1"/>
  <c r="P644" i="44" s="1"/>
  <c r="P643" i="44" s="1"/>
  <c r="L648" i="44"/>
  <c r="L647" i="44" s="1"/>
  <c r="L646" i="44" s="1"/>
  <c r="L645" i="44" s="1"/>
  <c r="L644" i="44" s="1"/>
  <c r="L643" i="44" s="1"/>
  <c r="K648" i="44"/>
  <c r="K647" i="44" s="1"/>
  <c r="K646" i="44" s="1"/>
  <c r="K645" i="44" s="1"/>
  <c r="K644" i="44" s="1"/>
  <c r="K643" i="44" s="1"/>
  <c r="G648" i="44"/>
  <c r="G647" i="44" s="1"/>
  <c r="G646" i="44" s="1"/>
  <c r="G645" i="44" s="1"/>
  <c r="G644" i="44" s="1"/>
  <c r="G643" i="44" s="1"/>
  <c r="F648" i="44"/>
  <c r="F647" i="44" s="1"/>
  <c r="F646" i="44" s="1"/>
  <c r="F645" i="44" s="1"/>
  <c r="F644" i="44" s="1"/>
  <c r="F643" i="44" s="1"/>
  <c r="R642" i="44"/>
  <c r="M642" i="44"/>
  <c r="M641" i="44" s="1"/>
  <c r="M640" i="44" s="1"/>
  <c r="M639" i="44" s="1"/>
  <c r="M638" i="44" s="1"/>
  <c r="H642" i="44"/>
  <c r="Q641" i="44"/>
  <c r="Q640" i="44" s="1"/>
  <c r="Q639" i="44" s="1"/>
  <c r="Q638" i="44" s="1"/>
  <c r="P641" i="44"/>
  <c r="P640" i="44" s="1"/>
  <c r="P639" i="44" s="1"/>
  <c r="P638" i="44" s="1"/>
  <c r="L641" i="44"/>
  <c r="L640" i="44" s="1"/>
  <c r="L639" i="44" s="1"/>
  <c r="L638" i="44" s="1"/>
  <c r="K641" i="44"/>
  <c r="K640" i="44" s="1"/>
  <c r="K639" i="44" s="1"/>
  <c r="K638" i="44" s="1"/>
  <c r="G641" i="44"/>
  <c r="G640" i="44" s="1"/>
  <c r="G639" i="44" s="1"/>
  <c r="G638" i="44" s="1"/>
  <c r="F641" i="44"/>
  <c r="F640" i="44" s="1"/>
  <c r="F639" i="44" s="1"/>
  <c r="F638" i="44" s="1"/>
  <c r="Q636" i="44"/>
  <c r="P636" i="44"/>
  <c r="L636" i="44"/>
  <c r="K636" i="44"/>
  <c r="R635" i="44"/>
  <c r="M635" i="44"/>
  <c r="H635" i="44"/>
  <c r="Q634" i="44"/>
  <c r="P634" i="44"/>
  <c r="L634" i="44"/>
  <c r="K634" i="44"/>
  <c r="G634" i="44"/>
  <c r="F634" i="44"/>
  <c r="R633" i="44"/>
  <c r="M633" i="44"/>
  <c r="H633" i="44"/>
  <c r="Q632" i="44"/>
  <c r="P632" i="44"/>
  <c r="L632" i="44"/>
  <c r="K632" i="44"/>
  <c r="G632" i="44"/>
  <c r="F632" i="44"/>
  <c r="R631" i="44"/>
  <c r="R630" i="44" s="1"/>
  <c r="M631" i="44"/>
  <c r="H631" i="44"/>
  <c r="Q630" i="44"/>
  <c r="P630" i="44"/>
  <c r="L630" i="44"/>
  <c r="K630" i="44"/>
  <c r="G630" i="44"/>
  <c r="F630" i="44"/>
  <c r="R625" i="44"/>
  <c r="T625" i="44" s="1"/>
  <c r="M625" i="44"/>
  <c r="O625" i="44" s="1"/>
  <c r="H625" i="44"/>
  <c r="J625" i="44" s="1"/>
  <c r="R624" i="44"/>
  <c r="M624" i="44"/>
  <c r="H624" i="44"/>
  <c r="J624" i="44" s="1"/>
  <c r="Q623" i="44"/>
  <c r="Q622" i="44" s="1"/>
  <c r="Q621" i="44" s="1"/>
  <c r="Q620" i="44" s="1"/>
  <c r="Q619" i="44" s="1"/>
  <c r="P623" i="44"/>
  <c r="P622" i="44" s="1"/>
  <c r="P621" i="44" s="1"/>
  <c r="P620" i="44" s="1"/>
  <c r="P619" i="44" s="1"/>
  <c r="L623" i="44"/>
  <c r="L622" i="44" s="1"/>
  <c r="L621" i="44" s="1"/>
  <c r="L620" i="44" s="1"/>
  <c r="L619" i="44" s="1"/>
  <c r="K623" i="44"/>
  <c r="K622" i="44" s="1"/>
  <c r="K621" i="44" s="1"/>
  <c r="K620" i="44" s="1"/>
  <c r="K619" i="44" s="1"/>
  <c r="G623" i="44"/>
  <c r="G622" i="44" s="1"/>
  <c r="G621" i="44" s="1"/>
  <c r="G620" i="44" s="1"/>
  <c r="G619" i="44" s="1"/>
  <c r="F623" i="44"/>
  <c r="F622" i="44" s="1"/>
  <c r="F621" i="44" s="1"/>
  <c r="F620" i="44" s="1"/>
  <c r="F619" i="44" s="1"/>
  <c r="R615" i="44"/>
  <c r="M615" i="44"/>
  <c r="H615" i="44"/>
  <c r="Q614" i="44"/>
  <c r="Q613" i="44" s="1"/>
  <c r="Q612" i="44" s="1"/>
  <c r="Q611" i="44" s="1"/>
  <c r="Q610" i="44" s="1"/>
  <c r="Q609" i="44" s="1"/>
  <c r="P614" i="44"/>
  <c r="P613" i="44" s="1"/>
  <c r="P612" i="44" s="1"/>
  <c r="P611" i="44" s="1"/>
  <c r="P610" i="44" s="1"/>
  <c r="P609" i="44" s="1"/>
  <c r="L614" i="44"/>
  <c r="L613" i="44" s="1"/>
  <c r="L612" i="44" s="1"/>
  <c r="L611" i="44" s="1"/>
  <c r="L610" i="44" s="1"/>
  <c r="L609" i="44" s="1"/>
  <c r="K614" i="44"/>
  <c r="K613" i="44" s="1"/>
  <c r="K612" i="44" s="1"/>
  <c r="K611" i="44" s="1"/>
  <c r="K610" i="44" s="1"/>
  <c r="K609" i="44" s="1"/>
  <c r="G614" i="44"/>
  <c r="G613" i="44" s="1"/>
  <c r="G612" i="44" s="1"/>
  <c r="G611" i="44" s="1"/>
  <c r="G610" i="44" s="1"/>
  <c r="G609" i="44" s="1"/>
  <c r="F614" i="44"/>
  <c r="F613" i="44" s="1"/>
  <c r="F612" i="44" s="1"/>
  <c r="F611" i="44" s="1"/>
  <c r="F610" i="44" s="1"/>
  <c r="F609" i="44" s="1"/>
  <c r="R608" i="44"/>
  <c r="M608" i="44"/>
  <c r="M607" i="44" s="1"/>
  <c r="M606" i="44" s="1"/>
  <c r="M605" i="44" s="1"/>
  <c r="M604" i="44" s="1"/>
  <c r="M603" i="44" s="1"/>
  <c r="M602" i="44" s="1"/>
  <c r="H608" i="44"/>
  <c r="Q607" i="44"/>
  <c r="Q606" i="44" s="1"/>
  <c r="Q605" i="44" s="1"/>
  <c r="Q604" i="44" s="1"/>
  <c r="Q603" i="44" s="1"/>
  <c r="Q602" i="44" s="1"/>
  <c r="P607" i="44"/>
  <c r="P606" i="44" s="1"/>
  <c r="P605" i="44" s="1"/>
  <c r="P604" i="44" s="1"/>
  <c r="P603" i="44" s="1"/>
  <c r="P602" i="44" s="1"/>
  <c r="L607" i="44"/>
  <c r="L606" i="44" s="1"/>
  <c r="L605" i="44" s="1"/>
  <c r="L604" i="44" s="1"/>
  <c r="L603" i="44" s="1"/>
  <c r="L602" i="44" s="1"/>
  <c r="K607" i="44"/>
  <c r="K606" i="44" s="1"/>
  <c r="K605" i="44" s="1"/>
  <c r="K604" i="44" s="1"/>
  <c r="K603" i="44" s="1"/>
  <c r="K602" i="44" s="1"/>
  <c r="G607" i="44"/>
  <c r="G606" i="44" s="1"/>
  <c r="G605" i="44" s="1"/>
  <c r="G604" i="44" s="1"/>
  <c r="G603" i="44" s="1"/>
  <c r="G602" i="44" s="1"/>
  <c r="F607" i="44"/>
  <c r="F606" i="44" s="1"/>
  <c r="F605" i="44" s="1"/>
  <c r="F604" i="44" s="1"/>
  <c r="F603" i="44" s="1"/>
  <c r="F602" i="44" s="1"/>
  <c r="R601" i="44"/>
  <c r="T601" i="44" s="1"/>
  <c r="M601" i="44"/>
  <c r="O601" i="44" s="1"/>
  <c r="H601" i="44"/>
  <c r="J601" i="44" s="1"/>
  <c r="R600" i="44"/>
  <c r="M600" i="44"/>
  <c r="H600" i="44"/>
  <c r="J600" i="44" s="1"/>
  <c r="Q599" i="44"/>
  <c r="Q598" i="44" s="1"/>
  <c r="Q597" i="44" s="1"/>
  <c r="Q596" i="44" s="1"/>
  <c r="Q595" i="44" s="1"/>
  <c r="P599" i="44"/>
  <c r="P598" i="44" s="1"/>
  <c r="P597" i="44" s="1"/>
  <c r="P596" i="44" s="1"/>
  <c r="P595" i="44" s="1"/>
  <c r="L599" i="44"/>
  <c r="L598" i="44" s="1"/>
  <c r="L597" i="44" s="1"/>
  <c r="L596" i="44" s="1"/>
  <c r="L595" i="44" s="1"/>
  <c r="K599" i="44"/>
  <c r="K598" i="44" s="1"/>
  <c r="K597" i="44" s="1"/>
  <c r="K596" i="44" s="1"/>
  <c r="K595" i="44" s="1"/>
  <c r="G599" i="44"/>
  <c r="G598" i="44" s="1"/>
  <c r="G597" i="44" s="1"/>
  <c r="G596" i="44" s="1"/>
  <c r="G595" i="44" s="1"/>
  <c r="F599" i="44"/>
  <c r="F598" i="44" s="1"/>
  <c r="F597" i="44" s="1"/>
  <c r="F596" i="44" s="1"/>
  <c r="F595" i="44" s="1"/>
  <c r="R594" i="44"/>
  <c r="T594" i="44" s="1"/>
  <c r="M594" i="44"/>
  <c r="O594" i="44" s="1"/>
  <c r="H594" i="44"/>
  <c r="J594" i="44" s="1"/>
  <c r="R593" i="44"/>
  <c r="M593" i="44"/>
  <c r="H593" i="44"/>
  <c r="J593" i="44" s="1"/>
  <c r="Q592" i="44"/>
  <c r="Q591" i="44" s="1"/>
  <c r="Q590" i="44" s="1"/>
  <c r="Q589" i="44" s="1"/>
  <c r="Q588" i="44" s="1"/>
  <c r="P592" i="44"/>
  <c r="P591" i="44" s="1"/>
  <c r="P590" i="44" s="1"/>
  <c r="P589" i="44" s="1"/>
  <c r="P588" i="44" s="1"/>
  <c r="L592" i="44"/>
  <c r="L591" i="44" s="1"/>
  <c r="L590" i="44" s="1"/>
  <c r="L589" i="44" s="1"/>
  <c r="L588" i="44" s="1"/>
  <c r="K592" i="44"/>
  <c r="K591" i="44" s="1"/>
  <c r="K590" i="44" s="1"/>
  <c r="K589" i="44" s="1"/>
  <c r="K588" i="44" s="1"/>
  <c r="G592" i="44"/>
  <c r="G591" i="44" s="1"/>
  <c r="G590" i="44" s="1"/>
  <c r="G589" i="44" s="1"/>
  <c r="G588" i="44" s="1"/>
  <c r="F592" i="44"/>
  <c r="F591" i="44" s="1"/>
  <c r="F590" i="44" s="1"/>
  <c r="F589" i="44" s="1"/>
  <c r="F588" i="44" s="1"/>
  <c r="H584" i="44"/>
  <c r="J584" i="44" s="1"/>
  <c r="J583" i="44" s="1"/>
  <c r="Q583" i="44"/>
  <c r="P583" i="44"/>
  <c r="L583" i="44"/>
  <c r="K583" i="44"/>
  <c r="G583" i="44"/>
  <c r="F583" i="44"/>
  <c r="H582" i="44"/>
  <c r="J582" i="44" s="1"/>
  <c r="J581" i="44" s="1"/>
  <c r="Q581" i="44"/>
  <c r="P581" i="44"/>
  <c r="L581" i="44"/>
  <c r="K581" i="44"/>
  <c r="G581" i="44"/>
  <c r="F581" i="44"/>
  <c r="R574" i="44"/>
  <c r="R573" i="44" s="1"/>
  <c r="M574" i="44"/>
  <c r="H574" i="44"/>
  <c r="Q573" i="44"/>
  <c r="P573" i="44"/>
  <c r="L573" i="44"/>
  <c r="K573" i="44"/>
  <c r="G573" i="44"/>
  <c r="F573" i="44"/>
  <c r="R572" i="44"/>
  <c r="M572" i="44"/>
  <c r="M571" i="44" s="1"/>
  <c r="H572" i="44"/>
  <c r="J572" i="44" s="1"/>
  <c r="J571" i="44" s="1"/>
  <c r="Q571" i="44"/>
  <c r="P571" i="44"/>
  <c r="L571" i="44"/>
  <c r="K571" i="44"/>
  <c r="G571" i="44"/>
  <c r="F571" i="44"/>
  <c r="R570" i="44"/>
  <c r="M570" i="44"/>
  <c r="M569" i="44" s="1"/>
  <c r="H570" i="44"/>
  <c r="Q569" i="44"/>
  <c r="P569" i="44"/>
  <c r="L569" i="44"/>
  <c r="K569" i="44"/>
  <c r="G569" i="44"/>
  <c r="F569" i="44"/>
  <c r="R565" i="44"/>
  <c r="M565" i="44"/>
  <c r="H565" i="44"/>
  <c r="H564" i="44" s="1"/>
  <c r="H563" i="44" s="1"/>
  <c r="Q564" i="44"/>
  <c r="Q563" i="44" s="1"/>
  <c r="P564" i="44"/>
  <c r="P563" i="44" s="1"/>
  <c r="L564" i="44"/>
  <c r="L563" i="44" s="1"/>
  <c r="K564" i="44"/>
  <c r="K563" i="44" s="1"/>
  <c r="G564" i="44"/>
  <c r="G563" i="44" s="1"/>
  <c r="F564" i="44"/>
  <c r="F563" i="44" s="1"/>
  <c r="R561" i="44"/>
  <c r="R560" i="44" s="1"/>
  <c r="M561" i="44"/>
  <c r="M560" i="44" s="1"/>
  <c r="H561" i="44"/>
  <c r="J560" i="44" s="1"/>
  <c r="Q560" i="44"/>
  <c r="P560" i="44"/>
  <c r="L560" i="44"/>
  <c r="K560" i="44"/>
  <c r="G560" i="44"/>
  <c r="F560" i="44"/>
  <c r="R559" i="44"/>
  <c r="R558" i="44" s="1"/>
  <c r="M559" i="44"/>
  <c r="H559" i="44"/>
  <c r="H558" i="44" s="1"/>
  <c r="Q558" i="44"/>
  <c r="P558" i="44"/>
  <c r="L558" i="44"/>
  <c r="K558" i="44"/>
  <c r="G558" i="44"/>
  <c r="F558" i="44"/>
  <c r="R554" i="44"/>
  <c r="R553" i="44" s="1"/>
  <c r="R552" i="44" s="1"/>
  <c r="R551" i="44" s="1"/>
  <c r="R550" i="44" s="1"/>
  <c r="M554" i="44"/>
  <c r="H554" i="44"/>
  <c r="Q553" i="44"/>
  <c r="Q552" i="44" s="1"/>
  <c r="Q551" i="44" s="1"/>
  <c r="Q550" i="44" s="1"/>
  <c r="P553" i="44"/>
  <c r="P552" i="44" s="1"/>
  <c r="P551" i="44" s="1"/>
  <c r="P550" i="44" s="1"/>
  <c r="L553" i="44"/>
  <c r="L552" i="44" s="1"/>
  <c r="L551" i="44" s="1"/>
  <c r="L550" i="44" s="1"/>
  <c r="K553" i="44"/>
  <c r="K552" i="44" s="1"/>
  <c r="K551" i="44" s="1"/>
  <c r="K550" i="44" s="1"/>
  <c r="G553" i="44"/>
  <c r="G552" i="44" s="1"/>
  <c r="G551" i="44" s="1"/>
  <c r="G550" i="44" s="1"/>
  <c r="F553" i="44"/>
  <c r="F552" i="44" s="1"/>
  <c r="F551" i="44" s="1"/>
  <c r="F550" i="44" s="1"/>
  <c r="M548" i="44"/>
  <c r="H548" i="44"/>
  <c r="H547" i="44" s="1"/>
  <c r="Q547" i="44"/>
  <c r="P547" i="44"/>
  <c r="L547" i="44"/>
  <c r="K547" i="44"/>
  <c r="G547" i="44"/>
  <c r="F547" i="44"/>
  <c r="R546" i="44"/>
  <c r="R545" i="44" s="1"/>
  <c r="M546" i="44"/>
  <c r="H546" i="44"/>
  <c r="J546" i="44" s="1"/>
  <c r="J545" i="44" s="1"/>
  <c r="Q545" i="44"/>
  <c r="P545" i="44"/>
  <c r="L545" i="44"/>
  <c r="K545" i="44"/>
  <c r="G545" i="44"/>
  <c r="F545" i="44"/>
  <c r="R544" i="44"/>
  <c r="R543" i="44" s="1"/>
  <c r="M544" i="44"/>
  <c r="M543" i="44" s="1"/>
  <c r="H544" i="44"/>
  <c r="J544" i="44" s="1"/>
  <c r="J543" i="44" s="1"/>
  <c r="Q543" i="44"/>
  <c r="P543" i="44"/>
  <c r="L543" i="44"/>
  <c r="K543" i="44"/>
  <c r="G543" i="44"/>
  <c r="F543" i="44"/>
  <c r="M542" i="44"/>
  <c r="M541" i="44" s="1"/>
  <c r="H542" i="44"/>
  <c r="J542" i="44" s="1"/>
  <c r="J541" i="44" s="1"/>
  <c r="Q541" i="44"/>
  <c r="P541" i="44"/>
  <c r="L541" i="44"/>
  <c r="K541" i="44"/>
  <c r="G541" i="44"/>
  <c r="F541" i="44"/>
  <c r="M536" i="44"/>
  <c r="H536" i="44"/>
  <c r="J536" i="44" s="1"/>
  <c r="J535" i="44" s="1"/>
  <c r="J534" i="44" s="1"/>
  <c r="J533" i="44" s="1"/>
  <c r="J532" i="44" s="1"/>
  <c r="J531" i="44" s="1"/>
  <c r="Q535" i="44"/>
  <c r="Q534" i="44" s="1"/>
  <c r="Q533" i="44" s="1"/>
  <c r="Q532" i="44" s="1"/>
  <c r="Q531" i="44" s="1"/>
  <c r="P535" i="44"/>
  <c r="P534" i="44" s="1"/>
  <c r="P533" i="44" s="1"/>
  <c r="P532" i="44" s="1"/>
  <c r="P531" i="44" s="1"/>
  <c r="L535" i="44"/>
  <c r="L534" i="44" s="1"/>
  <c r="L533" i="44" s="1"/>
  <c r="L532" i="44" s="1"/>
  <c r="L531" i="44" s="1"/>
  <c r="K535" i="44"/>
  <c r="K534" i="44" s="1"/>
  <c r="K533" i="44" s="1"/>
  <c r="K532" i="44" s="1"/>
  <c r="K531" i="44" s="1"/>
  <c r="G535" i="44"/>
  <c r="G534" i="44" s="1"/>
  <c r="G533" i="44" s="1"/>
  <c r="G532" i="44" s="1"/>
  <c r="G531" i="44" s="1"/>
  <c r="F535" i="44"/>
  <c r="F534" i="44" s="1"/>
  <c r="F533" i="44" s="1"/>
  <c r="F532" i="44" s="1"/>
  <c r="F531" i="44" s="1"/>
  <c r="R530" i="44"/>
  <c r="R529" i="44" s="1"/>
  <c r="R528" i="44" s="1"/>
  <c r="R527" i="44" s="1"/>
  <c r="R526" i="44" s="1"/>
  <c r="R525" i="44" s="1"/>
  <c r="M530" i="44"/>
  <c r="H530" i="44"/>
  <c r="H529" i="44" s="1"/>
  <c r="H528" i="44" s="1"/>
  <c r="H527" i="44" s="1"/>
  <c r="H526" i="44" s="1"/>
  <c r="H525" i="44" s="1"/>
  <c r="Q529" i="44"/>
  <c r="Q528" i="44" s="1"/>
  <c r="Q527" i="44" s="1"/>
  <c r="Q526" i="44" s="1"/>
  <c r="Q525" i="44" s="1"/>
  <c r="P529" i="44"/>
  <c r="P528" i="44" s="1"/>
  <c r="P527" i="44" s="1"/>
  <c r="P526" i="44" s="1"/>
  <c r="P525" i="44" s="1"/>
  <c r="L529" i="44"/>
  <c r="L528" i="44" s="1"/>
  <c r="L527" i="44" s="1"/>
  <c r="L526" i="44" s="1"/>
  <c r="L525" i="44" s="1"/>
  <c r="K529" i="44"/>
  <c r="K528" i="44" s="1"/>
  <c r="K527" i="44" s="1"/>
  <c r="K526" i="44" s="1"/>
  <c r="K525" i="44" s="1"/>
  <c r="G529" i="44"/>
  <c r="G528" i="44" s="1"/>
  <c r="G527" i="44" s="1"/>
  <c r="G526" i="44" s="1"/>
  <c r="G525" i="44" s="1"/>
  <c r="F529" i="44"/>
  <c r="F528" i="44" s="1"/>
  <c r="F527" i="44" s="1"/>
  <c r="F526" i="44" s="1"/>
  <c r="F525" i="44" s="1"/>
  <c r="R523" i="44"/>
  <c r="M523" i="44"/>
  <c r="H523" i="44"/>
  <c r="H522" i="44" s="1"/>
  <c r="H521" i="44" s="1"/>
  <c r="H520" i="44" s="1"/>
  <c r="H519" i="44" s="1"/>
  <c r="H518" i="44" s="1"/>
  <c r="Q522" i="44"/>
  <c r="Q521" i="44" s="1"/>
  <c r="Q520" i="44" s="1"/>
  <c r="Q519" i="44" s="1"/>
  <c r="Q518" i="44" s="1"/>
  <c r="P522" i="44"/>
  <c r="P521" i="44" s="1"/>
  <c r="P520" i="44" s="1"/>
  <c r="P519" i="44" s="1"/>
  <c r="P518" i="44" s="1"/>
  <c r="L522" i="44"/>
  <c r="L521" i="44" s="1"/>
  <c r="L520" i="44" s="1"/>
  <c r="L519" i="44" s="1"/>
  <c r="L518" i="44" s="1"/>
  <c r="K522" i="44"/>
  <c r="K521" i="44" s="1"/>
  <c r="K520" i="44" s="1"/>
  <c r="K519" i="44" s="1"/>
  <c r="K518" i="44" s="1"/>
  <c r="G522" i="44"/>
  <c r="G521" i="44" s="1"/>
  <c r="G520" i="44" s="1"/>
  <c r="G519" i="44" s="1"/>
  <c r="G518" i="44" s="1"/>
  <c r="F522" i="44"/>
  <c r="F521" i="44" s="1"/>
  <c r="F520" i="44" s="1"/>
  <c r="F519" i="44" s="1"/>
  <c r="F518" i="44" s="1"/>
  <c r="H517" i="44"/>
  <c r="H516" i="44" s="1"/>
  <c r="Q516" i="44"/>
  <c r="P516" i="44"/>
  <c r="L516" i="44"/>
  <c r="K516" i="44"/>
  <c r="G516" i="44"/>
  <c r="F516" i="44"/>
  <c r="H515" i="44"/>
  <c r="J515" i="44" s="1"/>
  <c r="J514" i="44" s="1"/>
  <c r="Q514" i="44"/>
  <c r="P514" i="44"/>
  <c r="L514" i="44"/>
  <c r="K514" i="44"/>
  <c r="G514" i="44"/>
  <c r="F514" i="44"/>
  <c r="F512" i="44"/>
  <c r="H512" i="44" s="1"/>
  <c r="Q511" i="44"/>
  <c r="P511" i="44"/>
  <c r="L511" i="44"/>
  <c r="K511" i="44"/>
  <c r="G511" i="44"/>
  <c r="F510" i="44"/>
  <c r="H510" i="44" s="1"/>
  <c r="H509" i="44" s="1"/>
  <c r="Q509" i="44"/>
  <c r="P509" i="44"/>
  <c r="L509" i="44"/>
  <c r="K509" i="44"/>
  <c r="G509" i="44"/>
  <c r="H504" i="44"/>
  <c r="H503" i="44" s="1"/>
  <c r="H502" i="44" s="1"/>
  <c r="H501" i="44" s="1"/>
  <c r="H500" i="44" s="1"/>
  <c r="Q503" i="44"/>
  <c r="Q502" i="44" s="1"/>
  <c r="Q501" i="44" s="1"/>
  <c r="Q500" i="44" s="1"/>
  <c r="P503" i="44"/>
  <c r="P502" i="44" s="1"/>
  <c r="P501" i="44" s="1"/>
  <c r="P500" i="44" s="1"/>
  <c r="L503" i="44"/>
  <c r="L502" i="44" s="1"/>
  <c r="L501" i="44" s="1"/>
  <c r="L500" i="44" s="1"/>
  <c r="K503" i="44"/>
  <c r="K502" i="44" s="1"/>
  <c r="K501" i="44" s="1"/>
  <c r="K500" i="44" s="1"/>
  <c r="G503" i="44"/>
  <c r="G502" i="44" s="1"/>
  <c r="G501" i="44" s="1"/>
  <c r="G500" i="44" s="1"/>
  <c r="F503" i="44"/>
  <c r="F502" i="44" s="1"/>
  <c r="F501" i="44" s="1"/>
  <c r="F500" i="44" s="1"/>
  <c r="R497" i="44"/>
  <c r="M497" i="44"/>
  <c r="F497" i="44"/>
  <c r="H497" i="44" s="1"/>
  <c r="Q496" i="44"/>
  <c r="Q495" i="44" s="1"/>
  <c r="Q494" i="44" s="1"/>
  <c r="Q493" i="44" s="1"/>
  <c r="Q492" i="44" s="1"/>
  <c r="P496" i="44"/>
  <c r="P495" i="44" s="1"/>
  <c r="P494" i="44" s="1"/>
  <c r="P493" i="44" s="1"/>
  <c r="P492" i="44" s="1"/>
  <c r="L496" i="44"/>
  <c r="L495" i="44" s="1"/>
  <c r="L494" i="44" s="1"/>
  <c r="L493" i="44" s="1"/>
  <c r="L492" i="44" s="1"/>
  <c r="K496" i="44"/>
  <c r="K495" i="44" s="1"/>
  <c r="K494" i="44" s="1"/>
  <c r="K493" i="44" s="1"/>
  <c r="K492" i="44" s="1"/>
  <c r="G496" i="44"/>
  <c r="G495" i="44" s="1"/>
  <c r="G494" i="44" s="1"/>
  <c r="G493" i="44" s="1"/>
  <c r="G492" i="44" s="1"/>
  <c r="R491" i="44"/>
  <c r="M491" i="44"/>
  <c r="M490" i="44" s="1"/>
  <c r="H491" i="44"/>
  <c r="J491" i="44" s="1"/>
  <c r="J490" i="44" s="1"/>
  <c r="Q490" i="44"/>
  <c r="P490" i="44"/>
  <c r="L490" i="44"/>
  <c r="K490" i="44"/>
  <c r="G490" i="44"/>
  <c r="F490" i="44"/>
  <c r="R489" i="44"/>
  <c r="M489" i="44"/>
  <c r="H489" i="44"/>
  <c r="Q488" i="44"/>
  <c r="P488" i="44"/>
  <c r="L488" i="44"/>
  <c r="K488" i="44"/>
  <c r="G488" i="44"/>
  <c r="F488" i="44"/>
  <c r="R487" i="44"/>
  <c r="R486" i="44" s="1"/>
  <c r="M487" i="44"/>
  <c r="M486" i="44" s="1"/>
  <c r="H487" i="44"/>
  <c r="J487" i="44" s="1"/>
  <c r="J486" i="44" s="1"/>
  <c r="Q486" i="44"/>
  <c r="P486" i="44"/>
  <c r="L486" i="44"/>
  <c r="K486" i="44"/>
  <c r="G486" i="44"/>
  <c r="F486" i="44"/>
  <c r="R482" i="44"/>
  <c r="R481" i="44" s="1"/>
  <c r="R480" i="44" s="1"/>
  <c r="R479" i="44" s="1"/>
  <c r="R478" i="44" s="1"/>
  <c r="M482" i="44"/>
  <c r="H482" i="44"/>
  <c r="H481" i="44" s="1"/>
  <c r="H480" i="44" s="1"/>
  <c r="H479" i="44" s="1"/>
  <c r="H478" i="44" s="1"/>
  <c r="Q481" i="44"/>
  <c r="Q480" i="44" s="1"/>
  <c r="Q479" i="44" s="1"/>
  <c r="Q478" i="44" s="1"/>
  <c r="P481" i="44"/>
  <c r="P480" i="44" s="1"/>
  <c r="P479" i="44" s="1"/>
  <c r="P478" i="44" s="1"/>
  <c r="L481" i="44"/>
  <c r="L480" i="44" s="1"/>
  <c r="L479" i="44" s="1"/>
  <c r="L478" i="44" s="1"/>
  <c r="K481" i="44"/>
  <c r="K480" i="44" s="1"/>
  <c r="K479" i="44" s="1"/>
  <c r="K478" i="44" s="1"/>
  <c r="G481" i="44"/>
  <c r="G480" i="44" s="1"/>
  <c r="G479" i="44" s="1"/>
  <c r="G478" i="44" s="1"/>
  <c r="F481" i="44"/>
  <c r="F480" i="44" s="1"/>
  <c r="F479" i="44" s="1"/>
  <c r="F478" i="44" s="1"/>
  <c r="H476" i="44"/>
  <c r="Q475" i="44"/>
  <c r="P475" i="44"/>
  <c r="L475" i="44"/>
  <c r="K475" i="44"/>
  <c r="G475" i="44"/>
  <c r="F475" i="44"/>
  <c r="H474" i="44"/>
  <c r="H473" i="44" s="1"/>
  <c r="Q473" i="44"/>
  <c r="P473" i="44"/>
  <c r="L473" i="44"/>
  <c r="K473" i="44"/>
  <c r="G473" i="44"/>
  <c r="F473" i="44"/>
  <c r="Q470" i="44"/>
  <c r="Q469" i="44" s="1"/>
  <c r="P470" i="44"/>
  <c r="P469" i="44" s="1"/>
  <c r="L470" i="44"/>
  <c r="L469" i="44" s="1"/>
  <c r="K470" i="44"/>
  <c r="K469" i="44" s="1"/>
  <c r="H465" i="44"/>
  <c r="H464" i="44" s="1"/>
  <c r="H463" i="44" s="1"/>
  <c r="H462" i="44" s="1"/>
  <c r="Q464" i="44"/>
  <c r="Q463" i="44" s="1"/>
  <c r="Q462" i="44" s="1"/>
  <c r="P464" i="44"/>
  <c r="P463" i="44" s="1"/>
  <c r="P462" i="44" s="1"/>
  <c r="L464" i="44"/>
  <c r="L463" i="44" s="1"/>
  <c r="L462" i="44" s="1"/>
  <c r="K464" i="44"/>
  <c r="K463" i="44" s="1"/>
  <c r="K462" i="44" s="1"/>
  <c r="G464" i="44"/>
  <c r="G463" i="44" s="1"/>
  <c r="G462" i="44" s="1"/>
  <c r="F464" i="44"/>
  <c r="F463" i="44" s="1"/>
  <c r="F462" i="44" s="1"/>
  <c r="R459" i="44"/>
  <c r="R458" i="44" s="1"/>
  <c r="R457" i="44" s="1"/>
  <c r="R456" i="44" s="1"/>
  <c r="R455" i="44" s="1"/>
  <c r="R454" i="44" s="1"/>
  <c r="H459" i="44"/>
  <c r="Q458" i="44"/>
  <c r="Q457" i="44" s="1"/>
  <c r="Q456" i="44" s="1"/>
  <c r="P458" i="44"/>
  <c r="P457" i="44" s="1"/>
  <c r="P456" i="44" s="1"/>
  <c r="L458" i="44"/>
  <c r="L457" i="44" s="1"/>
  <c r="L456" i="44" s="1"/>
  <c r="K458" i="44"/>
  <c r="K457" i="44" s="1"/>
  <c r="K456" i="44" s="1"/>
  <c r="G457" i="44"/>
  <c r="G456" i="44" s="1"/>
  <c r="F457" i="44"/>
  <c r="F456" i="44" s="1"/>
  <c r="R452" i="44"/>
  <c r="R451" i="44" s="1"/>
  <c r="R450" i="44" s="1"/>
  <c r="R449" i="44" s="1"/>
  <c r="R448" i="44" s="1"/>
  <c r="R447" i="44" s="1"/>
  <c r="R446" i="44" s="1"/>
  <c r="M452" i="44"/>
  <c r="H452" i="44"/>
  <c r="H451" i="44" s="1"/>
  <c r="H450" i="44" s="1"/>
  <c r="H449" i="44" s="1"/>
  <c r="H448" i="44" s="1"/>
  <c r="H447" i="44" s="1"/>
  <c r="H446" i="44" s="1"/>
  <c r="Q451" i="44"/>
  <c r="Q450" i="44" s="1"/>
  <c r="Q449" i="44" s="1"/>
  <c r="Q448" i="44" s="1"/>
  <c r="Q447" i="44" s="1"/>
  <c r="Q446" i="44" s="1"/>
  <c r="P451" i="44"/>
  <c r="P450" i="44" s="1"/>
  <c r="P449" i="44" s="1"/>
  <c r="P448" i="44" s="1"/>
  <c r="P447" i="44" s="1"/>
  <c r="P446" i="44" s="1"/>
  <c r="L451" i="44"/>
  <c r="L450" i="44" s="1"/>
  <c r="L449" i="44" s="1"/>
  <c r="L448" i="44" s="1"/>
  <c r="L447" i="44" s="1"/>
  <c r="L446" i="44" s="1"/>
  <c r="K451" i="44"/>
  <c r="K450" i="44" s="1"/>
  <c r="K449" i="44" s="1"/>
  <c r="K448" i="44" s="1"/>
  <c r="K447" i="44" s="1"/>
  <c r="K446" i="44" s="1"/>
  <c r="G451" i="44"/>
  <c r="G450" i="44" s="1"/>
  <c r="G449" i="44" s="1"/>
  <c r="G448" i="44" s="1"/>
  <c r="G447" i="44" s="1"/>
  <c r="G446" i="44" s="1"/>
  <c r="F451" i="44"/>
  <c r="F450" i="44" s="1"/>
  <c r="F449" i="44" s="1"/>
  <c r="F448" i="44" s="1"/>
  <c r="F447" i="44" s="1"/>
  <c r="F446" i="44" s="1"/>
  <c r="R445" i="44"/>
  <c r="R444" i="44" s="1"/>
  <c r="R443" i="44" s="1"/>
  <c r="R442" i="44" s="1"/>
  <c r="R441" i="44" s="1"/>
  <c r="M445" i="44"/>
  <c r="H445" i="44"/>
  <c r="H444" i="44" s="1"/>
  <c r="H443" i="44" s="1"/>
  <c r="H442" i="44" s="1"/>
  <c r="H441" i="44" s="1"/>
  <c r="Q444" i="44"/>
  <c r="Q443" i="44" s="1"/>
  <c r="Q442" i="44" s="1"/>
  <c r="Q441" i="44" s="1"/>
  <c r="P444" i="44"/>
  <c r="P443" i="44" s="1"/>
  <c r="P442" i="44" s="1"/>
  <c r="P441" i="44" s="1"/>
  <c r="L444" i="44"/>
  <c r="L443" i="44" s="1"/>
  <c r="L442" i="44" s="1"/>
  <c r="L441" i="44" s="1"/>
  <c r="K444" i="44"/>
  <c r="K443" i="44" s="1"/>
  <c r="K442" i="44" s="1"/>
  <c r="K441" i="44" s="1"/>
  <c r="G444" i="44"/>
  <c r="G443" i="44" s="1"/>
  <c r="G442" i="44" s="1"/>
  <c r="G441" i="44" s="1"/>
  <c r="F444" i="44"/>
  <c r="F443" i="44" s="1"/>
  <c r="F442" i="44" s="1"/>
  <c r="F441" i="44" s="1"/>
  <c r="R440" i="44"/>
  <c r="R439" i="44" s="1"/>
  <c r="R438" i="44" s="1"/>
  <c r="M440" i="44"/>
  <c r="H440" i="44"/>
  <c r="Q439" i="44"/>
  <c r="Q438" i="44" s="1"/>
  <c r="P439" i="44"/>
  <c r="P438" i="44" s="1"/>
  <c r="L439" i="44"/>
  <c r="L438" i="44" s="1"/>
  <c r="K439" i="44"/>
  <c r="K438" i="44" s="1"/>
  <c r="G439" i="44"/>
  <c r="G438" i="44" s="1"/>
  <c r="F439" i="44"/>
  <c r="F438" i="44" s="1"/>
  <c r="R437" i="44"/>
  <c r="R436" i="44" s="1"/>
  <c r="R435" i="44" s="1"/>
  <c r="M437" i="44"/>
  <c r="H437" i="44"/>
  <c r="Q436" i="44"/>
  <c r="Q435" i="44" s="1"/>
  <c r="P436" i="44"/>
  <c r="P435" i="44" s="1"/>
  <c r="L436" i="44"/>
  <c r="L435" i="44" s="1"/>
  <c r="K436" i="44"/>
  <c r="K435" i="44" s="1"/>
  <c r="G436" i="44"/>
  <c r="G435" i="44" s="1"/>
  <c r="F436" i="44"/>
  <c r="F435" i="44" s="1"/>
  <c r="R432" i="44"/>
  <c r="M432" i="44"/>
  <c r="H432" i="44"/>
  <c r="Q431" i="44"/>
  <c r="Q430" i="44" s="1"/>
  <c r="Q429" i="44" s="1"/>
  <c r="Q428" i="44" s="1"/>
  <c r="P431" i="44"/>
  <c r="P430" i="44" s="1"/>
  <c r="P429" i="44" s="1"/>
  <c r="P428" i="44" s="1"/>
  <c r="L431" i="44"/>
  <c r="L430" i="44" s="1"/>
  <c r="L429" i="44" s="1"/>
  <c r="L428" i="44" s="1"/>
  <c r="K431" i="44"/>
  <c r="K430" i="44" s="1"/>
  <c r="K429" i="44" s="1"/>
  <c r="K428" i="44" s="1"/>
  <c r="G431" i="44"/>
  <c r="G430" i="44" s="1"/>
  <c r="G429" i="44" s="1"/>
  <c r="G428" i="44" s="1"/>
  <c r="F431" i="44"/>
  <c r="F430" i="44" s="1"/>
  <c r="F429" i="44" s="1"/>
  <c r="F428" i="44" s="1"/>
  <c r="H426" i="44"/>
  <c r="H425" i="44" s="1"/>
  <c r="Q425" i="44"/>
  <c r="P425" i="44"/>
  <c r="L425" i="44"/>
  <c r="K425" i="44"/>
  <c r="G425" i="44"/>
  <c r="F425" i="44"/>
  <c r="H424" i="44"/>
  <c r="J424" i="44" s="1"/>
  <c r="J423" i="44" s="1"/>
  <c r="Q423" i="44"/>
  <c r="P423" i="44"/>
  <c r="L423" i="44"/>
  <c r="K423" i="44"/>
  <c r="G423" i="44"/>
  <c r="F423" i="44"/>
  <c r="H421" i="44"/>
  <c r="J421" i="44" s="1"/>
  <c r="J420" i="44" s="1"/>
  <c r="Q420" i="44"/>
  <c r="P420" i="44"/>
  <c r="L420" i="44"/>
  <c r="K420" i="44"/>
  <c r="G420" i="44"/>
  <c r="F420" i="44"/>
  <c r="H419" i="44"/>
  <c r="H418" i="44" s="1"/>
  <c r="Q418" i="44"/>
  <c r="P418" i="44"/>
  <c r="L418" i="44"/>
  <c r="K418" i="44"/>
  <c r="G418" i="44"/>
  <c r="F418" i="44"/>
  <c r="H417" i="44"/>
  <c r="H416" i="44" s="1"/>
  <c r="Q416" i="44"/>
  <c r="P416" i="44"/>
  <c r="L416" i="44"/>
  <c r="K416" i="44"/>
  <c r="G416" i="44"/>
  <c r="F416" i="44"/>
  <c r="H415" i="44"/>
  <c r="J415" i="44" s="1"/>
  <c r="J414" i="44" s="1"/>
  <c r="Q414" i="44"/>
  <c r="P414" i="44"/>
  <c r="L414" i="44"/>
  <c r="K414" i="44"/>
  <c r="G414" i="44"/>
  <c r="F414" i="44"/>
  <c r="H413" i="44"/>
  <c r="J413" i="44" s="1"/>
  <c r="J412" i="44" s="1"/>
  <c r="Q412" i="44"/>
  <c r="P412" i="44"/>
  <c r="L412" i="44"/>
  <c r="K412" i="44"/>
  <c r="G412" i="44"/>
  <c r="F412" i="44"/>
  <c r="H411" i="44"/>
  <c r="J411" i="44" s="1"/>
  <c r="J410" i="44" s="1"/>
  <c r="Q410" i="44"/>
  <c r="P410" i="44"/>
  <c r="L410" i="44"/>
  <c r="K410" i="44"/>
  <c r="G410" i="44"/>
  <c r="F410" i="44"/>
  <c r="H409" i="44"/>
  <c r="H408" i="44" s="1"/>
  <c r="Q408" i="44"/>
  <c r="P408" i="44"/>
  <c r="L408" i="44"/>
  <c r="K408" i="44"/>
  <c r="G408" i="44"/>
  <c r="F408" i="44"/>
  <c r="H407" i="44"/>
  <c r="H406" i="44" s="1"/>
  <c r="Q406" i="44"/>
  <c r="P406" i="44"/>
  <c r="L406" i="44"/>
  <c r="K406" i="44"/>
  <c r="G406" i="44"/>
  <c r="F406" i="44"/>
  <c r="H405" i="44"/>
  <c r="J405" i="44" s="1"/>
  <c r="J404" i="44" s="1"/>
  <c r="Q404" i="44"/>
  <c r="P404" i="44"/>
  <c r="L404" i="44"/>
  <c r="K404" i="44"/>
  <c r="G404" i="44"/>
  <c r="F404" i="44"/>
  <c r="H403" i="44"/>
  <c r="H402" i="44" s="1"/>
  <c r="Q402" i="44"/>
  <c r="P402" i="44"/>
  <c r="L402" i="44"/>
  <c r="K402" i="44"/>
  <c r="G402" i="44"/>
  <c r="F402" i="44"/>
  <c r="H401" i="44"/>
  <c r="H400" i="44" s="1"/>
  <c r="Q400" i="44"/>
  <c r="P400" i="44"/>
  <c r="L400" i="44"/>
  <c r="K400" i="44"/>
  <c r="G400" i="44"/>
  <c r="F400" i="44"/>
  <c r="H399" i="44"/>
  <c r="H398" i="44" s="1"/>
  <c r="Q398" i="44"/>
  <c r="P398" i="44"/>
  <c r="L398" i="44"/>
  <c r="K398" i="44"/>
  <c r="G398" i="44"/>
  <c r="F398" i="44"/>
  <c r="R393" i="44"/>
  <c r="M393" i="44"/>
  <c r="H393" i="44"/>
  <c r="H392" i="44" s="1"/>
  <c r="H391" i="44" s="1"/>
  <c r="Q392" i="44"/>
  <c r="Q391" i="44" s="1"/>
  <c r="P392" i="44"/>
  <c r="P391" i="44" s="1"/>
  <c r="L392" i="44"/>
  <c r="L391" i="44" s="1"/>
  <c r="K392" i="44"/>
  <c r="K391" i="44" s="1"/>
  <c r="G392" i="44"/>
  <c r="G391" i="44" s="1"/>
  <c r="F392" i="44"/>
  <c r="F391" i="44" s="1"/>
  <c r="R390" i="44"/>
  <c r="R389" i="44" s="1"/>
  <c r="M390" i="44"/>
  <c r="H390" i="44"/>
  <c r="H389" i="44" s="1"/>
  <c r="Q389" i="44"/>
  <c r="P389" i="44"/>
  <c r="L389" i="44"/>
  <c r="K389" i="44"/>
  <c r="G389" i="44"/>
  <c r="F389" i="44"/>
  <c r="R388" i="44"/>
  <c r="R387" i="44" s="1"/>
  <c r="M388" i="44"/>
  <c r="M387" i="44" s="1"/>
  <c r="H388" i="44"/>
  <c r="J388" i="44" s="1"/>
  <c r="J387" i="44" s="1"/>
  <c r="Q387" i="44"/>
  <c r="P387" i="44"/>
  <c r="L387" i="44"/>
  <c r="K387" i="44"/>
  <c r="G387" i="44"/>
  <c r="F387" i="44"/>
  <c r="R386" i="44"/>
  <c r="R385" i="44" s="1"/>
  <c r="M386" i="44"/>
  <c r="M385" i="44" s="1"/>
  <c r="F386" i="44"/>
  <c r="Q385" i="44"/>
  <c r="P385" i="44"/>
  <c r="L385" i="44"/>
  <c r="K385" i="44"/>
  <c r="G385" i="44"/>
  <c r="P384" i="44"/>
  <c r="P383" i="44" s="1"/>
  <c r="K384" i="44"/>
  <c r="K383" i="44" s="1"/>
  <c r="F384" i="44"/>
  <c r="F383" i="44" s="1"/>
  <c r="Q383" i="44"/>
  <c r="L383" i="44"/>
  <c r="G383" i="44"/>
  <c r="R381" i="44"/>
  <c r="M381" i="44"/>
  <c r="M380" i="44" s="1"/>
  <c r="M379" i="44" s="1"/>
  <c r="H381" i="44"/>
  <c r="Q380" i="44"/>
  <c r="Q379" i="44" s="1"/>
  <c r="P380" i="44"/>
  <c r="P379" i="44" s="1"/>
  <c r="L380" i="44"/>
  <c r="L379" i="44" s="1"/>
  <c r="K380" i="44"/>
  <c r="K379" i="44" s="1"/>
  <c r="G380" i="44"/>
  <c r="G379" i="44" s="1"/>
  <c r="F380" i="44"/>
  <c r="F379" i="44" s="1"/>
  <c r="Q376" i="44"/>
  <c r="P376" i="44"/>
  <c r="L376" i="44"/>
  <c r="K376" i="44"/>
  <c r="H375" i="44"/>
  <c r="H374" i="44" s="1"/>
  <c r="Q374" i="44"/>
  <c r="P374" i="44"/>
  <c r="L374" i="44"/>
  <c r="K374" i="44"/>
  <c r="G374" i="44"/>
  <c r="H373" i="44"/>
  <c r="H372" i="44" s="1"/>
  <c r="Q372" i="44"/>
  <c r="P372" i="44"/>
  <c r="L372" i="44"/>
  <c r="K372" i="44"/>
  <c r="F372" i="44"/>
  <c r="R371" i="44"/>
  <c r="M371" i="44"/>
  <c r="H371" i="44"/>
  <c r="H370" i="44" s="1"/>
  <c r="Q370" i="44"/>
  <c r="P370" i="44"/>
  <c r="L370" i="44"/>
  <c r="K370" i="44"/>
  <c r="G370" i="44"/>
  <c r="F370" i="44"/>
  <c r="R369" i="44"/>
  <c r="R368" i="44" s="1"/>
  <c r="M369" i="44"/>
  <c r="H369" i="44"/>
  <c r="H368" i="44" s="1"/>
  <c r="Q368" i="44"/>
  <c r="P368" i="44"/>
  <c r="L368" i="44"/>
  <c r="K368" i="44"/>
  <c r="G368" i="44"/>
  <c r="F368" i="44"/>
  <c r="R365" i="44"/>
  <c r="M365" i="44"/>
  <c r="M364" i="44" s="1"/>
  <c r="H365" i="44"/>
  <c r="H364" i="44" s="1"/>
  <c r="Q364" i="44"/>
  <c r="P364" i="44"/>
  <c r="L364" i="44"/>
  <c r="K364" i="44"/>
  <c r="F364" i="44"/>
  <c r="R363" i="44"/>
  <c r="M363" i="44"/>
  <c r="M362" i="44" s="1"/>
  <c r="H363" i="44"/>
  <c r="H362" i="44" s="1"/>
  <c r="Q362" i="44"/>
  <c r="P362" i="44"/>
  <c r="L362" i="44"/>
  <c r="K362" i="44"/>
  <c r="G362" i="44"/>
  <c r="F362" i="44"/>
  <c r="H361" i="44"/>
  <c r="J361" i="44" s="1"/>
  <c r="J360" i="44" s="1"/>
  <c r="Q360" i="44"/>
  <c r="P360" i="44"/>
  <c r="L360" i="44"/>
  <c r="K360" i="44"/>
  <c r="G360" i="44"/>
  <c r="F360" i="44"/>
  <c r="H359" i="44"/>
  <c r="H358" i="44" s="1"/>
  <c r="Q358" i="44"/>
  <c r="P358" i="44"/>
  <c r="L358" i="44"/>
  <c r="K358" i="44"/>
  <c r="G358" i="44"/>
  <c r="F358" i="44"/>
  <c r="Q355" i="44"/>
  <c r="Q354" i="44" s="1"/>
  <c r="P355" i="44"/>
  <c r="P354" i="44" s="1"/>
  <c r="L355" i="44"/>
  <c r="L354" i="44" s="1"/>
  <c r="K355" i="44"/>
  <c r="K354" i="44" s="1"/>
  <c r="R351" i="44"/>
  <c r="M351" i="44"/>
  <c r="M350" i="44" s="1"/>
  <c r="M349" i="44" s="1"/>
  <c r="M348" i="44" s="1"/>
  <c r="M347" i="44" s="1"/>
  <c r="H351" i="44"/>
  <c r="H350" i="44" s="1"/>
  <c r="H349" i="44" s="1"/>
  <c r="H348" i="44" s="1"/>
  <c r="H347" i="44" s="1"/>
  <c r="Q350" i="44"/>
  <c r="Q349" i="44" s="1"/>
  <c r="Q348" i="44" s="1"/>
  <c r="Q347" i="44" s="1"/>
  <c r="P350" i="44"/>
  <c r="P349" i="44" s="1"/>
  <c r="P348" i="44" s="1"/>
  <c r="P347" i="44" s="1"/>
  <c r="L350" i="44"/>
  <c r="L349" i="44" s="1"/>
  <c r="L348" i="44" s="1"/>
  <c r="L347" i="44" s="1"/>
  <c r="K350" i="44"/>
  <c r="K349" i="44" s="1"/>
  <c r="K348" i="44" s="1"/>
  <c r="K347" i="44" s="1"/>
  <c r="G350" i="44"/>
  <c r="G349" i="44" s="1"/>
  <c r="G348" i="44" s="1"/>
  <c r="G347" i="44" s="1"/>
  <c r="F350" i="44"/>
  <c r="F349" i="44" s="1"/>
  <c r="F348" i="44" s="1"/>
  <c r="F347" i="44" s="1"/>
  <c r="H345" i="44"/>
  <c r="J345" i="44" s="1"/>
  <c r="J344" i="44" s="1"/>
  <c r="Q344" i="44"/>
  <c r="P344" i="44"/>
  <c r="L344" i="44"/>
  <c r="K344" i="44"/>
  <c r="G344" i="44"/>
  <c r="F344" i="44"/>
  <c r="H343" i="44"/>
  <c r="H342" i="44" s="1"/>
  <c r="Q342" i="44"/>
  <c r="P342" i="44"/>
  <c r="L342" i="44"/>
  <c r="K342" i="44"/>
  <c r="G342" i="44"/>
  <c r="F342" i="44"/>
  <c r="R337" i="44"/>
  <c r="R336" i="44" s="1"/>
  <c r="M337" i="44"/>
  <c r="H337" i="44"/>
  <c r="Q336" i="44"/>
  <c r="P336" i="44"/>
  <c r="L336" i="44"/>
  <c r="K336" i="44"/>
  <c r="G336" i="44"/>
  <c r="F336" i="44"/>
  <c r="R335" i="44"/>
  <c r="T335" i="44" s="1"/>
  <c r="M335" i="44"/>
  <c r="O335" i="44" s="1"/>
  <c r="H335" i="44"/>
  <c r="J335" i="44" s="1"/>
  <c r="P334" i="44"/>
  <c r="R334" i="44" s="1"/>
  <c r="K334" i="44"/>
  <c r="K333" i="44" s="1"/>
  <c r="F334" i="44"/>
  <c r="Q333" i="44"/>
  <c r="L333" i="44"/>
  <c r="G333" i="44"/>
  <c r="H331" i="44"/>
  <c r="J331" i="44" s="1"/>
  <c r="P330" i="44"/>
  <c r="R330" i="44" s="1"/>
  <c r="K330" i="44"/>
  <c r="M330" i="44" s="1"/>
  <c r="H330" i="44"/>
  <c r="J330" i="44" s="1"/>
  <c r="Q329" i="44"/>
  <c r="Q328" i="44" s="1"/>
  <c r="L329" i="44"/>
  <c r="L328" i="44" s="1"/>
  <c r="G329" i="44"/>
  <c r="G328" i="44" s="1"/>
  <c r="F329" i="44"/>
  <c r="F328" i="44" s="1"/>
  <c r="R324" i="44"/>
  <c r="T324" i="44" s="1"/>
  <c r="M324" i="44"/>
  <c r="O324" i="44" s="1"/>
  <c r="H324" i="44"/>
  <c r="J324" i="44" s="1"/>
  <c r="R323" i="44"/>
  <c r="M323" i="44"/>
  <c r="H323" i="44"/>
  <c r="J323" i="44" s="1"/>
  <c r="Q322" i="44"/>
  <c r="Q321" i="44" s="1"/>
  <c r="P322" i="44"/>
  <c r="P321" i="44" s="1"/>
  <c r="L322" i="44"/>
  <c r="L321" i="44" s="1"/>
  <c r="K322" i="44"/>
  <c r="K321" i="44" s="1"/>
  <c r="G322" i="44"/>
  <c r="G321" i="44" s="1"/>
  <c r="F322" i="44"/>
  <c r="F321" i="44" s="1"/>
  <c r="R320" i="44"/>
  <c r="R319" i="44" s="1"/>
  <c r="M320" i="44"/>
  <c r="M319" i="44" s="1"/>
  <c r="H320" i="44"/>
  <c r="J320" i="44" s="1"/>
  <c r="J319" i="44" s="1"/>
  <c r="Q319" i="44"/>
  <c r="P319" i="44"/>
  <c r="L319" i="44"/>
  <c r="K319" i="44"/>
  <c r="G319" i="44"/>
  <c r="F319" i="44"/>
  <c r="R318" i="44"/>
  <c r="R317" i="44"/>
  <c r="M317" i="44"/>
  <c r="H317" i="44"/>
  <c r="H316" i="44" s="1"/>
  <c r="Q316" i="44"/>
  <c r="P316" i="44"/>
  <c r="L316" i="44"/>
  <c r="K316" i="44"/>
  <c r="G316" i="44"/>
  <c r="F316" i="44"/>
  <c r="R315" i="44"/>
  <c r="T315" i="44" s="1"/>
  <c r="M315" i="44"/>
  <c r="O315" i="44" s="1"/>
  <c r="H315" i="44"/>
  <c r="J315" i="44" s="1"/>
  <c r="R314" i="44"/>
  <c r="M314" i="44"/>
  <c r="H314" i="44"/>
  <c r="J314" i="44" s="1"/>
  <c r="Q313" i="44"/>
  <c r="P313" i="44"/>
  <c r="L313" i="44"/>
  <c r="K313" i="44"/>
  <c r="G313" i="44"/>
  <c r="F313" i="44"/>
  <c r="M310" i="44"/>
  <c r="M309" i="44" s="1"/>
  <c r="H310" i="44"/>
  <c r="H309" i="44" s="1"/>
  <c r="Q309" i="44"/>
  <c r="P309" i="44"/>
  <c r="L309" i="44"/>
  <c r="K309" i="44"/>
  <c r="G309" i="44"/>
  <c r="F309" i="44"/>
  <c r="M308" i="44"/>
  <c r="H308" i="44"/>
  <c r="H307" i="44" s="1"/>
  <c r="Q307" i="44"/>
  <c r="P307" i="44"/>
  <c r="L307" i="44"/>
  <c r="K307" i="44"/>
  <c r="G307" i="44"/>
  <c r="F307" i="44"/>
  <c r="R302" i="44"/>
  <c r="M302" i="44"/>
  <c r="M301" i="44" s="1"/>
  <c r="H302" i="44"/>
  <c r="Q301" i="44"/>
  <c r="P301" i="44"/>
  <c r="L301" i="44"/>
  <c r="K301" i="44"/>
  <c r="G301" i="44"/>
  <c r="F301" i="44"/>
  <c r="M300" i="44"/>
  <c r="H300" i="44"/>
  <c r="J300" i="44" s="1"/>
  <c r="J299" i="44" s="1"/>
  <c r="Q299" i="44"/>
  <c r="P299" i="44"/>
  <c r="L299" i="44"/>
  <c r="K299" i="44"/>
  <c r="G299" i="44"/>
  <c r="F299" i="44"/>
  <c r="H298" i="44"/>
  <c r="Q297" i="44"/>
  <c r="P297" i="44"/>
  <c r="L297" i="44"/>
  <c r="K297" i="44"/>
  <c r="G297" i="44"/>
  <c r="F297" i="44"/>
  <c r="R291" i="44"/>
  <c r="M291" i="44"/>
  <c r="H291" i="44"/>
  <c r="H290" i="44" s="1"/>
  <c r="H289" i="44" s="1"/>
  <c r="H288" i="44" s="1"/>
  <c r="H287" i="44" s="1"/>
  <c r="Q290" i="44"/>
  <c r="Q289" i="44" s="1"/>
  <c r="Q288" i="44" s="1"/>
  <c r="Q287" i="44" s="1"/>
  <c r="P290" i="44"/>
  <c r="P289" i="44" s="1"/>
  <c r="P288" i="44" s="1"/>
  <c r="P287" i="44" s="1"/>
  <c r="L290" i="44"/>
  <c r="L289" i="44" s="1"/>
  <c r="L288" i="44" s="1"/>
  <c r="L287" i="44" s="1"/>
  <c r="K290" i="44"/>
  <c r="K289" i="44" s="1"/>
  <c r="K288" i="44" s="1"/>
  <c r="K287" i="44" s="1"/>
  <c r="G290" i="44"/>
  <c r="G289" i="44" s="1"/>
  <c r="G288" i="44" s="1"/>
  <c r="G287" i="44" s="1"/>
  <c r="F290" i="44"/>
  <c r="F289" i="44" s="1"/>
  <c r="F288" i="44" s="1"/>
  <c r="F287" i="44" s="1"/>
  <c r="R286" i="44"/>
  <c r="R285" i="44" s="1"/>
  <c r="R284" i="44" s="1"/>
  <c r="R283" i="44" s="1"/>
  <c r="R282" i="44" s="1"/>
  <c r="M286" i="44"/>
  <c r="M285" i="44" s="1"/>
  <c r="M284" i="44" s="1"/>
  <c r="M283" i="44" s="1"/>
  <c r="M282" i="44" s="1"/>
  <c r="H286" i="44"/>
  <c r="Q285" i="44"/>
  <c r="Q284" i="44" s="1"/>
  <c r="Q283" i="44" s="1"/>
  <c r="Q282" i="44" s="1"/>
  <c r="P285" i="44"/>
  <c r="P284" i="44" s="1"/>
  <c r="P283" i="44" s="1"/>
  <c r="P282" i="44" s="1"/>
  <c r="L285" i="44"/>
  <c r="L284" i="44" s="1"/>
  <c r="L283" i="44" s="1"/>
  <c r="L282" i="44" s="1"/>
  <c r="K285" i="44"/>
  <c r="K284" i="44" s="1"/>
  <c r="K283" i="44" s="1"/>
  <c r="K282" i="44" s="1"/>
  <c r="G285" i="44"/>
  <c r="G284" i="44" s="1"/>
  <c r="G283" i="44" s="1"/>
  <c r="G282" i="44" s="1"/>
  <c r="F285" i="44"/>
  <c r="F284" i="44" s="1"/>
  <c r="F283" i="44" s="1"/>
  <c r="F282" i="44" s="1"/>
  <c r="H280" i="44"/>
  <c r="H279" i="44" s="1"/>
  <c r="Q279" i="44"/>
  <c r="P279" i="44"/>
  <c r="L279" i="44"/>
  <c r="K279" i="44"/>
  <c r="G279" i="44"/>
  <c r="F279" i="44"/>
  <c r="H278" i="44"/>
  <c r="H277" i="44" s="1"/>
  <c r="Q277" i="44"/>
  <c r="P277" i="44"/>
  <c r="L277" i="44"/>
  <c r="K277" i="44"/>
  <c r="G277" i="44"/>
  <c r="F277" i="44"/>
  <c r="P272" i="44"/>
  <c r="P271" i="44" s="1"/>
  <c r="P270" i="44" s="1"/>
  <c r="K272" i="44"/>
  <c r="K271" i="44" s="1"/>
  <c r="K270" i="44" s="1"/>
  <c r="F272" i="44"/>
  <c r="H272" i="44" s="1"/>
  <c r="Q271" i="44"/>
  <c r="Q270" i="44" s="1"/>
  <c r="L271" i="44"/>
  <c r="L270" i="44" s="1"/>
  <c r="G271" i="44"/>
  <c r="G270" i="44" s="1"/>
  <c r="R269" i="44"/>
  <c r="M269" i="44"/>
  <c r="H269" i="44"/>
  <c r="Q268" i="44"/>
  <c r="Q267" i="44" s="1"/>
  <c r="P268" i="44"/>
  <c r="P267" i="44" s="1"/>
  <c r="L268" i="44"/>
  <c r="L267" i="44" s="1"/>
  <c r="K268" i="44"/>
  <c r="K267" i="44" s="1"/>
  <c r="G268" i="44"/>
  <c r="G267" i="44" s="1"/>
  <c r="F268" i="44"/>
  <c r="F267" i="44" s="1"/>
  <c r="P266" i="44"/>
  <c r="R266" i="44" s="1"/>
  <c r="M266" i="44"/>
  <c r="F266" i="44"/>
  <c r="H266" i="44" s="1"/>
  <c r="Q265" i="44"/>
  <c r="Q264" i="44" s="1"/>
  <c r="L265" i="44"/>
  <c r="L264" i="44" s="1"/>
  <c r="K265" i="44"/>
  <c r="K264" i="44" s="1"/>
  <c r="G265" i="44"/>
  <c r="G264" i="44" s="1"/>
  <c r="R262" i="44"/>
  <c r="R260" i="44" s="1"/>
  <c r="L262" i="44"/>
  <c r="L260" i="44" s="1"/>
  <c r="H262" i="44"/>
  <c r="J262" i="44" s="1"/>
  <c r="M261" i="44"/>
  <c r="O261" i="44" s="1"/>
  <c r="H261" i="44"/>
  <c r="J261" i="44" s="1"/>
  <c r="Q260" i="44"/>
  <c r="P260" i="44"/>
  <c r="K260" i="44"/>
  <c r="F260" i="44"/>
  <c r="R259" i="44"/>
  <c r="M259" i="44"/>
  <c r="O259" i="44" s="1"/>
  <c r="F259" i="44"/>
  <c r="H259" i="44" s="1"/>
  <c r="J259" i="44" s="1"/>
  <c r="M258" i="44"/>
  <c r="H258" i="44"/>
  <c r="J258" i="44" s="1"/>
  <c r="Q257" i="44"/>
  <c r="P257" i="44"/>
  <c r="L257" i="44"/>
  <c r="K257" i="44"/>
  <c r="P252" i="44"/>
  <c r="P251" i="44" s="1"/>
  <c r="P250" i="44" s="1"/>
  <c r="P249" i="44" s="1"/>
  <c r="P248" i="44" s="1"/>
  <c r="K252" i="44"/>
  <c r="F252" i="44"/>
  <c r="H252" i="44" s="1"/>
  <c r="Q251" i="44"/>
  <c r="Q250" i="44" s="1"/>
  <c r="Q249" i="44" s="1"/>
  <c r="Q248" i="44" s="1"/>
  <c r="L251" i="44"/>
  <c r="L250" i="44" s="1"/>
  <c r="L249" i="44" s="1"/>
  <c r="L248" i="44" s="1"/>
  <c r="P247" i="44"/>
  <c r="R247" i="44" s="1"/>
  <c r="T247" i="44" s="1"/>
  <c r="K247" i="44"/>
  <c r="M247" i="44" s="1"/>
  <c r="O247" i="44" s="1"/>
  <c r="F247" i="44"/>
  <c r="H247" i="44" s="1"/>
  <c r="J247" i="44" s="1"/>
  <c r="P246" i="44"/>
  <c r="K246" i="44"/>
  <c r="M246" i="44" s="1"/>
  <c r="F246" i="44"/>
  <c r="H246" i="44" s="1"/>
  <c r="J246" i="44" s="1"/>
  <c r="Q245" i="44"/>
  <c r="Q244" i="44" s="1"/>
  <c r="Q243" i="44" s="1"/>
  <c r="Q242" i="44" s="1"/>
  <c r="L245" i="44"/>
  <c r="L244" i="44" s="1"/>
  <c r="L243" i="44" s="1"/>
  <c r="L242" i="44" s="1"/>
  <c r="R240" i="44"/>
  <c r="R239" i="44" s="1"/>
  <c r="M240" i="44"/>
  <c r="M239" i="44" s="1"/>
  <c r="H240" i="44"/>
  <c r="Q239" i="44"/>
  <c r="P239" i="44"/>
  <c r="L239" i="44"/>
  <c r="K239" i="44"/>
  <c r="F239" i="44"/>
  <c r="R238" i="44"/>
  <c r="R237" i="44" s="1"/>
  <c r="M238" i="44"/>
  <c r="M237" i="44" s="1"/>
  <c r="H238" i="44"/>
  <c r="Q237" i="44"/>
  <c r="P237" i="44"/>
  <c r="L237" i="44"/>
  <c r="K237" i="44"/>
  <c r="F237" i="44"/>
  <c r="R232" i="44"/>
  <c r="R231" i="44" s="1"/>
  <c r="R230" i="44" s="1"/>
  <c r="R229" i="44" s="1"/>
  <c r="R228" i="44" s="1"/>
  <c r="M232" i="44"/>
  <c r="M231" i="44" s="1"/>
  <c r="M230" i="44" s="1"/>
  <c r="M229" i="44" s="1"/>
  <c r="M228" i="44" s="1"/>
  <c r="H232" i="44"/>
  <c r="H231" i="44" s="1"/>
  <c r="H230" i="44" s="1"/>
  <c r="H229" i="44" s="1"/>
  <c r="H228" i="44" s="1"/>
  <c r="Q231" i="44"/>
  <c r="Q230" i="44" s="1"/>
  <c r="Q229" i="44" s="1"/>
  <c r="Q228" i="44" s="1"/>
  <c r="P231" i="44"/>
  <c r="P230" i="44" s="1"/>
  <c r="P229" i="44" s="1"/>
  <c r="P228" i="44" s="1"/>
  <c r="L231" i="44"/>
  <c r="L230" i="44" s="1"/>
  <c r="L229" i="44" s="1"/>
  <c r="L228" i="44" s="1"/>
  <c r="K231" i="44"/>
  <c r="K230" i="44" s="1"/>
  <c r="K229" i="44" s="1"/>
  <c r="K228" i="44" s="1"/>
  <c r="F231" i="44"/>
  <c r="F230" i="44" s="1"/>
  <c r="F229" i="44" s="1"/>
  <c r="F228" i="44" s="1"/>
  <c r="R227" i="44"/>
  <c r="R226" i="44" s="1"/>
  <c r="R225" i="44" s="1"/>
  <c r="M227" i="44"/>
  <c r="M226" i="44" s="1"/>
  <c r="M225" i="44" s="1"/>
  <c r="H227" i="44"/>
  <c r="Q226" i="44"/>
  <c r="Q225" i="44" s="1"/>
  <c r="P226" i="44"/>
  <c r="P225" i="44" s="1"/>
  <c r="L226" i="44"/>
  <c r="L225" i="44" s="1"/>
  <c r="K226" i="44"/>
  <c r="K225" i="44" s="1"/>
  <c r="F226" i="44"/>
  <c r="F225" i="44" s="1"/>
  <c r="R224" i="44"/>
  <c r="R223" i="44" s="1"/>
  <c r="R222" i="44" s="1"/>
  <c r="M224" i="44"/>
  <c r="M223" i="44" s="1"/>
  <c r="M222" i="44" s="1"/>
  <c r="H224" i="44"/>
  <c r="H223" i="44" s="1"/>
  <c r="H222" i="44" s="1"/>
  <c r="Q223" i="44"/>
  <c r="Q222" i="44" s="1"/>
  <c r="P223" i="44"/>
  <c r="P222" i="44" s="1"/>
  <c r="L223" i="44"/>
  <c r="L222" i="44" s="1"/>
  <c r="K223" i="44"/>
  <c r="K222" i="44" s="1"/>
  <c r="F223" i="44"/>
  <c r="F222" i="44" s="1"/>
  <c r="R219" i="44"/>
  <c r="R218" i="44" s="1"/>
  <c r="M219" i="44"/>
  <c r="H219" i="44"/>
  <c r="H218" i="44" s="1"/>
  <c r="Q218" i="44"/>
  <c r="P218" i="44"/>
  <c r="L218" i="44"/>
  <c r="K218" i="44"/>
  <c r="F218" i="44"/>
  <c r="R217" i="44"/>
  <c r="M217" i="44"/>
  <c r="H217" i="44"/>
  <c r="H216" i="44" s="1"/>
  <c r="Q216" i="44"/>
  <c r="P216" i="44"/>
  <c r="L216" i="44"/>
  <c r="K216" i="44"/>
  <c r="F216" i="44"/>
  <c r="R210" i="44"/>
  <c r="M210" i="44"/>
  <c r="M209" i="44" s="1"/>
  <c r="H210" i="44"/>
  <c r="H209" i="44" s="1"/>
  <c r="Q209" i="44"/>
  <c r="P209" i="44"/>
  <c r="L209" i="44"/>
  <c r="K209" i="44"/>
  <c r="F209" i="44"/>
  <c r="R208" i="44"/>
  <c r="R207" i="44" s="1"/>
  <c r="M208" i="44"/>
  <c r="M207" i="44" s="1"/>
  <c r="H208" i="44"/>
  <c r="H207" i="44" s="1"/>
  <c r="Q207" i="44"/>
  <c r="P207" i="44"/>
  <c r="L207" i="44"/>
  <c r="K207" i="44"/>
  <c r="F207" i="44"/>
  <c r="R206" i="44"/>
  <c r="T206" i="44" s="1"/>
  <c r="M206" i="44"/>
  <c r="O206" i="44" s="1"/>
  <c r="H206" i="44"/>
  <c r="J206" i="44" s="1"/>
  <c r="R205" i="44"/>
  <c r="M205" i="44"/>
  <c r="H205" i="44"/>
  <c r="J205" i="44" s="1"/>
  <c r="Q204" i="44"/>
  <c r="P204" i="44"/>
  <c r="L204" i="44"/>
  <c r="K204" i="44"/>
  <c r="F204" i="44"/>
  <c r="P202" i="44"/>
  <c r="R202" i="44" s="1"/>
  <c r="K202" i="44"/>
  <c r="F202" i="44"/>
  <c r="F201" i="44" s="1"/>
  <c r="F200" i="44" s="1"/>
  <c r="Q201" i="44"/>
  <c r="Q200" i="44" s="1"/>
  <c r="L201" i="44"/>
  <c r="L200" i="44" s="1"/>
  <c r="H196" i="44"/>
  <c r="H195" i="44" s="1"/>
  <c r="Q195" i="44"/>
  <c r="P195" i="44"/>
  <c r="L195" i="44"/>
  <c r="K195" i="44"/>
  <c r="G195" i="44"/>
  <c r="F195" i="44"/>
  <c r="H194" i="44"/>
  <c r="H193" i="44" s="1"/>
  <c r="Q193" i="44"/>
  <c r="P193" i="44"/>
  <c r="L193" i="44"/>
  <c r="K193" i="44"/>
  <c r="G193" i="44"/>
  <c r="F193" i="44"/>
  <c r="R188" i="44"/>
  <c r="R186" i="44" s="1"/>
  <c r="M188" i="44"/>
  <c r="H188" i="44"/>
  <c r="Q186" i="44"/>
  <c r="P186" i="44"/>
  <c r="L186" i="44"/>
  <c r="K186" i="44"/>
  <c r="G186" i="44"/>
  <c r="F186" i="44"/>
  <c r="R185" i="44"/>
  <c r="T185" i="44" s="1"/>
  <c r="M185" i="44"/>
  <c r="O185" i="44" s="1"/>
  <c r="H185" i="44"/>
  <c r="J185" i="44" s="1"/>
  <c r="R184" i="44"/>
  <c r="M184" i="44"/>
  <c r="H184" i="44"/>
  <c r="J184" i="44" s="1"/>
  <c r="Q183" i="44"/>
  <c r="P183" i="44"/>
  <c r="L183" i="44"/>
  <c r="K183" i="44"/>
  <c r="G183" i="44"/>
  <c r="F183" i="44"/>
  <c r="P181" i="44"/>
  <c r="R181" i="44" s="1"/>
  <c r="T181" i="44" s="1"/>
  <c r="K181" i="44"/>
  <c r="M181" i="44" s="1"/>
  <c r="O181" i="44" s="1"/>
  <c r="F181" i="44"/>
  <c r="H181" i="44" s="1"/>
  <c r="J181" i="44" s="1"/>
  <c r="P180" i="44"/>
  <c r="R180" i="44" s="1"/>
  <c r="T180" i="44" s="1"/>
  <c r="K180" i="44"/>
  <c r="M180" i="44" s="1"/>
  <c r="O180" i="44" s="1"/>
  <c r="F180" i="44"/>
  <c r="H180" i="44" s="1"/>
  <c r="J180" i="44" s="1"/>
  <c r="P179" i="44"/>
  <c r="R179" i="44" s="1"/>
  <c r="K179" i="44"/>
  <c r="F179" i="44"/>
  <c r="H179" i="44" s="1"/>
  <c r="J179" i="44" s="1"/>
  <c r="Q178" i="44"/>
  <c r="Q177" i="44" s="1"/>
  <c r="L178" i="44"/>
  <c r="L177" i="44" s="1"/>
  <c r="G178" i="44"/>
  <c r="G177" i="44" s="1"/>
  <c r="R173" i="44"/>
  <c r="M173" i="44"/>
  <c r="M172" i="44" s="1"/>
  <c r="M171" i="44" s="1"/>
  <c r="H173" i="44"/>
  <c r="J173" i="44" s="1"/>
  <c r="J172" i="44" s="1"/>
  <c r="J171" i="44" s="1"/>
  <c r="Q172" i="44"/>
  <c r="Q171" i="44" s="1"/>
  <c r="P172" i="44"/>
  <c r="P171" i="44" s="1"/>
  <c r="L172" i="44"/>
  <c r="L171" i="44" s="1"/>
  <c r="K172" i="44"/>
  <c r="K171" i="44" s="1"/>
  <c r="G172" i="44"/>
  <c r="G171" i="44" s="1"/>
  <c r="F172" i="44"/>
  <c r="F171" i="44" s="1"/>
  <c r="P170" i="44"/>
  <c r="R170" i="44" s="1"/>
  <c r="T170" i="44" s="1"/>
  <c r="K170" i="44"/>
  <c r="F170" i="44"/>
  <c r="H170" i="44" s="1"/>
  <c r="J170" i="44" s="1"/>
  <c r="P169" i="44"/>
  <c r="R169" i="44" s="1"/>
  <c r="T169" i="44" s="1"/>
  <c r="K169" i="44"/>
  <c r="M169" i="44" s="1"/>
  <c r="O169" i="44" s="1"/>
  <c r="F169" i="44"/>
  <c r="H169" i="44" s="1"/>
  <c r="J169" i="44" s="1"/>
  <c r="P168" i="44"/>
  <c r="K168" i="44"/>
  <c r="M168" i="44" s="1"/>
  <c r="F168" i="44"/>
  <c r="Q167" i="44"/>
  <c r="Q166" i="44" s="1"/>
  <c r="L167" i="44"/>
  <c r="L166" i="44" s="1"/>
  <c r="G167" i="44"/>
  <c r="G166" i="44" s="1"/>
  <c r="R161" i="44"/>
  <c r="R160" i="44" s="1"/>
  <c r="Q160" i="44"/>
  <c r="P160" i="44"/>
  <c r="L160" i="44"/>
  <c r="K160" i="44"/>
  <c r="G160" i="44"/>
  <c r="F160" i="44"/>
  <c r="P159" i="44"/>
  <c r="R159" i="44" s="1"/>
  <c r="R158" i="44" s="1"/>
  <c r="M159" i="44"/>
  <c r="M158" i="44" s="1"/>
  <c r="M155" i="44" s="1"/>
  <c r="H159" i="44"/>
  <c r="Q158" i="44"/>
  <c r="L158" i="44"/>
  <c r="K158" i="44"/>
  <c r="G158" i="44"/>
  <c r="F158" i="44"/>
  <c r="H157" i="44"/>
  <c r="J157" i="44" s="1"/>
  <c r="J156" i="44" s="1"/>
  <c r="Q156" i="44"/>
  <c r="P156" i="44"/>
  <c r="L156" i="44"/>
  <c r="K156" i="44"/>
  <c r="G156" i="44"/>
  <c r="F156" i="44"/>
  <c r="R154" i="44"/>
  <c r="R153" i="44" s="1"/>
  <c r="M154" i="44"/>
  <c r="M153" i="44" s="1"/>
  <c r="H154" i="44"/>
  <c r="J154" i="44" s="1"/>
  <c r="J153" i="44" s="1"/>
  <c r="Q153" i="44"/>
  <c r="P153" i="44"/>
  <c r="L153" i="44"/>
  <c r="K153" i="44"/>
  <c r="G153" i="44"/>
  <c r="F153" i="44"/>
  <c r="R152" i="44"/>
  <c r="R151" i="44" s="1"/>
  <c r="M152" i="44"/>
  <c r="H152" i="44"/>
  <c r="H151" i="44" s="1"/>
  <c r="Q151" i="44"/>
  <c r="P151" i="44"/>
  <c r="L151" i="44"/>
  <c r="K151" i="44"/>
  <c r="G151" i="44"/>
  <c r="F151" i="44"/>
  <c r="R150" i="44"/>
  <c r="M150" i="44"/>
  <c r="H150" i="44"/>
  <c r="H149" i="44" s="1"/>
  <c r="Q149" i="44"/>
  <c r="P149" i="44"/>
  <c r="L149" i="44"/>
  <c r="K149" i="44"/>
  <c r="G149" i="44"/>
  <c r="F149" i="44"/>
  <c r="R147" i="44"/>
  <c r="M147" i="44"/>
  <c r="M146" i="44" s="1"/>
  <c r="H147" i="44"/>
  <c r="J147" i="44" s="1"/>
  <c r="J146" i="44" s="1"/>
  <c r="Q146" i="44"/>
  <c r="P146" i="44"/>
  <c r="L146" i="44"/>
  <c r="K146" i="44"/>
  <c r="G146" i="44"/>
  <c r="F146" i="44"/>
  <c r="R145" i="44"/>
  <c r="R144" i="44" s="1"/>
  <c r="M145" i="44"/>
  <c r="M144" i="44" s="1"/>
  <c r="H145" i="44"/>
  <c r="H144" i="44" s="1"/>
  <c r="Q144" i="44"/>
  <c r="P144" i="44"/>
  <c r="L144" i="44"/>
  <c r="K144" i="44"/>
  <c r="G144" i="44"/>
  <c r="F144" i="44"/>
  <c r="R143" i="44"/>
  <c r="R142" i="44" s="1"/>
  <c r="M143" i="44"/>
  <c r="H143" i="44"/>
  <c r="Q142" i="44"/>
  <c r="P142" i="44"/>
  <c r="L142" i="44"/>
  <c r="K142" i="44"/>
  <c r="G142" i="44"/>
  <c r="F142" i="44"/>
  <c r="R141" i="44"/>
  <c r="T141" i="44" s="1"/>
  <c r="M141" i="44"/>
  <c r="O141" i="44" s="1"/>
  <c r="H141" i="44"/>
  <c r="J141" i="44" s="1"/>
  <c r="R140" i="44"/>
  <c r="M140" i="44"/>
  <c r="H140" i="44"/>
  <c r="J140" i="44" s="1"/>
  <c r="Q139" i="44"/>
  <c r="P139" i="44"/>
  <c r="L139" i="44"/>
  <c r="K139" i="44"/>
  <c r="G139" i="44"/>
  <c r="F139" i="44"/>
  <c r="R138" i="44"/>
  <c r="R137" i="44" s="1"/>
  <c r="M138" i="44"/>
  <c r="M137" i="44" s="1"/>
  <c r="H138" i="44"/>
  <c r="H137" i="44" s="1"/>
  <c r="Q137" i="44"/>
  <c r="P137" i="44"/>
  <c r="L137" i="44"/>
  <c r="K137" i="44"/>
  <c r="G137" i="44"/>
  <c r="F137" i="44"/>
  <c r="R136" i="44"/>
  <c r="R135" i="44" s="1"/>
  <c r="M136" i="44"/>
  <c r="F136" i="44"/>
  <c r="F135" i="44" s="1"/>
  <c r="Q135" i="44"/>
  <c r="P135" i="44"/>
  <c r="L135" i="44"/>
  <c r="K135" i="44"/>
  <c r="G135" i="44"/>
  <c r="H133" i="44"/>
  <c r="Q132" i="44"/>
  <c r="Q131" i="44" s="1"/>
  <c r="P132" i="44"/>
  <c r="P131" i="44" s="1"/>
  <c r="L132" i="44"/>
  <c r="L131" i="44" s="1"/>
  <c r="K132" i="44"/>
  <c r="K131" i="44" s="1"/>
  <c r="G132" i="44"/>
  <c r="G131" i="44" s="1"/>
  <c r="F132" i="44"/>
  <c r="F131" i="44" s="1"/>
  <c r="R128" i="44"/>
  <c r="M128" i="44"/>
  <c r="H128" i="44"/>
  <c r="J128" i="44" s="1"/>
  <c r="J127" i="44" s="1"/>
  <c r="J126" i="44" s="1"/>
  <c r="Q127" i="44"/>
  <c r="Q126" i="44" s="1"/>
  <c r="P127" i="44"/>
  <c r="P126" i="44" s="1"/>
  <c r="L127" i="44"/>
  <c r="L126" i="44" s="1"/>
  <c r="K127" i="44"/>
  <c r="K126" i="44" s="1"/>
  <c r="G127" i="44"/>
  <c r="G126" i="44" s="1"/>
  <c r="F127" i="44"/>
  <c r="F126" i="44" s="1"/>
  <c r="P125" i="44"/>
  <c r="P123" i="44" s="1"/>
  <c r="P122" i="44" s="1"/>
  <c r="K125" i="44"/>
  <c r="K123" i="44" s="1"/>
  <c r="K122" i="44" s="1"/>
  <c r="F125" i="44"/>
  <c r="H125" i="44" s="1"/>
  <c r="J125" i="44" s="1"/>
  <c r="R124" i="44"/>
  <c r="M124" i="44"/>
  <c r="H124" i="44"/>
  <c r="J124" i="44" s="1"/>
  <c r="Q123" i="44"/>
  <c r="Q122" i="44" s="1"/>
  <c r="L123" i="44"/>
  <c r="L122" i="44" s="1"/>
  <c r="G122" i="44"/>
  <c r="R121" i="44"/>
  <c r="R120" i="44" s="1"/>
  <c r="M121" i="44"/>
  <c r="M120" i="44" s="1"/>
  <c r="Q120" i="44"/>
  <c r="P120" i="44"/>
  <c r="L120" i="44"/>
  <c r="K120" i="44"/>
  <c r="G120" i="44"/>
  <c r="F120" i="44"/>
  <c r="P119" i="44"/>
  <c r="R119" i="44" s="1"/>
  <c r="K119" i="44"/>
  <c r="M119" i="44" s="1"/>
  <c r="F119" i="44"/>
  <c r="Q118" i="44"/>
  <c r="L118" i="44"/>
  <c r="G118" i="44"/>
  <c r="R114" i="44"/>
  <c r="M114" i="44"/>
  <c r="M113" i="44" s="1"/>
  <c r="H114" i="44"/>
  <c r="H113" i="44" s="1"/>
  <c r="Q113" i="44"/>
  <c r="P113" i="44"/>
  <c r="L113" i="44"/>
  <c r="K113" i="44"/>
  <c r="G113" i="44"/>
  <c r="F113" i="44"/>
  <c r="R112" i="44"/>
  <c r="M112" i="44"/>
  <c r="M111" i="44" s="1"/>
  <c r="H112" i="44"/>
  <c r="H111" i="44" s="1"/>
  <c r="Q111" i="44"/>
  <c r="P111" i="44"/>
  <c r="L111" i="44"/>
  <c r="K111" i="44"/>
  <c r="G111" i="44"/>
  <c r="F111" i="44"/>
  <c r="R106" i="44"/>
  <c r="R105" i="44" s="1"/>
  <c r="R104" i="44" s="1"/>
  <c r="R103" i="44" s="1"/>
  <c r="M106" i="44"/>
  <c r="H106" i="44"/>
  <c r="H105" i="44" s="1"/>
  <c r="H104" i="44" s="1"/>
  <c r="H103" i="44" s="1"/>
  <c r="Q105" i="44"/>
  <c r="Q104" i="44" s="1"/>
  <c r="Q103" i="44" s="1"/>
  <c r="P105" i="44"/>
  <c r="P104" i="44" s="1"/>
  <c r="P103" i="44" s="1"/>
  <c r="L105" i="44"/>
  <c r="L104" i="44" s="1"/>
  <c r="L103" i="44" s="1"/>
  <c r="K105" i="44"/>
  <c r="K104" i="44" s="1"/>
  <c r="K103" i="44" s="1"/>
  <c r="G105" i="44"/>
  <c r="G104" i="44" s="1"/>
  <c r="G103" i="44" s="1"/>
  <c r="F105" i="44"/>
  <c r="F104" i="44" s="1"/>
  <c r="F103" i="44" s="1"/>
  <c r="H102" i="44"/>
  <c r="J102" i="44" s="1"/>
  <c r="J101" i="44" s="1"/>
  <c r="J100" i="44" s="1"/>
  <c r="J99" i="44" s="1"/>
  <c r="Q101" i="44"/>
  <c r="Q100" i="44" s="1"/>
  <c r="Q99" i="44" s="1"/>
  <c r="P101" i="44"/>
  <c r="P100" i="44" s="1"/>
  <c r="P99" i="44" s="1"/>
  <c r="L101" i="44"/>
  <c r="L100" i="44" s="1"/>
  <c r="L99" i="44" s="1"/>
  <c r="K101" i="44"/>
  <c r="K100" i="44" s="1"/>
  <c r="K99" i="44" s="1"/>
  <c r="G101" i="44"/>
  <c r="G100" i="44" s="1"/>
  <c r="G99" i="44" s="1"/>
  <c r="F101" i="44"/>
  <c r="F100" i="44" s="1"/>
  <c r="F99" i="44" s="1"/>
  <c r="R98" i="44"/>
  <c r="R97" i="44" s="1"/>
  <c r="R96" i="44" s="1"/>
  <c r="R95" i="44" s="1"/>
  <c r="R94" i="44" s="1"/>
  <c r="R93" i="44" s="1"/>
  <c r="M98" i="44"/>
  <c r="M97" i="44" s="1"/>
  <c r="M96" i="44" s="1"/>
  <c r="M95" i="44" s="1"/>
  <c r="M94" i="44" s="1"/>
  <c r="M93" i="44" s="1"/>
  <c r="H98" i="44"/>
  <c r="J98" i="44" s="1"/>
  <c r="J97" i="44" s="1"/>
  <c r="J96" i="44" s="1"/>
  <c r="J95" i="44" s="1"/>
  <c r="J94" i="44" s="1"/>
  <c r="J93" i="44" s="1"/>
  <c r="Q97" i="44"/>
  <c r="Q96" i="44" s="1"/>
  <c r="Q95" i="44" s="1"/>
  <c r="Q94" i="44" s="1"/>
  <c r="Q93" i="44" s="1"/>
  <c r="P97" i="44"/>
  <c r="P96" i="44" s="1"/>
  <c r="P95" i="44" s="1"/>
  <c r="P94" i="44" s="1"/>
  <c r="P93" i="44" s="1"/>
  <c r="L97" i="44"/>
  <c r="L96" i="44" s="1"/>
  <c r="L95" i="44" s="1"/>
  <c r="L94" i="44" s="1"/>
  <c r="L93" i="44" s="1"/>
  <c r="K97" i="44"/>
  <c r="K96" i="44" s="1"/>
  <c r="K95" i="44" s="1"/>
  <c r="K94" i="44" s="1"/>
  <c r="K93" i="44" s="1"/>
  <c r="G97" i="44"/>
  <c r="G96" i="44" s="1"/>
  <c r="G95" i="44" s="1"/>
  <c r="G94" i="44" s="1"/>
  <c r="G93" i="44" s="1"/>
  <c r="F97" i="44"/>
  <c r="F96" i="44" s="1"/>
  <c r="F95" i="44" s="1"/>
  <c r="F94" i="44" s="1"/>
  <c r="F93" i="44" s="1"/>
  <c r="R92" i="44"/>
  <c r="M92" i="44"/>
  <c r="M91" i="44" s="1"/>
  <c r="H92" i="44"/>
  <c r="H91" i="44" s="1"/>
  <c r="Q91" i="44"/>
  <c r="P91" i="44"/>
  <c r="L91" i="44"/>
  <c r="K91" i="44"/>
  <c r="G91" i="44"/>
  <c r="F91" i="44"/>
  <c r="R90" i="44"/>
  <c r="M90" i="44"/>
  <c r="M89" i="44" s="1"/>
  <c r="H90" i="44"/>
  <c r="H89" i="44" s="1"/>
  <c r="Q89" i="44"/>
  <c r="P89" i="44"/>
  <c r="L89" i="44"/>
  <c r="K89" i="44"/>
  <c r="G89" i="44"/>
  <c r="F89" i="44"/>
  <c r="R88" i="44"/>
  <c r="T88" i="44" s="1"/>
  <c r="M88" i="44"/>
  <c r="O88" i="44" s="1"/>
  <c r="H88" i="44"/>
  <c r="J88" i="44" s="1"/>
  <c r="R87" i="44"/>
  <c r="M87" i="44"/>
  <c r="H87" i="44"/>
  <c r="J87" i="44" s="1"/>
  <c r="Q86" i="44"/>
  <c r="P86" i="44"/>
  <c r="L86" i="44"/>
  <c r="K86" i="44"/>
  <c r="G86" i="44"/>
  <c r="F86" i="44"/>
  <c r="R85" i="44"/>
  <c r="T85" i="44" s="1"/>
  <c r="M85" i="44"/>
  <c r="O85" i="44" s="1"/>
  <c r="H85" i="44"/>
  <c r="J85" i="44" s="1"/>
  <c r="R84" i="44"/>
  <c r="M84" i="44"/>
  <c r="H84" i="44"/>
  <c r="J84" i="44" s="1"/>
  <c r="Q83" i="44"/>
  <c r="P83" i="44"/>
  <c r="L83" i="44"/>
  <c r="K83" i="44"/>
  <c r="G83" i="44"/>
  <c r="F83" i="44"/>
  <c r="R82" i="44"/>
  <c r="R81" i="44" s="1"/>
  <c r="M82" i="44"/>
  <c r="H82" i="44"/>
  <c r="J82" i="44" s="1"/>
  <c r="J81" i="44" s="1"/>
  <c r="Q81" i="44"/>
  <c r="P81" i="44"/>
  <c r="L81" i="44"/>
  <c r="K81" i="44"/>
  <c r="G81" i="44"/>
  <c r="F81" i="44"/>
  <c r="P80" i="44"/>
  <c r="R80" i="44" s="1"/>
  <c r="K80" i="44"/>
  <c r="M80" i="44" s="1"/>
  <c r="M79" i="44" s="1"/>
  <c r="F80" i="44"/>
  <c r="H80" i="44" s="1"/>
  <c r="J80" i="44" s="1"/>
  <c r="J79" i="44" s="1"/>
  <c r="Q79" i="44"/>
  <c r="L79" i="44"/>
  <c r="G79" i="44"/>
  <c r="P78" i="44"/>
  <c r="R78" i="44" s="1"/>
  <c r="T78" i="44" s="1"/>
  <c r="K78" i="44"/>
  <c r="M78" i="44" s="1"/>
  <c r="O78" i="44" s="1"/>
  <c r="F78" i="44"/>
  <c r="H78" i="44" s="1"/>
  <c r="J78" i="44" s="1"/>
  <c r="P77" i="44"/>
  <c r="R77" i="44" s="1"/>
  <c r="T77" i="44" s="1"/>
  <c r="K77" i="44"/>
  <c r="M77" i="44" s="1"/>
  <c r="O77" i="44" s="1"/>
  <c r="F77" i="44"/>
  <c r="P76" i="44"/>
  <c r="R76" i="44" s="1"/>
  <c r="T76" i="44" s="1"/>
  <c r="K76" i="44"/>
  <c r="M76" i="44" s="1"/>
  <c r="O76" i="44" s="1"/>
  <c r="F76" i="44"/>
  <c r="H76" i="44" s="1"/>
  <c r="J76" i="44" s="1"/>
  <c r="P75" i="44"/>
  <c r="R75" i="44" s="1"/>
  <c r="K75" i="44"/>
  <c r="F75" i="44"/>
  <c r="H75" i="44" s="1"/>
  <c r="J75" i="44" s="1"/>
  <c r="Q74" i="44"/>
  <c r="L74" i="44"/>
  <c r="G74" i="44"/>
  <c r="R70" i="44"/>
  <c r="M70" i="44"/>
  <c r="H70" i="44"/>
  <c r="J70" i="44" s="1"/>
  <c r="J69" i="44" s="1"/>
  <c r="J68" i="44" s="1"/>
  <c r="J67" i="44" s="1"/>
  <c r="J66" i="44" s="1"/>
  <c r="Q69" i="44"/>
  <c r="Q68" i="44" s="1"/>
  <c r="Q67" i="44" s="1"/>
  <c r="Q66" i="44" s="1"/>
  <c r="P69" i="44"/>
  <c r="P68" i="44" s="1"/>
  <c r="P67" i="44" s="1"/>
  <c r="P66" i="44" s="1"/>
  <c r="L69" i="44"/>
  <c r="L68" i="44" s="1"/>
  <c r="L67" i="44" s="1"/>
  <c r="L66" i="44" s="1"/>
  <c r="K69" i="44"/>
  <c r="K68" i="44" s="1"/>
  <c r="K67" i="44" s="1"/>
  <c r="K66" i="44" s="1"/>
  <c r="G69" i="44"/>
  <c r="G68" i="44" s="1"/>
  <c r="G67" i="44" s="1"/>
  <c r="G66" i="44" s="1"/>
  <c r="F69" i="44"/>
  <c r="F68" i="44" s="1"/>
  <c r="F67" i="44" s="1"/>
  <c r="F66" i="44" s="1"/>
  <c r="R64" i="44"/>
  <c r="R63" i="44" s="1"/>
  <c r="R62" i="44" s="1"/>
  <c r="R61" i="44" s="1"/>
  <c r="M64" i="44"/>
  <c r="M63" i="44" s="1"/>
  <c r="M62" i="44" s="1"/>
  <c r="M61" i="44" s="1"/>
  <c r="H64" i="44"/>
  <c r="H63" i="44" s="1"/>
  <c r="H62" i="44" s="1"/>
  <c r="H61" i="44" s="1"/>
  <c r="Q63" i="44"/>
  <c r="Q62" i="44" s="1"/>
  <c r="Q61" i="44" s="1"/>
  <c r="P63" i="44"/>
  <c r="P62" i="44" s="1"/>
  <c r="P61" i="44" s="1"/>
  <c r="L63" i="44"/>
  <c r="L62" i="44" s="1"/>
  <c r="L61" i="44" s="1"/>
  <c r="K63" i="44"/>
  <c r="K62" i="44" s="1"/>
  <c r="K61" i="44" s="1"/>
  <c r="G63" i="44"/>
  <c r="G62" i="44" s="1"/>
  <c r="G61" i="44" s="1"/>
  <c r="F63" i="44"/>
  <c r="F62" i="44" s="1"/>
  <c r="F61" i="44" s="1"/>
  <c r="R57" i="44"/>
  <c r="R56" i="44" s="1"/>
  <c r="R55" i="44" s="1"/>
  <c r="R54" i="44" s="1"/>
  <c r="R53" i="44" s="1"/>
  <c r="M57" i="44"/>
  <c r="M56" i="44" s="1"/>
  <c r="M55" i="44" s="1"/>
  <c r="M54" i="44" s="1"/>
  <c r="M53" i="44" s="1"/>
  <c r="H57" i="44"/>
  <c r="J57" i="44" s="1"/>
  <c r="J56" i="44" s="1"/>
  <c r="J55" i="44" s="1"/>
  <c r="J54" i="44" s="1"/>
  <c r="J53" i="44" s="1"/>
  <c r="Q56" i="44"/>
  <c r="Q55" i="44" s="1"/>
  <c r="Q54" i="44" s="1"/>
  <c r="Q53" i="44" s="1"/>
  <c r="P56" i="44"/>
  <c r="P55" i="44" s="1"/>
  <c r="P54" i="44" s="1"/>
  <c r="P53" i="44" s="1"/>
  <c r="L56" i="44"/>
  <c r="L55" i="44" s="1"/>
  <c r="L54" i="44" s="1"/>
  <c r="L53" i="44" s="1"/>
  <c r="K56" i="44"/>
  <c r="K55" i="44" s="1"/>
  <c r="K54" i="44" s="1"/>
  <c r="K53" i="44" s="1"/>
  <c r="G56" i="44"/>
  <c r="G55" i="44" s="1"/>
  <c r="G54" i="44" s="1"/>
  <c r="G53" i="44" s="1"/>
  <c r="F56" i="44"/>
  <c r="F55" i="44" s="1"/>
  <c r="F54" i="44" s="1"/>
  <c r="F53" i="44" s="1"/>
  <c r="R52" i="44"/>
  <c r="R51" i="44" s="1"/>
  <c r="R50" i="44" s="1"/>
  <c r="R49" i="44" s="1"/>
  <c r="M52" i="44"/>
  <c r="H52" i="44"/>
  <c r="H51" i="44" s="1"/>
  <c r="H50" i="44" s="1"/>
  <c r="H49" i="44" s="1"/>
  <c r="Q51" i="44"/>
  <c r="Q50" i="44" s="1"/>
  <c r="Q49" i="44" s="1"/>
  <c r="P51" i="44"/>
  <c r="P50" i="44" s="1"/>
  <c r="P49" i="44" s="1"/>
  <c r="L51" i="44"/>
  <c r="L50" i="44" s="1"/>
  <c r="L49" i="44" s="1"/>
  <c r="K51" i="44"/>
  <c r="K50" i="44" s="1"/>
  <c r="K49" i="44" s="1"/>
  <c r="G51" i="44"/>
  <c r="G50" i="44" s="1"/>
  <c r="G49" i="44" s="1"/>
  <c r="F51" i="44"/>
  <c r="F50" i="44" s="1"/>
  <c r="F49" i="44" s="1"/>
  <c r="R48" i="44"/>
  <c r="M48" i="44"/>
  <c r="M47" i="44" s="1"/>
  <c r="H48" i="44"/>
  <c r="H47" i="44" s="1"/>
  <c r="Q47" i="44"/>
  <c r="P47" i="44"/>
  <c r="L47" i="44"/>
  <c r="K47" i="44"/>
  <c r="G47" i="44"/>
  <c r="F47" i="44"/>
  <c r="R46" i="44"/>
  <c r="M46" i="44"/>
  <c r="H46" i="44"/>
  <c r="H45" i="44" s="1"/>
  <c r="Q45" i="44"/>
  <c r="P45" i="44"/>
  <c r="L45" i="44"/>
  <c r="K45" i="44"/>
  <c r="G45" i="44"/>
  <c r="F45" i="44"/>
  <c r="R44" i="44"/>
  <c r="T44" i="44" s="1"/>
  <c r="M44" i="44"/>
  <c r="O44" i="44" s="1"/>
  <c r="H44" i="44"/>
  <c r="J44" i="44" s="1"/>
  <c r="R43" i="44"/>
  <c r="M43" i="44"/>
  <c r="H43" i="44"/>
  <c r="J43" i="44" s="1"/>
  <c r="Q42" i="44"/>
  <c r="P42" i="44"/>
  <c r="L42" i="44"/>
  <c r="K42" i="44"/>
  <c r="G42" i="44"/>
  <c r="F42" i="44"/>
  <c r="R36" i="44"/>
  <c r="R35" i="44" s="1"/>
  <c r="R34" i="44" s="1"/>
  <c r="R33" i="44" s="1"/>
  <c r="R32" i="44" s="1"/>
  <c r="M36" i="44"/>
  <c r="M35" i="44" s="1"/>
  <c r="M34" i="44" s="1"/>
  <c r="M33" i="44" s="1"/>
  <c r="M32" i="44" s="1"/>
  <c r="H36" i="44"/>
  <c r="H35" i="44" s="1"/>
  <c r="H34" i="44" s="1"/>
  <c r="H33" i="44" s="1"/>
  <c r="H32" i="44" s="1"/>
  <c r="Q35" i="44"/>
  <c r="Q34" i="44" s="1"/>
  <c r="Q33" i="44" s="1"/>
  <c r="Q32" i="44" s="1"/>
  <c r="P35" i="44"/>
  <c r="P34" i="44" s="1"/>
  <c r="P33" i="44" s="1"/>
  <c r="P32" i="44" s="1"/>
  <c r="L35" i="44"/>
  <c r="L34" i="44" s="1"/>
  <c r="L33" i="44" s="1"/>
  <c r="L32" i="44" s="1"/>
  <c r="K35" i="44"/>
  <c r="K34" i="44" s="1"/>
  <c r="K33" i="44" s="1"/>
  <c r="K32" i="44" s="1"/>
  <c r="G35" i="44"/>
  <c r="G34" i="44" s="1"/>
  <c r="G33" i="44" s="1"/>
  <c r="G32" i="44" s="1"/>
  <c r="F35" i="44"/>
  <c r="F34" i="44" s="1"/>
  <c r="F33" i="44" s="1"/>
  <c r="F32" i="44" s="1"/>
  <c r="R31" i="44"/>
  <c r="R30" i="44" s="1"/>
  <c r="R29" i="44" s="1"/>
  <c r="R28" i="44" s="1"/>
  <c r="M31" i="44"/>
  <c r="M30" i="44" s="1"/>
  <c r="M29" i="44" s="1"/>
  <c r="M28" i="44" s="1"/>
  <c r="H31" i="44"/>
  <c r="H30" i="44" s="1"/>
  <c r="H29" i="44" s="1"/>
  <c r="H28" i="44" s="1"/>
  <c r="Q30" i="44"/>
  <c r="Q29" i="44" s="1"/>
  <c r="Q28" i="44" s="1"/>
  <c r="P30" i="44"/>
  <c r="P29" i="44" s="1"/>
  <c r="P28" i="44" s="1"/>
  <c r="L30" i="44"/>
  <c r="L29" i="44" s="1"/>
  <c r="L28" i="44" s="1"/>
  <c r="K30" i="44"/>
  <c r="K29" i="44" s="1"/>
  <c r="K28" i="44" s="1"/>
  <c r="G30" i="44"/>
  <c r="G29" i="44" s="1"/>
  <c r="G28" i="44" s="1"/>
  <c r="F30" i="44"/>
  <c r="F29" i="44" s="1"/>
  <c r="F28" i="44" s="1"/>
  <c r="R27" i="44"/>
  <c r="R26" i="44" s="1"/>
  <c r="M27" i="44"/>
  <c r="H27" i="44"/>
  <c r="Q26" i="44"/>
  <c r="P26" i="44"/>
  <c r="L26" i="44"/>
  <c r="K26" i="44"/>
  <c r="G26" i="44"/>
  <c r="F26" i="44"/>
  <c r="R25" i="44"/>
  <c r="T25" i="44" s="1"/>
  <c r="M25" i="44"/>
  <c r="O25" i="44" s="1"/>
  <c r="H25" i="44"/>
  <c r="J25" i="44" s="1"/>
  <c r="J23" i="44" s="1"/>
  <c r="R24" i="44"/>
  <c r="M24" i="44"/>
  <c r="Q23" i="44"/>
  <c r="P23" i="44"/>
  <c r="L23" i="44"/>
  <c r="K23" i="44"/>
  <c r="G23" i="44"/>
  <c r="F23" i="44"/>
  <c r="R22" i="44"/>
  <c r="R21" i="44" s="1"/>
  <c r="M22" i="44"/>
  <c r="M21" i="44" s="1"/>
  <c r="H22" i="44"/>
  <c r="J22" i="44" s="1"/>
  <c r="J21" i="44" s="1"/>
  <c r="Q21" i="44"/>
  <c r="P21" i="44"/>
  <c r="L21" i="44"/>
  <c r="K21" i="44"/>
  <c r="G21" i="44"/>
  <c r="F21" i="44"/>
  <c r="J313" i="44" l="1"/>
  <c r="J923" i="44"/>
  <c r="J922" i="44" s="1"/>
  <c r="J1004" i="44"/>
  <c r="J1001" i="44" s="1"/>
  <c r="J997" i="44" s="1"/>
  <c r="J989" i="44" s="1"/>
  <c r="J580" i="44"/>
  <c r="J579" i="44" s="1"/>
  <c r="J578" i="44" s="1"/>
  <c r="J577" i="44" s="1"/>
  <c r="J576" i="44" s="1"/>
  <c r="J575" i="44" s="1"/>
  <c r="J139" i="44"/>
  <c r="J1011" i="44"/>
  <c r="J1010" i="44" s="1"/>
  <c r="J1009" i="44" s="1"/>
  <c r="J1008" i="44" s="1"/>
  <c r="J257" i="44"/>
  <c r="J787" i="44"/>
  <c r="J790" i="44"/>
  <c r="J1035" i="44"/>
  <c r="J1034" i="44" s="1"/>
  <c r="J1033" i="44" s="1"/>
  <c r="J1032" i="44" s="1"/>
  <c r="J1031" i="44" s="1"/>
  <c r="J204" i="44"/>
  <c r="J322" i="44"/>
  <c r="J321" i="44" s="1"/>
  <c r="J761" i="44"/>
  <c r="J1059" i="44"/>
  <c r="J907" i="44"/>
  <c r="J178" i="44"/>
  <c r="J177" i="44" s="1"/>
  <c r="J776" i="44"/>
  <c r="J329" i="44"/>
  <c r="J328" i="44" s="1"/>
  <c r="J734" i="44"/>
  <c r="J733" i="44" s="1"/>
  <c r="J42" i="44"/>
  <c r="J83" i="44"/>
  <c r="J86" i="44"/>
  <c r="J183" i="44"/>
  <c r="J592" i="44"/>
  <c r="J591" i="44" s="1"/>
  <c r="J590" i="44" s="1"/>
  <c r="J589" i="44" s="1"/>
  <c r="J588" i="44" s="1"/>
  <c r="J599" i="44"/>
  <c r="J598" i="44" s="1"/>
  <c r="J597" i="44" s="1"/>
  <c r="J596" i="44" s="1"/>
  <c r="J595" i="44" s="1"/>
  <c r="J1065" i="44"/>
  <c r="J1064" i="44" s="1"/>
  <c r="J245" i="44"/>
  <c r="J244" i="44" s="1"/>
  <c r="J243" i="44" s="1"/>
  <c r="J242" i="44" s="1"/>
  <c r="J769" i="44"/>
  <c r="J123" i="44"/>
  <c r="J122" i="44" s="1"/>
  <c r="J260" i="44"/>
  <c r="J1045" i="44"/>
  <c r="J833" i="44"/>
  <c r="J832" i="44" s="1"/>
  <c r="J831" i="44" s="1"/>
  <c r="J830" i="44" s="1"/>
  <c r="J829" i="44" s="1"/>
  <c r="J828" i="44" s="1"/>
  <c r="J623" i="44"/>
  <c r="J622" i="44" s="1"/>
  <c r="J621" i="44" s="1"/>
  <c r="J620" i="44" s="1"/>
  <c r="J619" i="44" s="1"/>
  <c r="J756" i="44"/>
  <c r="H439" i="44"/>
  <c r="H438" i="44" s="1"/>
  <c r="J440" i="44"/>
  <c r="J439" i="44" s="1"/>
  <c r="J438" i="44" s="1"/>
  <c r="J497" i="44"/>
  <c r="J496" i="44" s="1"/>
  <c r="J495" i="44" s="1"/>
  <c r="J494" i="44" s="1"/>
  <c r="J493" i="44" s="1"/>
  <c r="J492" i="44" s="1"/>
  <c r="H573" i="44"/>
  <c r="J574" i="44"/>
  <c r="J573" i="44" s="1"/>
  <c r="H632" i="44"/>
  <c r="J633" i="44"/>
  <c r="J632" i="44" s="1"/>
  <c r="H297" i="44"/>
  <c r="J298" i="44"/>
  <c r="J297" i="44" s="1"/>
  <c r="H436" i="44"/>
  <c r="H435" i="44" s="1"/>
  <c r="J437" i="44"/>
  <c r="J436" i="44" s="1"/>
  <c r="J435" i="44" s="1"/>
  <c r="J679" i="44"/>
  <c r="J678" i="44" s="1"/>
  <c r="H717" i="44"/>
  <c r="J718" i="44"/>
  <c r="J717" i="44" s="1"/>
  <c r="H856" i="44"/>
  <c r="H855" i="44" s="1"/>
  <c r="H851" i="44" s="1"/>
  <c r="J857" i="44"/>
  <c r="J856" i="44" s="1"/>
  <c r="J855" i="44" s="1"/>
  <c r="J851" i="44" s="1"/>
  <c r="J269" i="44"/>
  <c r="J268" i="44" s="1"/>
  <c r="J267" i="44" s="1"/>
  <c r="H913" i="44"/>
  <c r="J914" i="44"/>
  <c r="J913" i="44" s="1"/>
  <c r="H708" i="44"/>
  <c r="J1030" i="44"/>
  <c r="J1029" i="44" s="1"/>
  <c r="J1028" i="44" s="1"/>
  <c r="J1024" i="44" s="1"/>
  <c r="H301" i="44"/>
  <c r="J302" i="44"/>
  <c r="J301" i="44" s="1"/>
  <c r="J266" i="44"/>
  <c r="J265" i="44" s="1"/>
  <c r="J264" i="44" s="1"/>
  <c r="J337" i="44"/>
  <c r="J336" i="44" s="1"/>
  <c r="H488" i="44"/>
  <c r="J485" i="44"/>
  <c r="J484" i="44" s="1"/>
  <c r="J483" i="44" s="1"/>
  <c r="H930" i="44"/>
  <c r="H929" i="44" s="1"/>
  <c r="J931" i="44"/>
  <c r="J930" i="44" s="1"/>
  <c r="H380" i="44"/>
  <c r="H379" i="44" s="1"/>
  <c r="J381" i="44"/>
  <c r="J380" i="44" s="1"/>
  <c r="J379" i="44" s="1"/>
  <c r="H26" i="44"/>
  <c r="J20" i="44"/>
  <c r="J19" i="44" s="1"/>
  <c r="J240" i="44"/>
  <c r="J239" i="44" s="1"/>
  <c r="H132" i="44"/>
  <c r="H131" i="44" s="1"/>
  <c r="J133" i="44"/>
  <c r="J132" i="44" s="1"/>
  <c r="J131" i="44" s="1"/>
  <c r="H142" i="44"/>
  <c r="J143" i="44"/>
  <c r="J142" i="44" s="1"/>
  <c r="H158" i="44"/>
  <c r="J155" i="44"/>
  <c r="J238" i="44"/>
  <c r="J237" i="44" s="1"/>
  <c r="H285" i="44"/>
  <c r="H284" i="44" s="1"/>
  <c r="H283" i="44" s="1"/>
  <c r="H282" i="44" s="1"/>
  <c r="H281" i="44" s="1"/>
  <c r="J286" i="44"/>
  <c r="J285" i="44" s="1"/>
  <c r="J284" i="44" s="1"/>
  <c r="J283" i="44" s="1"/>
  <c r="J282" i="44" s="1"/>
  <c r="J656" i="44"/>
  <c r="J655" i="44" s="1"/>
  <c r="J654" i="44" s="1"/>
  <c r="J653" i="44" s="1"/>
  <c r="J652" i="44" s="1"/>
  <c r="J651" i="44" s="1"/>
  <c r="J650" i="44" s="1"/>
  <c r="H730" i="44"/>
  <c r="H729" i="44" s="1"/>
  <c r="H728" i="44" s="1"/>
  <c r="H727" i="44" s="1"/>
  <c r="H226" i="44"/>
  <c r="H225" i="44" s="1"/>
  <c r="H221" i="44" s="1"/>
  <c r="H220" i="44" s="1"/>
  <c r="J227" i="44"/>
  <c r="J226" i="44" s="1"/>
  <c r="J225" i="44" s="1"/>
  <c r="H251" i="44"/>
  <c r="H250" i="44" s="1"/>
  <c r="H249" i="44" s="1"/>
  <c r="H248" i="44" s="1"/>
  <c r="J252" i="44"/>
  <c r="J251" i="44" s="1"/>
  <c r="J250" i="44" s="1"/>
  <c r="J249" i="44" s="1"/>
  <c r="J248" i="44" s="1"/>
  <c r="H431" i="44"/>
  <c r="H430" i="44" s="1"/>
  <c r="H429" i="44" s="1"/>
  <c r="H428" i="44" s="1"/>
  <c r="J432" i="44"/>
  <c r="J431" i="44" s="1"/>
  <c r="J430" i="44" s="1"/>
  <c r="J429" i="44" s="1"/>
  <c r="J428" i="44" s="1"/>
  <c r="H553" i="44"/>
  <c r="H552" i="44" s="1"/>
  <c r="H551" i="44" s="1"/>
  <c r="H550" i="44" s="1"/>
  <c r="J554" i="44"/>
  <c r="J553" i="44" s="1"/>
  <c r="J552" i="44" s="1"/>
  <c r="J551" i="44" s="1"/>
  <c r="J550" i="44" s="1"/>
  <c r="H271" i="44"/>
  <c r="H270" i="44" s="1"/>
  <c r="J272" i="44"/>
  <c r="J271" i="44" s="1"/>
  <c r="J270" i="44" s="1"/>
  <c r="J918" i="44"/>
  <c r="J917" i="44" s="1"/>
  <c r="J631" i="44"/>
  <c r="J630" i="44" s="1"/>
  <c r="H186" i="44"/>
  <c r="J188" i="44"/>
  <c r="J186" i="44" s="1"/>
  <c r="J608" i="44"/>
  <c r="J607" i="44" s="1"/>
  <c r="J606" i="44" s="1"/>
  <c r="J605" i="44" s="1"/>
  <c r="J604" i="44" s="1"/>
  <c r="J603" i="44" s="1"/>
  <c r="J602" i="44" s="1"/>
  <c r="J459" i="44"/>
  <c r="J458" i="44" s="1"/>
  <c r="J457" i="44" s="1"/>
  <c r="J456" i="44" s="1"/>
  <c r="H458" i="44"/>
  <c r="H457" i="44" s="1"/>
  <c r="H456" i="44" s="1"/>
  <c r="H455" i="44" s="1"/>
  <c r="H454" i="44" s="1"/>
  <c r="I1085" i="44"/>
  <c r="N1085" i="44"/>
  <c r="M1016" i="44"/>
  <c r="R1016" i="44"/>
  <c r="R1080" i="44"/>
  <c r="R1079" i="44" s="1"/>
  <c r="R1078" i="44" s="1"/>
  <c r="R1077" i="44" s="1"/>
  <c r="R1076" i="44" s="1"/>
  <c r="M707" i="44"/>
  <c r="M236" i="44"/>
  <c r="M235" i="44" s="1"/>
  <c r="M234" i="44" s="1"/>
  <c r="M233" i="44" s="1"/>
  <c r="R155" i="44"/>
  <c r="M357" i="44"/>
  <c r="M353" i="44" s="1"/>
  <c r="R929" i="44"/>
  <c r="R936" i="44"/>
  <c r="M929" i="44"/>
  <c r="M110" i="44"/>
  <c r="M109" i="44" s="1"/>
  <c r="M108" i="44" s="1"/>
  <c r="P1001" i="44"/>
  <c r="P997" i="44" s="1"/>
  <c r="P989" i="44" s="1"/>
  <c r="R221" i="44"/>
  <c r="R220" i="44" s="1"/>
  <c r="R236" i="44"/>
  <c r="R235" i="44" s="1"/>
  <c r="R234" i="44" s="1"/>
  <c r="R233" i="44" s="1"/>
  <c r="O106" i="44"/>
  <c r="O105" i="44" s="1"/>
  <c r="O104" i="44" s="1"/>
  <c r="O103" i="44" s="1"/>
  <c r="M105" i="44"/>
  <c r="M104" i="44" s="1"/>
  <c r="M103" i="44" s="1"/>
  <c r="T124" i="44"/>
  <c r="O143" i="44"/>
  <c r="O142" i="44" s="1"/>
  <c r="M142" i="44"/>
  <c r="T179" i="44"/>
  <c r="T178" i="44" s="1"/>
  <c r="T177" i="44" s="1"/>
  <c r="R178" i="44"/>
  <c r="R177" i="44" s="1"/>
  <c r="O219" i="44"/>
  <c r="O218" i="44" s="1"/>
  <c r="M218" i="44"/>
  <c r="T269" i="44"/>
  <c r="T268" i="44" s="1"/>
  <c r="T267" i="44" s="1"/>
  <c r="R268" i="44"/>
  <c r="R267" i="44" s="1"/>
  <c r="T371" i="44"/>
  <c r="T370" i="44" s="1"/>
  <c r="R370" i="44"/>
  <c r="R367" i="44" s="1"/>
  <c r="R366" i="44" s="1"/>
  <c r="O445" i="44"/>
  <c r="O444" i="44" s="1"/>
  <c r="O443" i="44" s="1"/>
  <c r="O442" i="44" s="1"/>
  <c r="O441" i="44" s="1"/>
  <c r="M444" i="44"/>
  <c r="M443" i="44" s="1"/>
  <c r="M442" i="44" s="1"/>
  <c r="M441" i="44" s="1"/>
  <c r="T497" i="44"/>
  <c r="T496" i="44" s="1"/>
  <c r="T495" i="44" s="1"/>
  <c r="T494" i="44" s="1"/>
  <c r="T493" i="44" s="1"/>
  <c r="T492" i="44" s="1"/>
  <c r="R496" i="44"/>
  <c r="R495" i="44" s="1"/>
  <c r="R494" i="44" s="1"/>
  <c r="R493" i="44" s="1"/>
  <c r="R492" i="44" s="1"/>
  <c r="O631" i="44"/>
  <c r="O630" i="44" s="1"/>
  <c r="M630" i="44"/>
  <c r="T674" i="44"/>
  <c r="T673" i="44" s="1"/>
  <c r="R673" i="44"/>
  <c r="R670" i="44" s="1"/>
  <c r="O751" i="44"/>
  <c r="O750" i="44" s="1"/>
  <c r="O749" i="44" s="1"/>
  <c r="O748" i="44" s="1"/>
  <c r="O747" i="44" s="1"/>
  <c r="O746" i="44" s="1"/>
  <c r="M750" i="44"/>
  <c r="M749" i="44" s="1"/>
  <c r="M748" i="44" s="1"/>
  <c r="M747" i="44" s="1"/>
  <c r="M746" i="44" s="1"/>
  <c r="O791" i="44"/>
  <c r="O790" i="44" s="1"/>
  <c r="M790" i="44"/>
  <c r="T812" i="44"/>
  <c r="T811" i="44" s="1"/>
  <c r="T810" i="44" s="1"/>
  <c r="T809" i="44" s="1"/>
  <c r="T808" i="44" s="1"/>
  <c r="T807" i="44" s="1"/>
  <c r="T806" i="44" s="1"/>
  <c r="R811" i="44"/>
  <c r="R810" i="44" s="1"/>
  <c r="R809" i="44" s="1"/>
  <c r="R808" i="44" s="1"/>
  <c r="R807" i="44" s="1"/>
  <c r="R806" i="44" s="1"/>
  <c r="T834" i="44"/>
  <c r="T833" i="44" s="1"/>
  <c r="T832" i="44" s="1"/>
  <c r="T831" i="44" s="1"/>
  <c r="T830" i="44" s="1"/>
  <c r="T829" i="44" s="1"/>
  <c r="T828" i="44" s="1"/>
  <c r="R833" i="44"/>
  <c r="R832" i="44" s="1"/>
  <c r="R831" i="44" s="1"/>
  <c r="R830" i="44" s="1"/>
  <c r="R829" i="44" s="1"/>
  <c r="R828" i="44" s="1"/>
  <c r="T217" i="44"/>
  <c r="T216" i="44" s="1"/>
  <c r="R216" i="44"/>
  <c r="R215" i="44" s="1"/>
  <c r="R214" i="44" s="1"/>
  <c r="R213" i="44" s="1"/>
  <c r="O633" i="44"/>
  <c r="O632" i="44" s="1"/>
  <c r="M632" i="44"/>
  <c r="O689" i="44"/>
  <c r="O688" i="44" s="1"/>
  <c r="O687" i="44" s="1"/>
  <c r="O686" i="44" s="1"/>
  <c r="O685" i="44" s="1"/>
  <c r="M688" i="44"/>
  <c r="M687" i="44" s="1"/>
  <c r="M686" i="44" s="1"/>
  <c r="M685" i="44" s="1"/>
  <c r="T757" i="44"/>
  <c r="T756" i="44" s="1"/>
  <c r="R756" i="44"/>
  <c r="O1056" i="44"/>
  <c r="O1055" i="44" s="1"/>
  <c r="M1055" i="44"/>
  <c r="O46" i="44"/>
  <c r="O45" i="44" s="1"/>
  <c r="M45" i="44"/>
  <c r="O87" i="44"/>
  <c r="O86" i="44" s="1"/>
  <c r="M86" i="44"/>
  <c r="T112" i="44"/>
  <c r="T111" i="44" s="1"/>
  <c r="R111" i="44"/>
  <c r="O168" i="44"/>
  <c r="O317" i="44"/>
  <c r="O316" i="44" s="1"/>
  <c r="M316" i="44"/>
  <c r="T381" i="44"/>
  <c r="T380" i="44" s="1"/>
  <c r="T379" i="44" s="1"/>
  <c r="R380" i="44"/>
  <c r="R379" i="44" s="1"/>
  <c r="O393" i="44"/>
  <c r="O392" i="44" s="1"/>
  <c r="O391" i="44" s="1"/>
  <c r="M392" i="44"/>
  <c r="M391" i="44" s="1"/>
  <c r="O530" i="44"/>
  <c r="O529" i="44" s="1"/>
  <c r="O528" i="44" s="1"/>
  <c r="O527" i="44" s="1"/>
  <c r="O526" i="44" s="1"/>
  <c r="O525" i="44" s="1"/>
  <c r="M529" i="44"/>
  <c r="M528" i="44" s="1"/>
  <c r="M527" i="44" s="1"/>
  <c r="M526" i="44" s="1"/>
  <c r="M525" i="44" s="1"/>
  <c r="T570" i="44"/>
  <c r="T569" i="44" s="1"/>
  <c r="R569" i="44"/>
  <c r="T633" i="44"/>
  <c r="T632" i="44" s="1"/>
  <c r="R632" i="44"/>
  <c r="O635" i="44"/>
  <c r="O634" i="44" s="1"/>
  <c r="M634" i="44"/>
  <c r="M701" i="44"/>
  <c r="M700" i="44" s="1"/>
  <c r="T770" i="44"/>
  <c r="T769" i="44" s="1"/>
  <c r="R769" i="44"/>
  <c r="T1036" i="44"/>
  <c r="T1035" i="44" s="1"/>
  <c r="T1034" i="44" s="1"/>
  <c r="T1033" i="44" s="1"/>
  <c r="T1032" i="44" s="1"/>
  <c r="T1031" i="44" s="1"/>
  <c r="R1035" i="44"/>
  <c r="R1034" i="44" s="1"/>
  <c r="R1033" i="44" s="1"/>
  <c r="R1032" i="44" s="1"/>
  <c r="R1031" i="44" s="1"/>
  <c r="T1056" i="44"/>
  <c r="T1055" i="44" s="1"/>
  <c r="R1055" i="44"/>
  <c r="O1066" i="44"/>
  <c r="O1065" i="44" s="1"/>
  <c r="O1064" i="44" s="1"/>
  <c r="M1065" i="44"/>
  <c r="M1064" i="44" s="1"/>
  <c r="O1082" i="44"/>
  <c r="O1081" i="44" s="1"/>
  <c r="M1081" i="44"/>
  <c r="M1080" i="44" s="1"/>
  <c r="M1079" i="44" s="1"/>
  <c r="M1078" i="44" s="1"/>
  <c r="M1077" i="44" s="1"/>
  <c r="M1076" i="44" s="1"/>
  <c r="O27" i="44"/>
  <c r="O26" i="44" s="1"/>
  <c r="M26" i="44"/>
  <c r="T46" i="44"/>
  <c r="T45" i="44" s="1"/>
  <c r="R45" i="44"/>
  <c r="T87" i="44"/>
  <c r="T86" i="44" s="1"/>
  <c r="R86" i="44"/>
  <c r="T114" i="44"/>
  <c r="T113" i="44" s="1"/>
  <c r="R113" i="44"/>
  <c r="O128" i="44"/>
  <c r="O127" i="44" s="1"/>
  <c r="O126" i="44" s="1"/>
  <c r="M127" i="44"/>
  <c r="M126" i="44" s="1"/>
  <c r="T147" i="44"/>
  <c r="T146" i="44" s="1"/>
  <c r="R146" i="44"/>
  <c r="O150" i="44"/>
  <c r="O149" i="44" s="1"/>
  <c r="M149" i="44"/>
  <c r="T317" i="44"/>
  <c r="T316" i="44" s="1"/>
  <c r="R316" i="44"/>
  <c r="T393" i="44"/>
  <c r="T392" i="44" s="1"/>
  <c r="T391" i="44" s="1"/>
  <c r="R392" i="44"/>
  <c r="R391" i="44" s="1"/>
  <c r="O536" i="44"/>
  <c r="O535" i="44" s="1"/>
  <c r="O534" i="44" s="1"/>
  <c r="O533" i="44" s="1"/>
  <c r="O532" i="44" s="1"/>
  <c r="O531" i="44" s="1"/>
  <c r="M535" i="44"/>
  <c r="M534" i="44" s="1"/>
  <c r="M533" i="44" s="1"/>
  <c r="M532" i="44" s="1"/>
  <c r="M531" i="44" s="1"/>
  <c r="T572" i="44"/>
  <c r="T571" i="44" s="1"/>
  <c r="R571" i="44"/>
  <c r="O574" i="44"/>
  <c r="O573" i="44" s="1"/>
  <c r="M573" i="44"/>
  <c r="M568" i="44" s="1"/>
  <c r="M567" i="44" s="1"/>
  <c r="M566" i="44" s="1"/>
  <c r="T593" i="44"/>
  <c r="T592" i="44" s="1"/>
  <c r="T591" i="44" s="1"/>
  <c r="T590" i="44" s="1"/>
  <c r="T589" i="44" s="1"/>
  <c r="T588" i="44" s="1"/>
  <c r="R592" i="44"/>
  <c r="R591" i="44" s="1"/>
  <c r="R590" i="44" s="1"/>
  <c r="R589" i="44" s="1"/>
  <c r="R588" i="44" s="1"/>
  <c r="T608" i="44"/>
  <c r="T607" i="44" s="1"/>
  <c r="T606" i="44" s="1"/>
  <c r="T605" i="44" s="1"/>
  <c r="T604" i="44" s="1"/>
  <c r="T603" i="44" s="1"/>
  <c r="T602" i="44" s="1"/>
  <c r="R607" i="44"/>
  <c r="R606" i="44" s="1"/>
  <c r="R605" i="44" s="1"/>
  <c r="R604" i="44" s="1"/>
  <c r="R603" i="44" s="1"/>
  <c r="R602" i="44" s="1"/>
  <c r="O615" i="44"/>
  <c r="O614" i="44" s="1"/>
  <c r="O613" i="44" s="1"/>
  <c r="O612" i="44" s="1"/>
  <c r="O611" i="44" s="1"/>
  <c r="O610" i="44" s="1"/>
  <c r="O609" i="44" s="1"/>
  <c r="M614" i="44"/>
  <c r="M613" i="44" s="1"/>
  <c r="M612" i="44" s="1"/>
  <c r="M611" i="44" s="1"/>
  <c r="M610" i="44" s="1"/>
  <c r="M609" i="44" s="1"/>
  <c r="T635" i="44"/>
  <c r="T634" i="44" s="1"/>
  <c r="R634" i="44"/>
  <c r="T642" i="44"/>
  <c r="T641" i="44" s="1"/>
  <c r="T640" i="44" s="1"/>
  <c r="T639" i="44" s="1"/>
  <c r="T638" i="44" s="1"/>
  <c r="R641" i="44"/>
  <c r="R640" i="44" s="1"/>
  <c r="R639" i="44" s="1"/>
  <c r="R638" i="44" s="1"/>
  <c r="O649" i="44"/>
  <c r="O648" i="44" s="1"/>
  <c r="O647" i="44" s="1"/>
  <c r="O646" i="44" s="1"/>
  <c r="O645" i="44" s="1"/>
  <c r="O644" i="44" s="1"/>
  <c r="O643" i="44" s="1"/>
  <c r="M648" i="44"/>
  <c r="M647" i="44" s="1"/>
  <c r="M646" i="44" s="1"/>
  <c r="M645" i="44" s="1"/>
  <c r="M644" i="44" s="1"/>
  <c r="M643" i="44" s="1"/>
  <c r="R693" i="44"/>
  <c r="R692" i="44" s="1"/>
  <c r="O697" i="44"/>
  <c r="O696" i="44" s="1"/>
  <c r="M696" i="44"/>
  <c r="M693" i="44" s="1"/>
  <c r="M692" i="44" s="1"/>
  <c r="T703" i="44"/>
  <c r="T702" i="44" s="1"/>
  <c r="T701" i="44" s="1"/>
  <c r="T700" i="44" s="1"/>
  <c r="R702" i="44"/>
  <c r="R701" i="44" s="1"/>
  <c r="R700" i="44" s="1"/>
  <c r="T718" i="44"/>
  <c r="T717" i="44" s="1"/>
  <c r="R717" i="44"/>
  <c r="O762" i="44"/>
  <c r="O761" i="44" s="1"/>
  <c r="M761" i="44"/>
  <c r="O766" i="44"/>
  <c r="O765" i="44" s="1"/>
  <c r="M765" i="44"/>
  <c r="O863" i="44"/>
  <c r="O862" i="44" s="1"/>
  <c r="O861" i="44" s="1"/>
  <c r="O860" i="44" s="1"/>
  <c r="O859" i="44" s="1"/>
  <c r="O858" i="44" s="1"/>
  <c r="M862" i="44"/>
  <c r="M861" i="44" s="1"/>
  <c r="M860" i="44" s="1"/>
  <c r="M859" i="44" s="1"/>
  <c r="M858" i="44" s="1"/>
  <c r="T924" i="44"/>
  <c r="T923" i="44" s="1"/>
  <c r="R923" i="44"/>
  <c r="T1050" i="44"/>
  <c r="T1049" i="44" s="1"/>
  <c r="R1049" i="44"/>
  <c r="T1066" i="44"/>
  <c r="T1065" i="44" s="1"/>
  <c r="T1064" i="44" s="1"/>
  <c r="R1065" i="44"/>
  <c r="R1064" i="44" s="1"/>
  <c r="R1063" i="44" s="1"/>
  <c r="R1062" i="44" s="1"/>
  <c r="T24" i="44"/>
  <c r="T23" i="44" s="1"/>
  <c r="R23" i="44"/>
  <c r="R20" i="44" s="1"/>
  <c r="R19" i="44" s="1"/>
  <c r="R18" i="44" s="1"/>
  <c r="R17" i="44" s="1"/>
  <c r="O119" i="44"/>
  <c r="O118" i="44" s="1"/>
  <c r="M118" i="44"/>
  <c r="M117" i="44" s="1"/>
  <c r="M221" i="44"/>
  <c r="M220" i="44" s="1"/>
  <c r="O565" i="44"/>
  <c r="O564" i="44" s="1"/>
  <c r="O563" i="44" s="1"/>
  <c r="M564" i="44"/>
  <c r="M563" i="44" s="1"/>
  <c r="O757" i="44"/>
  <c r="O756" i="44" s="1"/>
  <c r="M756" i="44"/>
  <c r="T119" i="44"/>
  <c r="T118" i="44" s="1"/>
  <c r="R118" i="44"/>
  <c r="R117" i="44" s="1"/>
  <c r="T210" i="44"/>
  <c r="T209" i="44" s="1"/>
  <c r="R209" i="44"/>
  <c r="O390" i="44"/>
  <c r="O389" i="44" s="1"/>
  <c r="M389" i="44"/>
  <c r="O770" i="44"/>
  <c r="O769" i="44" s="1"/>
  <c r="M769" i="44"/>
  <c r="O136" i="44"/>
  <c r="O135" i="44" s="1"/>
  <c r="M135" i="44"/>
  <c r="O188" i="44"/>
  <c r="O186" i="44" s="1"/>
  <c r="M186" i="44"/>
  <c r="O337" i="44"/>
  <c r="O336" i="44" s="1"/>
  <c r="M336" i="44"/>
  <c r="T351" i="44"/>
  <c r="T350" i="44" s="1"/>
  <c r="T349" i="44" s="1"/>
  <c r="T348" i="44" s="1"/>
  <c r="T347" i="44" s="1"/>
  <c r="R350" i="44"/>
  <c r="R349" i="44" s="1"/>
  <c r="R348" i="44" s="1"/>
  <c r="R347" i="44" s="1"/>
  <c r="T523" i="44"/>
  <c r="T522" i="44" s="1"/>
  <c r="T521" i="44" s="1"/>
  <c r="T520" i="44" s="1"/>
  <c r="T519" i="44" s="1"/>
  <c r="T518" i="44" s="1"/>
  <c r="R522" i="44"/>
  <c r="R521" i="44" s="1"/>
  <c r="R520" i="44" s="1"/>
  <c r="R519" i="44" s="1"/>
  <c r="R518" i="44" s="1"/>
  <c r="R498" i="44" s="1"/>
  <c r="O593" i="44"/>
  <c r="O592" i="44" s="1"/>
  <c r="O591" i="44" s="1"/>
  <c r="O590" i="44" s="1"/>
  <c r="O589" i="44" s="1"/>
  <c r="O588" i="44" s="1"/>
  <c r="M592" i="44"/>
  <c r="M591" i="44" s="1"/>
  <c r="M590" i="44" s="1"/>
  <c r="M589" i="44" s="1"/>
  <c r="M588" i="44" s="1"/>
  <c r="T716" i="44"/>
  <c r="T715" i="44" s="1"/>
  <c r="R715" i="44"/>
  <c r="O724" i="44"/>
  <c r="O723" i="44" s="1"/>
  <c r="M723" i="44"/>
  <c r="T799" i="44"/>
  <c r="O924" i="44"/>
  <c r="O923" i="44" s="1"/>
  <c r="M923" i="44"/>
  <c r="T928" i="44"/>
  <c r="T927" i="44" s="1"/>
  <c r="R927" i="44"/>
  <c r="T128" i="44"/>
  <c r="T127" i="44" s="1"/>
  <c r="T126" i="44" s="1"/>
  <c r="R127" i="44"/>
  <c r="R126" i="44" s="1"/>
  <c r="O140" i="44"/>
  <c r="O139" i="44" s="1"/>
  <c r="M139" i="44"/>
  <c r="T150" i="44"/>
  <c r="T149" i="44" s="1"/>
  <c r="R149" i="44"/>
  <c r="R148" i="44" s="1"/>
  <c r="O152" i="44"/>
  <c r="O151" i="44" s="1"/>
  <c r="M151" i="44"/>
  <c r="O258" i="44"/>
  <c r="O257" i="44" s="1"/>
  <c r="M257" i="44"/>
  <c r="O482" i="44"/>
  <c r="O481" i="44" s="1"/>
  <c r="O480" i="44" s="1"/>
  <c r="O479" i="44" s="1"/>
  <c r="O478" i="44" s="1"/>
  <c r="M481" i="44"/>
  <c r="M480" i="44" s="1"/>
  <c r="M479" i="44" s="1"/>
  <c r="M478" i="44" s="1"/>
  <c r="R540" i="44"/>
  <c r="R539" i="44" s="1"/>
  <c r="R538" i="44" s="1"/>
  <c r="R537" i="44" s="1"/>
  <c r="O546" i="44"/>
  <c r="O545" i="44" s="1"/>
  <c r="M545" i="44"/>
  <c r="T615" i="44"/>
  <c r="T614" i="44" s="1"/>
  <c r="T613" i="44" s="1"/>
  <c r="T612" i="44" s="1"/>
  <c r="T611" i="44" s="1"/>
  <c r="T610" i="44" s="1"/>
  <c r="T609" i="44" s="1"/>
  <c r="R614" i="44"/>
  <c r="R613" i="44" s="1"/>
  <c r="R612" i="44" s="1"/>
  <c r="R611" i="44" s="1"/>
  <c r="R610" i="44" s="1"/>
  <c r="R609" i="44" s="1"/>
  <c r="O624" i="44"/>
  <c r="O623" i="44" s="1"/>
  <c r="O622" i="44" s="1"/>
  <c r="O621" i="44" s="1"/>
  <c r="O620" i="44" s="1"/>
  <c r="O619" i="44" s="1"/>
  <c r="M623" i="44"/>
  <c r="M622" i="44" s="1"/>
  <c r="M621" i="44" s="1"/>
  <c r="M620" i="44" s="1"/>
  <c r="M619" i="44" s="1"/>
  <c r="O731" i="44"/>
  <c r="O730" i="44" s="1"/>
  <c r="O729" i="44" s="1"/>
  <c r="O728" i="44" s="1"/>
  <c r="O727" i="44" s="1"/>
  <c r="M730" i="44"/>
  <c r="M729" i="44" s="1"/>
  <c r="M728" i="44" s="1"/>
  <c r="M727" i="44" s="1"/>
  <c r="T760" i="44"/>
  <c r="T759" i="44" s="1"/>
  <c r="R759" i="44"/>
  <c r="T762" i="44"/>
  <c r="T761" i="44" s="1"/>
  <c r="R761" i="44"/>
  <c r="T766" i="44"/>
  <c r="T765" i="44" s="1"/>
  <c r="R765" i="44"/>
  <c r="O775" i="44"/>
  <c r="O774" i="44" s="1"/>
  <c r="M774" i="44"/>
  <c r="O778" i="44"/>
  <c r="O776" i="44" s="1"/>
  <c r="M776" i="44"/>
  <c r="O788" i="44"/>
  <c r="O787" i="44" s="1"/>
  <c r="M787" i="44"/>
  <c r="O869" i="44"/>
  <c r="O868" i="44" s="1"/>
  <c r="O867" i="44" s="1"/>
  <c r="M868" i="44"/>
  <c r="M867" i="44" s="1"/>
  <c r="M866" i="44" s="1"/>
  <c r="M865" i="44" s="1"/>
  <c r="O902" i="44"/>
  <c r="O901" i="44" s="1"/>
  <c r="M901" i="44"/>
  <c r="O938" i="44"/>
  <c r="O937" i="44" s="1"/>
  <c r="M937" i="44"/>
  <c r="M936" i="44" s="1"/>
  <c r="O1046" i="44"/>
  <c r="O1045" i="44" s="1"/>
  <c r="M1045" i="44"/>
  <c r="M1044" i="44" s="1"/>
  <c r="M1043" i="44" s="1"/>
  <c r="M1042" i="44" s="1"/>
  <c r="M1041" i="44" s="1"/>
  <c r="T92" i="44"/>
  <c r="T91" i="44" s="1"/>
  <c r="R91" i="44"/>
  <c r="T491" i="44"/>
  <c r="T490" i="44" s="1"/>
  <c r="R490" i="44"/>
  <c r="O968" i="44"/>
  <c r="O967" i="44" s="1"/>
  <c r="O966" i="44" s="1"/>
  <c r="O965" i="44" s="1"/>
  <c r="O964" i="44" s="1"/>
  <c r="M967" i="44"/>
  <c r="M966" i="44" s="1"/>
  <c r="M965" i="44" s="1"/>
  <c r="M964" i="44" s="1"/>
  <c r="M958" i="44" s="1"/>
  <c r="O452" i="44"/>
  <c r="O451" i="44" s="1"/>
  <c r="O450" i="44" s="1"/>
  <c r="O449" i="44" s="1"/>
  <c r="O448" i="44" s="1"/>
  <c r="O447" i="44" s="1"/>
  <c r="O446" i="44" s="1"/>
  <c r="M451" i="44"/>
  <c r="M450" i="44" s="1"/>
  <c r="M449" i="44" s="1"/>
  <c r="M448" i="44" s="1"/>
  <c r="M447" i="44" s="1"/>
  <c r="M446" i="44" s="1"/>
  <c r="O52" i="44"/>
  <c r="O51" i="44" s="1"/>
  <c r="O50" i="44" s="1"/>
  <c r="O49" i="44" s="1"/>
  <c r="M51" i="44"/>
  <c r="M50" i="44" s="1"/>
  <c r="M49" i="44" s="1"/>
  <c r="T80" i="44"/>
  <c r="T79" i="44" s="1"/>
  <c r="R79" i="44"/>
  <c r="O82" i="44"/>
  <c r="O81" i="44" s="1"/>
  <c r="M81" i="44"/>
  <c r="T140" i="44"/>
  <c r="T139" i="44" s="1"/>
  <c r="R139" i="44"/>
  <c r="O205" i="44"/>
  <c r="O204" i="44" s="1"/>
  <c r="M204" i="44"/>
  <c r="M203" i="44" s="1"/>
  <c r="O246" i="44"/>
  <c r="O245" i="44" s="1"/>
  <c r="O244" i="44" s="1"/>
  <c r="O243" i="44" s="1"/>
  <c r="O242" i="44" s="1"/>
  <c r="M245" i="44"/>
  <c r="M244" i="44" s="1"/>
  <c r="M243" i="44" s="1"/>
  <c r="M242" i="44" s="1"/>
  <c r="O291" i="44"/>
  <c r="O290" i="44" s="1"/>
  <c r="O289" i="44" s="1"/>
  <c r="O288" i="44" s="1"/>
  <c r="O287" i="44" s="1"/>
  <c r="M290" i="44"/>
  <c r="M289" i="44" s="1"/>
  <c r="M288" i="44" s="1"/>
  <c r="M287" i="44" s="1"/>
  <c r="M281" i="44" s="1"/>
  <c r="O300" i="44"/>
  <c r="O299" i="44" s="1"/>
  <c r="M299" i="44"/>
  <c r="M296" i="44" s="1"/>
  <c r="M295" i="44" s="1"/>
  <c r="O323" i="44"/>
  <c r="O322" i="44" s="1"/>
  <c r="O321" i="44" s="1"/>
  <c r="M322" i="44"/>
  <c r="M321" i="44" s="1"/>
  <c r="O432" i="44"/>
  <c r="O431" i="44" s="1"/>
  <c r="O430" i="44" s="1"/>
  <c r="O429" i="44" s="1"/>
  <c r="O428" i="44" s="1"/>
  <c r="M431" i="44"/>
  <c r="M430" i="44" s="1"/>
  <c r="M429" i="44" s="1"/>
  <c r="M428" i="44" s="1"/>
  <c r="O548" i="44"/>
  <c r="O547" i="44" s="1"/>
  <c r="M547" i="44"/>
  <c r="O554" i="44"/>
  <c r="O553" i="44" s="1"/>
  <c r="O552" i="44" s="1"/>
  <c r="O551" i="44" s="1"/>
  <c r="O550" i="44" s="1"/>
  <c r="M553" i="44"/>
  <c r="M552" i="44" s="1"/>
  <c r="M551" i="44" s="1"/>
  <c r="M550" i="44" s="1"/>
  <c r="T624" i="44"/>
  <c r="T623" i="44" s="1"/>
  <c r="T622" i="44" s="1"/>
  <c r="T621" i="44" s="1"/>
  <c r="T620" i="44" s="1"/>
  <c r="T619" i="44" s="1"/>
  <c r="R623" i="44"/>
  <c r="R622" i="44" s="1"/>
  <c r="R621" i="44" s="1"/>
  <c r="R620" i="44" s="1"/>
  <c r="R619" i="44" s="1"/>
  <c r="T656" i="44"/>
  <c r="T655" i="44" s="1"/>
  <c r="T654" i="44" s="1"/>
  <c r="T653" i="44" s="1"/>
  <c r="T652" i="44" s="1"/>
  <c r="T651" i="44" s="1"/>
  <c r="T650" i="44" s="1"/>
  <c r="R655" i="44"/>
  <c r="R654" i="44" s="1"/>
  <c r="R653" i="44" s="1"/>
  <c r="R652" i="44" s="1"/>
  <c r="R651" i="44" s="1"/>
  <c r="R650" i="44" s="1"/>
  <c r="O683" i="44"/>
  <c r="O682" i="44" s="1"/>
  <c r="M682" i="44"/>
  <c r="T731" i="44"/>
  <c r="T730" i="44" s="1"/>
  <c r="T729" i="44" s="1"/>
  <c r="T728" i="44" s="1"/>
  <c r="T727" i="44" s="1"/>
  <c r="R730" i="44"/>
  <c r="R729" i="44" s="1"/>
  <c r="R728" i="44" s="1"/>
  <c r="R727" i="44" s="1"/>
  <c r="T775" i="44"/>
  <c r="T774" i="44" s="1"/>
  <c r="R774" i="44"/>
  <c r="T778" i="44"/>
  <c r="T776" i="44" s="1"/>
  <c r="R776" i="44"/>
  <c r="T788" i="44"/>
  <c r="T787" i="44" s="1"/>
  <c r="R787" i="44"/>
  <c r="O803" i="44"/>
  <c r="O802" i="44" s="1"/>
  <c r="M802" i="44"/>
  <c r="M801" i="44" s="1"/>
  <c r="T869" i="44"/>
  <c r="T868" i="44" s="1"/>
  <c r="T867" i="44" s="1"/>
  <c r="R868" i="44"/>
  <c r="R867" i="44" s="1"/>
  <c r="T902" i="44"/>
  <c r="T901" i="44" s="1"/>
  <c r="R901" i="44"/>
  <c r="T1046" i="44"/>
  <c r="T1045" i="44" s="1"/>
  <c r="R1045" i="44"/>
  <c r="O1070" i="44"/>
  <c r="O1069" i="44" s="1"/>
  <c r="O1068" i="44" s="1"/>
  <c r="M1069" i="44"/>
  <c r="M1068" i="44" s="1"/>
  <c r="T70" i="44"/>
  <c r="T69" i="44" s="1"/>
  <c r="T68" i="44" s="1"/>
  <c r="T67" i="44" s="1"/>
  <c r="T66" i="44" s="1"/>
  <c r="R69" i="44"/>
  <c r="R68" i="44" s="1"/>
  <c r="R67" i="44" s="1"/>
  <c r="R66" i="44" s="1"/>
  <c r="O217" i="44"/>
  <c r="O216" i="44" s="1"/>
  <c r="M216" i="44"/>
  <c r="T330" i="44"/>
  <c r="T329" i="44" s="1"/>
  <c r="T328" i="44" s="1"/>
  <c r="R329" i="44"/>
  <c r="R328" i="44" s="1"/>
  <c r="T173" i="44"/>
  <c r="T172" i="44" s="1"/>
  <c r="T171" i="44" s="1"/>
  <c r="R172" i="44"/>
  <c r="R171" i="44" s="1"/>
  <c r="O43" i="44"/>
  <c r="O42" i="44" s="1"/>
  <c r="M42" i="44"/>
  <c r="T75" i="44"/>
  <c r="T74" i="44" s="1"/>
  <c r="R74" i="44"/>
  <c r="O84" i="44"/>
  <c r="O83" i="44" s="1"/>
  <c r="M83" i="44"/>
  <c r="O184" i="44"/>
  <c r="O183" i="44" s="1"/>
  <c r="M183" i="44"/>
  <c r="T202" i="44"/>
  <c r="T201" i="44" s="1"/>
  <c r="T200" i="44" s="1"/>
  <c r="R201" i="44"/>
  <c r="R200" i="44" s="1"/>
  <c r="T205" i="44"/>
  <c r="T204" i="44" s="1"/>
  <c r="R204" i="44"/>
  <c r="O266" i="44"/>
  <c r="O265" i="44" s="1"/>
  <c r="O264" i="44" s="1"/>
  <c r="M265" i="44"/>
  <c r="M264" i="44" s="1"/>
  <c r="T291" i="44"/>
  <c r="T290" i="44" s="1"/>
  <c r="T289" i="44" s="1"/>
  <c r="T288" i="44" s="1"/>
  <c r="T287" i="44" s="1"/>
  <c r="R290" i="44"/>
  <c r="R289" i="44" s="1"/>
  <c r="R288" i="44" s="1"/>
  <c r="R287" i="44" s="1"/>
  <c r="R281" i="44" s="1"/>
  <c r="T302" i="44"/>
  <c r="T301" i="44" s="1"/>
  <c r="T296" i="44" s="1"/>
  <c r="T295" i="44" s="1"/>
  <c r="R301" i="44"/>
  <c r="R296" i="44" s="1"/>
  <c r="R295" i="44" s="1"/>
  <c r="O308" i="44"/>
  <c r="O307" i="44" s="1"/>
  <c r="M307" i="44"/>
  <c r="M306" i="44" s="1"/>
  <c r="M303" i="44" s="1"/>
  <c r="O314" i="44"/>
  <c r="O313" i="44" s="1"/>
  <c r="M313" i="44"/>
  <c r="T323" i="44"/>
  <c r="T322" i="44" s="1"/>
  <c r="T321" i="44" s="1"/>
  <c r="R322" i="44"/>
  <c r="R321" i="44" s="1"/>
  <c r="T363" i="44"/>
  <c r="T362" i="44" s="1"/>
  <c r="R362" i="44"/>
  <c r="T365" i="44"/>
  <c r="T364" i="44" s="1"/>
  <c r="R364" i="44"/>
  <c r="O369" i="44"/>
  <c r="O368" i="44" s="1"/>
  <c r="M368" i="44"/>
  <c r="T432" i="44"/>
  <c r="T431" i="44" s="1"/>
  <c r="T430" i="44" s="1"/>
  <c r="T429" i="44" s="1"/>
  <c r="T428" i="44" s="1"/>
  <c r="R431" i="44"/>
  <c r="R430" i="44" s="1"/>
  <c r="R429" i="44" s="1"/>
  <c r="R428" i="44" s="1"/>
  <c r="O437" i="44"/>
  <c r="O436" i="44" s="1"/>
  <c r="O435" i="44" s="1"/>
  <c r="M436" i="44"/>
  <c r="M435" i="44" s="1"/>
  <c r="O489" i="44"/>
  <c r="O488" i="44" s="1"/>
  <c r="M488" i="44"/>
  <c r="M485" i="44" s="1"/>
  <c r="M484" i="44" s="1"/>
  <c r="M483" i="44" s="1"/>
  <c r="O559" i="44"/>
  <c r="O558" i="44" s="1"/>
  <c r="M558" i="44"/>
  <c r="M557" i="44" s="1"/>
  <c r="O600" i="44"/>
  <c r="O599" i="44" s="1"/>
  <c r="O598" i="44" s="1"/>
  <c r="O597" i="44" s="1"/>
  <c r="O596" i="44" s="1"/>
  <c r="O595" i="44" s="1"/>
  <c r="M599" i="44"/>
  <c r="M598" i="44" s="1"/>
  <c r="M597" i="44" s="1"/>
  <c r="M596" i="44" s="1"/>
  <c r="M595" i="44" s="1"/>
  <c r="T665" i="44"/>
  <c r="T664" i="44" s="1"/>
  <c r="T663" i="44" s="1"/>
  <c r="T662" i="44" s="1"/>
  <c r="T661" i="44" s="1"/>
  <c r="T660" i="44" s="1"/>
  <c r="T659" i="44" s="1"/>
  <c r="R664" i="44"/>
  <c r="R663" i="44" s="1"/>
  <c r="R662" i="44" s="1"/>
  <c r="R661" i="44" s="1"/>
  <c r="R660" i="44" s="1"/>
  <c r="R659" i="44" s="1"/>
  <c r="O672" i="44"/>
  <c r="O671" i="44" s="1"/>
  <c r="M671" i="44"/>
  <c r="T683" i="44"/>
  <c r="T682" i="44" s="1"/>
  <c r="R682" i="44"/>
  <c r="R677" i="44" s="1"/>
  <c r="R734" i="44"/>
  <c r="R733" i="44" s="1"/>
  <c r="R732" i="44" s="1"/>
  <c r="O740" i="44"/>
  <c r="O739" i="44" s="1"/>
  <c r="O738" i="44" s="1"/>
  <c r="M739" i="44"/>
  <c r="M738" i="44" s="1"/>
  <c r="M734" i="44" s="1"/>
  <c r="M733" i="44" s="1"/>
  <c r="R801" i="44"/>
  <c r="O843" i="44"/>
  <c r="O842" i="44" s="1"/>
  <c r="O841" i="44" s="1"/>
  <c r="O840" i="44" s="1"/>
  <c r="O839" i="44" s="1"/>
  <c r="O838" i="44" s="1"/>
  <c r="O837" i="44" s="1"/>
  <c r="M842" i="44"/>
  <c r="M841" i="44" s="1"/>
  <c r="M840" i="44" s="1"/>
  <c r="M839" i="44" s="1"/>
  <c r="M838" i="44" s="1"/>
  <c r="M837" i="44" s="1"/>
  <c r="T872" i="44"/>
  <c r="T871" i="44" s="1"/>
  <c r="T870" i="44" s="1"/>
  <c r="R871" i="44"/>
  <c r="R870" i="44" s="1"/>
  <c r="O877" i="44"/>
  <c r="O876" i="44" s="1"/>
  <c r="O875" i="44" s="1"/>
  <c r="O874" i="44" s="1"/>
  <c r="O873" i="44" s="1"/>
  <c r="M876" i="44"/>
  <c r="M875" i="44" s="1"/>
  <c r="M874" i="44" s="1"/>
  <c r="M873" i="44" s="1"/>
  <c r="T904" i="44"/>
  <c r="T903" i="44" s="1"/>
  <c r="R903" i="44"/>
  <c r="O911" i="44"/>
  <c r="O910" i="44" s="1"/>
  <c r="M910" i="44"/>
  <c r="O1003" i="44"/>
  <c r="O1002" i="44" s="1"/>
  <c r="M1002" i="44"/>
  <c r="O1005" i="44"/>
  <c r="O1004" i="44" s="1"/>
  <c r="M1004" i="44"/>
  <c r="T914" i="44"/>
  <c r="T913" i="44" s="1"/>
  <c r="R913" i="44"/>
  <c r="R912" i="44" s="1"/>
  <c r="O947" i="44"/>
  <c r="O946" i="44" s="1"/>
  <c r="M946" i="44"/>
  <c r="M941" i="44" s="1"/>
  <c r="O956" i="44"/>
  <c r="O955" i="44" s="1"/>
  <c r="O954" i="44" s="1"/>
  <c r="O953" i="44" s="1"/>
  <c r="O952" i="44" s="1"/>
  <c r="O951" i="44" s="1"/>
  <c r="O950" i="44" s="1"/>
  <c r="M955" i="44"/>
  <c r="M954" i="44" s="1"/>
  <c r="M953" i="44" s="1"/>
  <c r="M952" i="44" s="1"/>
  <c r="M951" i="44" s="1"/>
  <c r="M950" i="44" s="1"/>
  <c r="O974" i="44"/>
  <c r="O973" i="44" s="1"/>
  <c r="O972" i="44" s="1"/>
  <c r="O971" i="44" s="1"/>
  <c r="O970" i="44" s="1"/>
  <c r="O969" i="44" s="1"/>
  <c r="M973" i="44"/>
  <c r="M972" i="44" s="1"/>
  <c r="M971" i="44" s="1"/>
  <c r="M970" i="44" s="1"/>
  <c r="M969" i="44" s="1"/>
  <c r="T1060" i="44"/>
  <c r="T1059" i="44" s="1"/>
  <c r="R1059" i="44"/>
  <c r="O523" i="44"/>
  <c r="O522" i="44" s="1"/>
  <c r="O521" i="44" s="1"/>
  <c r="O520" i="44" s="1"/>
  <c r="O519" i="44" s="1"/>
  <c r="O518" i="44" s="1"/>
  <c r="M522" i="44"/>
  <c r="M521" i="44" s="1"/>
  <c r="M520" i="44" s="1"/>
  <c r="M519" i="44" s="1"/>
  <c r="M518" i="44" s="1"/>
  <c r="M498" i="44" s="1"/>
  <c r="T565" i="44"/>
  <c r="T564" i="44" s="1"/>
  <c r="T563" i="44" s="1"/>
  <c r="R564" i="44"/>
  <c r="R563" i="44" s="1"/>
  <c r="T713" i="44"/>
  <c r="T712" i="44" s="1"/>
  <c r="R712" i="44"/>
  <c r="R707" i="44" s="1"/>
  <c r="T720" i="44"/>
  <c r="T719" i="44" s="1"/>
  <c r="R719" i="44"/>
  <c r="T751" i="44"/>
  <c r="T750" i="44" s="1"/>
  <c r="T749" i="44" s="1"/>
  <c r="T748" i="44" s="1"/>
  <c r="T747" i="44" s="1"/>
  <c r="T746" i="44" s="1"/>
  <c r="R750" i="44"/>
  <c r="R749" i="44" s="1"/>
  <c r="R748" i="44" s="1"/>
  <c r="R747" i="44" s="1"/>
  <c r="R746" i="44" s="1"/>
  <c r="T791" i="44"/>
  <c r="T790" i="44" s="1"/>
  <c r="R790" i="44"/>
  <c r="O928" i="44"/>
  <c r="O927" i="44" s="1"/>
  <c r="M927" i="44"/>
  <c r="T947" i="44"/>
  <c r="T946" i="44" s="1"/>
  <c r="R946" i="44"/>
  <c r="T956" i="44"/>
  <c r="T955" i="44" s="1"/>
  <c r="T954" i="44" s="1"/>
  <c r="T953" i="44" s="1"/>
  <c r="T952" i="44" s="1"/>
  <c r="T951" i="44" s="1"/>
  <c r="T950" i="44" s="1"/>
  <c r="R955" i="44"/>
  <c r="R954" i="44" s="1"/>
  <c r="R953" i="44" s="1"/>
  <c r="R952" i="44" s="1"/>
  <c r="R951" i="44" s="1"/>
  <c r="R950" i="44" s="1"/>
  <c r="R958" i="44"/>
  <c r="R957" i="44" s="1"/>
  <c r="T988" i="44"/>
  <c r="T987" i="44" s="1"/>
  <c r="T986" i="44" s="1"/>
  <c r="T985" i="44" s="1"/>
  <c r="T984" i="44" s="1"/>
  <c r="R987" i="44"/>
  <c r="R986" i="44" s="1"/>
  <c r="R985" i="44" s="1"/>
  <c r="R984" i="44" s="1"/>
  <c r="O1036" i="44"/>
  <c r="O1035" i="44" s="1"/>
  <c r="O1034" i="44" s="1"/>
  <c r="O1033" i="44" s="1"/>
  <c r="O1032" i="44" s="1"/>
  <c r="O1031" i="44" s="1"/>
  <c r="M1035" i="44"/>
  <c r="M1034" i="44" s="1"/>
  <c r="M1033" i="44" s="1"/>
  <c r="M1032" i="44" s="1"/>
  <c r="M1031" i="44" s="1"/>
  <c r="T48" i="44"/>
  <c r="T47" i="44" s="1"/>
  <c r="R47" i="44"/>
  <c r="O24" i="44"/>
  <c r="O23" i="44" s="1"/>
  <c r="M23" i="44"/>
  <c r="T43" i="44"/>
  <c r="T42" i="44" s="1"/>
  <c r="R42" i="44"/>
  <c r="O70" i="44"/>
  <c r="O69" i="44" s="1"/>
  <c r="O68" i="44" s="1"/>
  <c r="O67" i="44" s="1"/>
  <c r="O66" i="44" s="1"/>
  <c r="M69" i="44"/>
  <c r="M68" i="44" s="1"/>
  <c r="M67" i="44" s="1"/>
  <c r="M66" i="44" s="1"/>
  <c r="T84" i="44"/>
  <c r="T83" i="44" s="1"/>
  <c r="R83" i="44"/>
  <c r="T90" i="44"/>
  <c r="T89" i="44" s="1"/>
  <c r="R89" i="44"/>
  <c r="O124" i="44"/>
  <c r="T184" i="44"/>
  <c r="T183" i="44" s="1"/>
  <c r="R183" i="44"/>
  <c r="R182" i="44" s="1"/>
  <c r="T259" i="44"/>
  <c r="T257" i="44" s="1"/>
  <c r="R257" i="44"/>
  <c r="R256" i="44" s="1"/>
  <c r="R255" i="44" s="1"/>
  <c r="T266" i="44"/>
  <c r="T265" i="44" s="1"/>
  <c r="T264" i="44" s="1"/>
  <c r="R265" i="44"/>
  <c r="R264" i="44" s="1"/>
  <c r="O269" i="44"/>
  <c r="O268" i="44" s="1"/>
  <c r="O267" i="44" s="1"/>
  <c r="M268" i="44"/>
  <c r="M267" i="44" s="1"/>
  <c r="T314" i="44"/>
  <c r="T313" i="44" s="1"/>
  <c r="R313" i="44"/>
  <c r="O330" i="44"/>
  <c r="O329" i="44" s="1"/>
  <c r="O328" i="44" s="1"/>
  <c r="M329" i="44"/>
  <c r="M328" i="44" s="1"/>
  <c r="T334" i="44"/>
  <c r="T333" i="44" s="1"/>
  <c r="R333" i="44"/>
  <c r="R332" i="44" s="1"/>
  <c r="O371" i="44"/>
  <c r="O370" i="44" s="1"/>
  <c r="M370" i="44"/>
  <c r="R434" i="44"/>
  <c r="R433" i="44" s="1"/>
  <c r="O440" i="44"/>
  <c r="O439" i="44" s="1"/>
  <c r="O438" i="44" s="1"/>
  <c r="M439" i="44"/>
  <c r="M438" i="44" s="1"/>
  <c r="T489" i="44"/>
  <c r="T488" i="44" s="1"/>
  <c r="R488" i="44"/>
  <c r="O497" i="44"/>
  <c r="O496" i="44" s="1"/>
  <c r="O495" i="44" s="1"/>
  <c r="O494" i="44" s="1"/>
  <c r="O493" i="44" s="1"/>
  <c r="O492" i="44" s="1"/>
  <c r="M496" i="44"/>
  <c r="M495" i="44" s="1"/>
  <c r="M494" i="44" s="1"/>
  <c r="M493" i="44" s="1"/>
  <c r="M492" i="44" s="1"/>
  <c r="R557" i="44"/>
  <c r="T600" i="44"/>
  <c r="T599" i="44" s="1"/>
  <c r="T598" i="44" s="1"/>
  <c r="T597" i="44" s="1"/>
  <c r="T596" i="44" s="1"/>
  <c r="T595" i="44" s="1"/>
  <c r="R599" i="44"/>
  <c r="R598" i="44" s="1"/>
  <c r="R597" i="44" s="1"/>
  <c r="R596" i="44" s="1"/>
  <c r="R595" i="44" s="1"/>
  <c r="O674" i="44"/>
  <c r="O673" i="44" s="1"/>
  <c r="M673" i="44"/>
  <c r="O681" i="44"/>
  <c r="O680" i="44" s="1"/>
  <c r="M680" i="44"/>
  <c r="O745" i="44"/>
  <c r="O744" i="44" s="1"/>
  <c r="O743" i="44" s="1"/>
  <c r="O742" i="44" s="1"/>
  <c r="O741" i="44" s="1"/>
  <c r="M744" i="44"/>
  <c r="M743" i="44" s="1"/>
  <c r="M742" i="44" s="1"/>
  <c r="M741" i="44" s="1"/>
  <c r="O834" i="44"/>
  <c r="O833" i="44" s="1"/>
  <c r="O832" i="44" s="1"/>
  <c r="O831" i="44" s="1"/>
  <c r="O830" i="44" s="1"/>
  <c r="O829" i="44" s="1"/>
  <c r="O828" i="44" s="1"/>
  <c r="M833" i="44"/>
  <c r="M832" i="44" s="1"/>
  <c r="M831" i="44" s="1"/>
  <c r="M830" i="44" s="1"/>
  <c r="M829" i="44" s="1"/>
  <c r="M828" i="44" s="1"/>
  <c r="T843" i="44"/>
  <c r="T842" i="44" s="1"/>
  <c r="T841" i="44" s="1"/>
  <c r="T840" i="44" s="1"/>
  <c r="T839" i="44" s="1"/>
  <c r="T838" i="44" s="1"/>
  <c r="T837" i="44" s="1"/>
  <c r="R842" i="44"/>
  <c r="R841" i="44" s="1"/>
  <c r="R840" i="44" s="1"/>
  <c r="R839" i="44" s="1"/>
  <c r="R838" i="44" s="1"/>
  <c r="R837" i="44" s="1"/>
  <c r="T909" i="44"/>
  <c r="T907" i="44" s="1"/>
  <c r="R907" i="44"/>
  <c r="M912" i="44"/>
  <c r="T943" i="44"/>
  <c r="T942" i="44" s="1"/>
  <c r="R942" i="44"/>
  <c r="T1000" i="44"/>
  <c r="T999" i="44" s="1"/>
  <c r="T998" i="44" s="1"/>
  <c r="R999" i="44"/>
  <c r="R998" i="44" s="1"/>
  <c r="T1005" i="44"/>
  <c r="T1004" i="44" s="1"/>
  <c r="R1004" i="44"/>
  <c r="R1001" i="44" s="1"/>
  <c r="O1060" i="44"/>
  <c r="O1059" i="44" s="1"/>
  <c r="M1059" i="44"/>
  <c r="F265" i="44"/>
  <c r="F264" i="44" s="1"/>
  <c r="K798" i="44"/>
  <c r="K797" i="44" s="1"/>
  <c r="J1084" i="44"/>
  <c r="J1083" i="44" s="1"/>
  <c r="F496" i="44"/>
  <c r="F495" i="44" s="1"/>
  <c r="F494" i="44" s="1"/>
  <c r="F493" i="44" s="1"/>
  <c r="F492" i="44" s="1"/>
  <c r="F257" i="44"/>
  <c r="F256" i="44" s="1"/>
  <c r="F255" i="44" s="1"/>
  <c r="K329" i="44"/>
  <c r="K328" i="44" s="1"/>
  <c r="P329" i="44"/>
  <c r="P328" i="44" s="1"/>
  <c r="F798" i="44"/>
  <c r="F797" i="44" s="1"/>
  <c r="H962" i="44"/>
  <c r="H961" i="44" s="1"/>
  <c r="H960" i="44" s="1"/>
  <c r="H959" i="44" s="1"/>
  <c r="J963" i="44"/>
  <c r="J962" i="44" s="1"/>
  <c r="J961" i="44" s="1"/>
  <c r="J960" i="44" s="1"/>
  <c r="J959" i="44" s="1"/>
  <c r="J958" i="44" s="1"/>
  <c r="F79" i="44"/>
  <c r="F122" i="44"/>
  <c r="P245" i="44"/>
  <c r="P244" i="44" s="1"/>
  <c r="P243" i="44" s="1"/>
  <c r="P242" i="44" s="1"/>
  <c r="P241" i="44" s="1"/>
  <c r="P118" i="44"/>
  <c r="P117" i="44" s="1"/>
  <c r="P116" i="44" s="1"/>
  <c r="P115" i="44" s="1"/>
  <c r="P178" i="44"/>
  <c r="P177" i="44" s="1"/>
  <c r="P265" i="44"/>
  <c r="P264" i="44" s="1"/>
  <c r="P263" i="44" s="1"/>
  <c r="P682" i="44"/>
  <c r="P677" i="44" s="1"/>
  <c r="P719" i="44"/>
  <c r="P714" i="44" s="1"/>
  <c r="P201" i="44"/>
  <c r="P200" i="44" s="1"/>
  <c r="K765" i="44"/>
  <c r="K764" i="44" s="1"/>
  <c r="K276" i="44"/>
  <c r="K275" i="44" s="1"/>
  <c r="K274" i="44" s="1"/>
  <c r="K273" i="44" s="1"/>
  <c r="L281" i="44"/>
  <c r="L332" i="44"/>
  <c r="L327" i="44" s="1"/>
  <c r="L326" i="44" s="1"/>
  <c r="H21" i="44"/>
  <c r="H319" i="44"/>
  <c r="H490" i="44"/>
  <c r="J452" i="44"/>
  <c r="J451" i="44" s="1"/>
  <c r="J450" i="44" s="1"/>
  <c r="J449" i="44" s="1"/>
  <c r="J448" i="44" s="1"/>
  <c r="J447" i="44" s="1"/>
  <c r="J446" i="44" s="1"/>
  <c r="H995" i="44"/>
  <c r="H994" i="44" s="1"/>
  <c r="H990" i="44" s="1"/>
  <c r="P701" i="44"/>
  <c r="P700" i="44" s="1"/>
  <c r="F422" i="44"/>
  <c r="Q192" i="44"/>
  <c r="Q191" i="44" s="1"/>
  <c r="Q190" i="44" s="1"/>
  <c r="Q189" i="44" s="1"/>
  <c r="K801" i="44"/>
  <c r="J697" i="44"/>
  <c r="J696" i="44" s="1"/>
  <c r="J280" i="44"/>
  <c r="J279" i="44" s="1"/>
  <c r="J898" i="44"/>
  <c r="J897" i="44" s="1"/>
  <c r="O487" i="44"/>
  <c r="O486" i="44" s="1"/>
  <c r="J401" i="44"/>
  <c r="J400" i="44" s="1"/>
  <c r="J760" i="44"/>
  <c r="J759" i="44" s="1"/>
  <c r="T974" i="44"/>
  <c r="T973" i="44" s="1"/>
  <c r="T972" i="44" s="1"/>
  <c r="T971" i="44" s="1"/>
  <c r="T970" i="44" s="1"/>
  <c r="T969" i="44" s="1"/>
  <c r="J359" i="44"/>
  <c r="J358" i="44" s="1"/>
  <c r="J403" i="44"/>
  <c r="J402" i="44" s="1"/>
  <c r="J530" i="44"/>
  <c r="J529" i="44" s="1"/>
  <c r="J528" i="44" s="1"/>
  <c r="J527" i="44" s="1"/>
  <c r="J526" i="44" s="1"/>
  <c r="J525" i="44" s="1"/>
  <c r="J114" i="44"/>
  <c r="J113" i="44" s="1"/>
  <c r="J196" i="44"/>
  <c r="J195" i="44" s="1"/>
  <c r="J417" i="44"/>
  <c r="J416" i="44" s="1"/>
  <c r="J224" i="44"/>
  <c r="J223" i="44" s="1"/>
  <c r="J222" i="44" s="1"/>
  <c r="J419" i="44"/>
  <c r="J418" i="44" s="1"/>
  <c r="J138" i="44"/>
  <c r="J137" i="44" s="1"/>
  <c r="J445" i="44"/>
  <c r="J444" i="44" s="1"/>
  <c r="J443" i="44" s="1"/>
  <c r="J442" i="44" s="1"/>
  <c r="J441" i="44" s="1"/>
  <c r="T240" i="44"/>
  <c r="T239" i="44" s="1"/>
  <c r="T931" i="44"/>
  <c r="T930" i="44" s="1"/>
  <c r="T36" i="44"/>
  <c r="T35" i="44" s="1"/>
  <c r="T34" i="44" s="1"/>
  <c r="T33" i="44" s="1"/>
  <c r="T32" i="44" s="1"/>
  <c r="O159" i="44"/>
  <c r="O158" i="44" s="1"/>
  <c r="O155" i="44" s="1"/>
  <c r="O560" i="44"/>
  <c r="H694" i="44"/>
  <c r="J695" i="44"/>
  <c r="J694" i="44" s="1"/>
  <c r="T726" i="44"/>
  <c r="T725" i="44" s="1"/>
  <c r="H903" i="44"/>
  <c r="J904" i="44"/>
  <c r="J903" i="44" s="1"/>
  <c r="T933" i="44"/>
  <c r="T932" i="44" s="1"/>
  <c r="H939" i="44"/>
  <c r="J940" i="44"/>
  <c r="J939" i="44" s="1"/>
  <c r="T1003" i="44"/>
  <c r="T1002" i="44" s="1"/>
  <c r="H1069" i="44"/>
  <c r="H1068" i="44" s="1"/>
  <c r="J1070" i="44"/>
  <c r="J1069" i="44" s="1"/>
  <c r="J1068" i="44" s="1"/>
  <c r="T1082" i="44"/>
  <c r="T1081" i="44" s="1"/>
  <c r="T1084" i="44"/>
  <c r="T1083" i="44" s="1"/>
  <c r="O227" i="44"/>
  <c r="O226" i="44" s="1"/>
  <c r="O225" i="44" s="1"/>
  <c r="O64" i="44"/>
  <c r="O63" i="44" s="1"/>
  <c r="O62" i="44" s="1"/>
  <c r="O61" i="44" s="1"/>
  <c r="O80" i="44"/>
  <c r="O79" i="44" s="1"/>
  <c r="H153" i="44"/>
  <c r="H148" i="44" s="1"/>
  <c r="T159" i="44"/>
  <c r="T158" i="44" s="1"/>
  <c r="T188" i="44"/>
  <c r="T186" i="44" s="1"/>
  <c r="Q241" i="44"/>
  <c r="O302" i="44"/>
  <c r="O301" i="44" s="1"/>
  <c r="T390" i="44"/>
  <c r="T389" i="44" s="1"/>
  <c r="O542" i="44"/>
  <c r="O541" i="44" s="1"/>
  <c r="O544" i="44"/>
  <c r="O543" i="44" s="1"/>
  <c r="H545" i="44"/>
  <c r="T560" i="44"/>
  <c r="H569" i="44"/>
  <c r="J570" i="44"/>
  <c r="J569" i="44" s="1"/>
  <c r="T631" i="44"/>
  <c r="T630" i="44" s="1"/>
  <c r="H634" i="44"/>
  <c r="J635" i="44"/>
  <c r="J634" i="44" s="1"/>
  <c r="O637" i="44"/>
  <c r="O636" i="44" s="1"/>
  <c r="O695" i="44"/>
  <c r="O694" i="44" s="1"/>
  <c r="O703" i="44"/>
  <c r="O702" i="44" s="1"/>
  <c r="O705" i="44"/>
  <c r="O704" i="44" s="1"/>
  <c r="O709" i="44"/>
  <c r="O708" i="44" s="1"/>
  <c r="O737" i="44"/>
  <c r="O736" i="44" s="1"/>
  <c r="O735" i="44" s="1"/>
  <c r="H739" i="44"/>
  <c r="H738" i="44" s="1"/>
  <c r="O773" i="44"/>
  <c r="O772" i="44" s="1"/>
  <c r="O785" i="44"/>
  <c r="O784" i="44" s="1"/>
  <c r="O783" i="44" s="1"/>
  <c r="H849" i="44"/>
  <c r="H848" i="44" s="1"/>
  <c r="H847" i="44" s="1"/>
  <c r="J850" i="44"/>
  <c r="J849" i="44" s="1"/>
  <c r="J848" i="44" s="1"/>
  <c r="J847" i="44" s="1"/>
  <c r="H884" i="44"/>
  <c r="J885" i="44"/>
  <c r="J884" i="44" s="1"/>
  <c r="J881" i="44" s="1"/>
  <c r="J880" i="44" s="1"/>
  <c r="J879" i="44" s="1"/>
  <c r="J878" i="44" s="1"/>
  <c r="O904" i="44"/>
  <c r="O903" i="44" s="1"/>
  <c r="H905" i="44"/>
  <c r="J906" i="44"/>
  <c r="J905" i="44" s="1"/>
  <c r="H907" i="44"/>
  <c r="O940" i="44"/>
  <c r="O939" i="44" s="1"/>
  <c r="H942" i="44"/>
  <c r="J943" i="44"/>
  <c r="J942" i="44" s="1"/>
  <c r="J46" i="44"/>
  <c r="J45" i="44" s="1"/>
  <c r="J90" i="44"/>
  <c r="J89" i="44" s="1"/>
  <c r="J232" i="44"/>
  <c r="J231" i="44" s="1"/>
  <c r="J230" i="44" s="1"/>
  <c r="J229" i="44" s="1"/>
  <c r="J228" i="44" s="1"/>
  <c r="J291" i="44"/>
  <c r="J290" i="44" s="1"/>
  <c r="J289" i="44" s="1"/>
  <c r="J288" i="44" s="1"/>
  <c r="J287" i="44" s="1"/>
  <c r="J317" i="44"/>
  <c r="J316" i="44" s="1"/>
  <c r="J363" i="44"/>
  <c r="J362" i="44" s="1"/>
  <c r="J911" i="44"/>
  <c r="J910" i="44" s="1"/>
  <c r="O114" i="44"/>
  <c r="O113" i="44" s="1"/>
  <c r="T22" i="44"/>
  <c r="T21" i="44" s="1"/>
  <c r="T224" i="44"/>
  <c r="T223" i="44" s="1"/>
  <c r="T222" i="44" s="1"/>
  <c r="O900" i="44"/>
  <c r="O899" i="44" s="1"/>
  <c r="T57" i="44"/>
  <c r="T56" i="44" s="1"/>
  <c r="T55" i="44" s="1"/>
  <c r="T54" i="44" s="1"/>
  <c r="T53" i="44" s="1"/>
  <c r="H581" i="44"/>
  <c r="O608" i="44"/>
  <c r="O607" i="44" s="1"/>
  <c r="O606" i="44" s="1"/>
  <c r="O605" i="44" s="1"/>
  <c r="O604" i="44" s="1"/>
  <c r="O603" i="44" s="1"/>
  <c r="O602" i="44" s="1"/>
  <c r="H641" i="44"/>
  <c r="H640" i="44" s="1"/>
  <c r="H639" i="44" s="1"/>
  <c r="H638" i="44" s="1"/>
  <c r="J642" i="44"/>
  <c r="J641" i="44" s="1"/>
  <c r="J640" i="44" s="1"/>
  <c r="J639" i="44" s="1"/>
  <c r="J638" i="44" s="1"/>
  <c r="H675" i="44"/>
  <c r="J676" i="44"/>
  <c r="J675" i="44" s="1"/>
  <c r="T695" i="44"/>
  <c r="T694" i="44" s="1"/>
  <c r="H698" i="44"/>
  <c r="J699" i="44"/>
  <c r="J698" i="44" s="1"/>
  <c r="T709" i="44"/>
  <c r="T708" i="44" s="1"/>
  <c r="H712" i="44"/>
  <c r="J713" i="44"/>
  <c r="J712" i="44" s="1"/>
  <c r="T773" i="44"/>
  <c r="T772" i="44" s="1"/>
  <c r="T785" i="44"/>
  <c r="T784" i="44" s="1"/>
  <c r="T783" i="44" s="1"/>
  <c r="T827" i="44"/>
  <c r="T826" i="44" s="1"/>
  <c r="T825" i="44" s="1"/>
  <c r="T824" i="44" s="1"/>
  <c r="T823" i="44" s="1"/>
  <c r="T822" i="44" s="1"/>
  <c r="T821" i="44" s="1"/>
  <c r="O857" i="44"/>
  <c r="O856" i="44" s="1"/>
  <c r="O855" i="44" s="1"/>
  <c r="O851" i="44" s="1"/>
  <c r="O846" i="44" s="1"/>
  <c r="O845" i="44" s="1"/>
  <c r="O906" i="44"/>
  <c r="O905" i="44" s="1"/>
  <c r="O909" i="44"/>
  <c r="O907" i="44" s="1"/>
  <c r="L922" i="44"/>
  <c r="T940" i="44"/>
  <c r="T939" i="44" s="1"/>
  <c r="O943" i="44"/>
  <c r="O942" i="44" s="1"/>
  <c r="H1014" i="44"/>
  <c r="T1070" i="44"/>
  <c r="T1069" i="44" s="1"/>
  <c r="T1068" i="44" s="1"/>
  <c r="J48" i="44"/>
  <c r="J47" i="44" s="1"/>
  <c r="J92" i="44"/>
  <c r="J91" i="44" s="1"/>
  <c r="J365" i="44"/>
  <c r="J364" i="44" s="1"/>
  <c r="J407" i="44"/>
  <c r="J406" i="44" s="1"/>
  <c r="J465" i="44"/>
  <c r="J464" i="44" s="1"/>
  <c r="J463" i="44" s="1"/>
  <c r="J462" i="44" s="1"/>
  <c r="J504" i="44"/>
  <c r="J503" i="44" s="1"/>
  <c r="J502" i="44" s="1"/>
  <c r="J501" i="44" s="1"/>
  <c r="J500" i="44" s="1"/>
  <c r="J649" i="44"/>
  <c r="J648" i="44" s="1"/>
  <c r="J647" i="44" s="1"/>
  <c r="J646" i="44" s="1"/>
  <c r="J645" i="44" s="1"/>
  <c r="J644" i="44" s="1"/>
  <c r="J643" i="44" s="1"/>
  <c r="J773" i="44"/>
  <c r="J772" i="44" s="1"/>
  <c r="J827" i="44"/>
  <c r="J826" i="44" s="1"/>
  <c r="J825" i="44" s="1"/>
  <c r="J824" i="44" s="1"/>
  <c r="J823" i="44" s="1"/>
  <c r="J822" i="44" s="1"/>
  <c r="J821" i="44" s="1"/>
  <c r="O656" i="44"/>
  <c r="O655" i="44" s="1"/>
  <c r="O654" i="44" s="1"/>
  <c r="O653" i="44" s="1"/>
  <c r="O652" i="44" s="1"/>
  <c r="O651" i="44" s="1"/>
  <c r="O650" i="44" s="1"/>
  <c r="T689" i="44"/>
  <c r="T688" i="44" s="1"/>
  <c r="T687" i="44" s="1"/>
  <c r="T686" i="44" s="1"/>
  <c r="T685" i="44" s="1"/>
  <c r="O388" i="44"/>
  <c r="O387" i="44" s="1"/>
  <c r="H688" i="44"/>
  <c r="H687" i="44" s="1"/>
  <c r="H686" i="44" s="1"/>
  <c r="H685" i="44" s="1"/>
  <c r="O760" i="44"/>
  <c r="O759" i="44" s="1"/>
  <c r="H842" i="44"/>
  <c r="H841" i="44" s="1"/>
  <c r="H840" i="44" s="1"/>
  <c r="H839" i="44" s="1"/>
  <c r="H838" i="44" s="1"/>
  <c r="H837" i="44" s="1"/>
  <c r="J843" i="44"/>
  <c r="J842" i="44" s="1"/>
  <c r="J841" i="44" s="1"/>
  <c r="J840" i="44" s="1"/>
  <c r="J839" i="44" s="1"/>
  <c r="J838" i="44" s="1"/>
  <c r="J837" i="44" s="1"/>
  <c r="T898" i="44"/>
  <c r="T897" i="44" s="1"/>
  <c r="H1012" i="44"/>
  <c r="O1084" i="44"/>
  <c r="O1083" i="44" s="1"/>
  <c r="O224" i="44"/>
  <c r="O223" i="44" s="1"/>
  <c r="O222" i="44" s="1"/>
  <c r="T227" i="44"/>
  <c r="T226" i="44" s="1"/>
  <c r="T225" i="44" s="1"/>
  <c r="T262" i="44"/>
  <c r="T260" i="44" s="1"/>
  <c r="K312" i="44"/>
  <c r="K311" i="44" s="1"/>
  <c r="T369" i="44"/>
  <c r="T368" i="44" s="1"/>
  <c r="O381" i="44"/>
  <c r="O380" i="44" s="1"/>
  <c r="O379" i="44" s="1"/>
  <c r="T437" i="44"/>
  <c r="T436" i="44" s="1"/>
  <c r="T435" i="44" s="1"/>
  <c r="T672" i="44"/>
  <c r="T671" i="44" s="1"/>
  <c r="J565" i="44"/>
  <c r="J564" i="44" s="1"/>
  <c r="J563" i="44" s="1"/>
  <c r="T143" i="44"/>
  <c r="T142" i="44" s="1"/>
  <c r="T161" i="44"/>
  <c r="T160" i="44" s="1"/>
  <c r="O351" i="44"/>
  <c r="O350" i="44" s="1"/>
  <c r="O349" i="44" s="1"/>
  <c r="O348" i="44" s="1"/>
  <c r="O347" i="44" s="1"/>
  <c r="H511" i="44"/>
  <c r="H508" i="44" s="1"/>
  <c r="J512" i="44"/>
  <c r="J511" i="44" s="1"/>
  <c r="T82" i="44"/>
  <c r="T81" i="44" s="1"/>
  <c r="O90" i="44"/>
  <c r="O89" i="44" s="1"/>
  <c r="T106" i="44"/>
  <c r="T105" i="44" s="1"/>
  <c r="T104" i="44" s="1"/>
  <c r="T103" i="44" s="1"/>
  <c r="O112" i="44"/>
  <c r="O111" i="44" s="1"/>
  <c r="T145" i="44"/>
  <c r="T144" i="44" s="1"/>
  <c r="O147" i="44"/>
  <c r="O146" i="44" s="1"/>
  <c r="T445" i="44"/>
  <c r="T444" i="44" s="1"/>
  <c r="T443" i="44" s="1"/>
  <c r="T442" i="44" s="1"/>
  <c r="T441" i="44" s="1"/>
  <c r="T482" i="44"/>
  <c r="T481" i="44" s="1"/>
  <c r="T480" i="44" s="1"/>
  <c r="T479" i="44" s="1"/>
  <c r="T478" i="44" s="1"/>
  <c r="T546" i="44"/>
  <c r="T545" i="44" s="1"/>
  <c r="O572" i="44"/>
  <c r="O571" i="44" s="1"/>
  <c r="O642" i="44"/>
  <c r="O641" i="44" s="1"/>
  <c r="O640" i="44" s="1"/>
  <c r="O639" i="44" s="1"/>
  <c r="O638" i="44" s="1"/>
  <c r="H673" i="44"/>
  <c r="O679" i="44"/>
  <c r="O678" i="44" s="1"/>
  <c r="H680" i="44"/>
  <c r="T697" i="44"/>
  <c r="T696" i="44" s="1"/>
  <c r="O699" i="44"/>
  <c r="O698" i="44" s="1"/>
  <c r="F707" i="44"/>
  <c r="O713" i="44"/>
  <c r="O712" i="44" s="1"/>
  <c r="H715" i="44"/>
  <c r="H719" i="44"/>
  <c r="J720" i="44"/>
  <c r="J719" i="44" s="1"/>
  <c r="T740" i="44"/>
  <c r="T739" i="44" s="1"/>
  <c r="T738" i="44" s="1"/>
  <c r="H750" i="44"/>
  <c r="H749" i="44" s="1"/>
  <c r="H748" i="44" s="1"/>
  <c r="H747" i="44" s="1"/>
  <c r="H746" i="44" s="1"/>
  <c r="J751" i="44"/>
  <c r="J750" i="44" s="1"/>
  <c r="J749" i="44" s="1"/>
  <c r="J748" i="44" s="1"/>
  <c r="J747" i="44" s="1"/>
  <c r="J746" i="44" s="1"/>
  <c r="H784" i="44"/>
  <c r="H783" i="44" s="1"/>
  <c r="F786" i="44"/>
  <c r="F782" i="44" s="1"/>
  <c r="F781" i="44" s="1"/>
  <c r="T857" i="44"/>
  <c r="T856" i="44" s="1"/>
  <c r="T855" i="44" s="1"/>
  <c r="T851" i="44" s="1"/>
  <c r="T846" i="44" s="1"/>
  <c r="T845" i="44" s="1"/>
  <c r="H868" i="44"/>
  <c r="H867" i="44" s="1"/>
  <c r="J869" i="44"/>
  <c r="J868" i="44" s="1"/>
  <c r="J867" i="44" s="1"/>
  <c r="H891" i="44"/>
  <c r="H890" i="44" s="1"/>
  <c r="H889" i="44" s="1"/>
  <c r="J892" i="44"/>
  <c r="J891" i="44" s="1"/>
  <c r="T906" i="44"/>
  <c r="T905" i="44" s="1"/>
  <c r="T911" i="44"/>
  <c r="T910" i="44" s="1"/>
  <c r="H915" i="44"/>
  <c r="J916" i="44"/>
  <c r="J915" i="44" s="1"/>
  <c r="O945" i="44"/>
  <c r="O944" i="44" s="1"/>
  <c r="H946" i="44"/>
  <c r="J947" i="44"/>
  <c r="J946" i="44" s="1"/>
  <c r="H973" i="44"/>
  <c r="H972" i="44" s="1"/>
  <c r="H971" i="44" s="1"/>
  <c r="H970" i="44" s="1"/>
  <c r="H969" i="44" s="1"/>
  <c r="H980" i="44"/>
  <c r="H979" i="44" s="1"/>
  <c r="H978" i="44" s="1"/>
  <c r="H977" i="44" s="1"/>
  <c r="H976" i="44" s="1"/>
  <c r="H975" i="44" s="1"/>
  <c r="H987" i="44"/>
  <c r="H986" i="44" s="1"/>
  <c r="H985" i="44" s="1"/>
  <c r="H984" i="44" s="1"/>
  <c r="H1029" i="44"/>
  <c r="H1028" i="44" s="1"/>
  <c r="H1024" i="44" s="1"/>
  <c r="H1017" i="44" s="1"/>
  <c r="J52" i="44"/>
  <c r="J51" i="44" s="1"/>
  <c r="J50" i="44" s="1"/>
  <c r="J49" i="44" s="1"/>
  <c r="J145" i="44"/>
  <c r="J144" i="44" s="1"/>
  <c r="J208" i="44"/>
  <c r="J207" i="44" s="1"/>
  <c r="J343" i="44"/>
  <c r="J342" i="44" s="1"/>
  <c r="J341" i="44" s="1"/>
  <c r="J340" i="44" s="1"/>
  <c r="J339" i="44" s="1"/>
  <c r="J338" i="44" s="1"/>
  <c r="J369" i="44"/>
  <c r="J368" i="44" s="1"/>
  <c r="J409" i="44"/>
  <c r="J408" i="44" s="1"/>
  <c r="J426" i="44"/>
  <c r="J425" i="44" s="1"/>
  <c r="J422" i="44" s="1"/>
  <c r="J510" i="44"/>
  <c r="J509" i="44" s="1"/>
  <c r="J548" i="44"/>
  <c r="J547" i="44" s="1"/>
  <c r="J540" i="44" s="1"/>
  <c r="J539" i="44" s="1"/>
  <c r="J538" i="44" s="1"/>
  <c r="J537" i="44" s="1"/>
  <c r="J775" i="44"/>
  <c r="J774" i="44" s="1"/>
  <c r="T559" i="44"/>
  <c r="T558" i="44" s="1"/>
  <c r="T900" i="44"/>
  <c r="T899" i="44" s="1"/>
  <c r="O36" i="44"/>
  <c r="O35" i="44" s="1"/>
  <c r="O34" i="44" s="1"/>
  <c r="O33" i="44" s="1"/>
  <c r="O32" i="44" s="1"/>
  <c r="T52" i="44"/>
  <c r="T51" i="44" s="1"/>
  <c r="T50" i="44" s="1"/>
  <c r="T49" i="44" s="1"/>
  <c r="O57" i="44"/>
  <c r="O56" i="44" s="1"/>
  <c r="O55" i="44" s="1"/>
  <c r="O54" i="44" s="1"/>
  <c r="O53" i="44" s="1"/>
  <c r="T238" i="44"/>
  <c r="T237" i="44" s="1"/>
  <c r="T136" i="44"/>
  <c r="T135" i="44" s="1"/>
  <c r="O310" i="44"/>
  <c r="O309" i="44" s="1"/>
  <c r="O320" i="44"/>
  <c r="O319" i="44" s="1"/>
  <c r="T487" i="44"/>
  <c r="T486" i="44" s="1"/>
  <c r="H607" i="44"/>
  <c r="H606" i="44" s="1"/>
  <c r="H605" i="44" s="1"/>
  <c r="H604" i="44" s="1"/>
  <c r="H603" i="44" s="1"/>
  <c r="H602" i="44" s="1"/>
  <c r="T679" i="44"/>
  <c r="T678" i="44" s="1"/>
  <c r="T699" i="44"/>
  <c r="T698" i="44" s="1"/>
  <c r="O716" i="44"/>
  <c r="O715" i="44" s="1"/>
  <c r="T745" i="44"/>
  <c r="T744" i="44" s="1"/>
  <c r="T743" i="44" s="1"/>
  <c r="T742" i="44" s="1"/>
  <c r="T741" i="44" s="1"/>
  <c r="H804" i="44"/>
  <c r="J805" i="44"/>
  <c r="J804" i="44" s="1"/>
  <c r="J801" i="44" s="1"/>
  <c r="T863" i="44"/>
  <c r="T862" i="44" s="1"/>
  <c r="T861" i="44" s="1"/>
  <c r="T860" i="44" s="1"/>
  <c r="T859" i="44" s="1"/>
  <c r="T858" i="44" s="1"/>
  <c r="H871" i="44"/>
  <c r="H870" i="44" s="1"/>
  <c r="J872" i="44"/>
  <c r="J871" i="44" s="1"/>
  <c r="J870" i="44" s="1"/>
  <c r="O916" i="44"/>
  <c r="O915" i="44" s="1"/>
  <c r="H927" i="44"/>
  <c r="T945" i="44"/>
  <c r="T944" i="44" s="1"/>
  <c r="O963" i="44"/>
  <c r="O962" i="44" s="1"/>
  <c r="O961" i="44" s="1"/>
  <c r="O960" i="44" s="1"/>
  <c r="O959" i="44" s="1"/>
  <c r="O981" i="44"/>
  <c r="O980" i="44" s="1"/>
  <c r="O979" i="44" s="1"/>
  <c r="O978" i="44" s="1"/>
  <c r="O977" i="44" s="1"/>
  <c r="O976" i="44" s="1"/>
  <c r="O975" i="44" s="1"/>
  <c r="O988" i="44"/>
  <c r="O987" i="44" s="1"/>
  <c r="O986" i="44" s="1"/>
  <c r="O985" i="44" s="1"/>
  <c r="O984" i="44" s="1"/>
  <c r="O1030" i="44"/>
  <c r="O1029" i="44" s="1"/>
  <c r="O1028" i="44" s="1"/>
  <c r="O1024" i="44" s="1"/>
  <c r="O1017" i="44" s="1"/>
  <c r="J210" i="44"/>
  <c r="J209" i="44" s="1"/>
  <c r="J371" i="44"/>
  <c r="J370" i="44" s="1"/>
  <c r="J390" i="44"/>
  <c r="J389" i="44" s="1"/>
  <c r="J474" i="44"/>
  <c r="J473" i="44" s="1"/>
  <c r="J726" i="44"/>
  <c r="J725" i="44" s="1"/>
  <c r="J933" i="44"/>
  <c r="J932" i="44" s="1"/>
  <c r="O138" i="44"/>
  <c r="O137" i="44" s="1"/>
  <c r="O827" i="44"/>
  <c r="O826" i="44" s="1"/>
  <c r="O825" i="44" s="1"/>
  <c r="O824" i="44" s="1"/>
  <c r="O823" i="44" s="1"/>
  <c r="O822" i="44" s="1"/>
  <c r="O821" i="44" s="1"/>
  <c r="O898" i="44"/>
  <c r="O897" i="44" s="1"/>
  <c r="T452" i="44"/>
  <c r="T451" i="44" s="1"/>
  <c r="T450" i="44" s="1"/>
  <c r="T449" i="44" s="1"/>
  <c r="T448" i="44" s="1"/>
  <c r="T447" i="44" s="1"/>
  <c r="T446" i="44" s="1"/>
  <c r="T219" i="44"/>
  <c r="T218" i="44" s="1"/>
  <c r="T232" i="44"/>
  <c r="T231" i="44" s="1"/>
  <c r="T230" i="44" s="1"/>
  <c r="T229" i="44" s="1"/>
  <c r="T228" i="44" s="1"/>
  <c r="T386" i="44"/>
  <c r="T385" i="44" s="1"/>
  <c r="T530" i="44"/>
  <c r="T529" i="44" s="1"/>
  <c r="T528" i="44" s="1"/>
  <c r="T527" i="44" s="1"/>
  <c r="T526" i="44" s="1"/>
  <c r="T525" i="44" s="1"/>
  <c r="T554" i="44"/>
  <c r="T553" i="44" s="1"/>
  <c r="T552" i="44" s="1"/>
  <c r="T551" i="44" s="1"/>
  <c r="T550" i="44" s="1"/>
  <c r="T724" i="44"/>
  <c r="T723" i="44" s="1"/>
  <c r="O726" i="44"/>
  <c r="O725" i="44" s="1"/>
  <c r="T877" i="44"/>
  <c r="T876" i="44" s="1"/>
  <c r="T875" i="44" s="1"/>
  <c r="T874" i="44" s="1"/>
  <c r="T873" i="44" s="1"/>
  <c r="H901" i="44"/>
  <c r="H937" i="44"/>
  <c r="J938" i="44"/>
  <c r="J937" i="44" s="1"/>
  <c r="O933" i="44"/>
  <c r="O932" i="44" s="1"/>
  <c r="T154" i="44"/>
  <c r="T153" i="44" s="1"/>
  <c r="T388" i="44"/>
  <c r="T387" i="44" s="1"/>
  <c r="T64" i="44"/>
  <c r="T63" i="44" s="1"/>
  <c r="T62" i="44" s="1"/>
  <c r="T61" i="44" s="1"/>
  <c r="O145" i="44"/>
  <c r="O144" i="44" s="1"/>
  <c r="T440" i="44"/>
  <c r="T439" i="44" s="1"/>
  <c r="T438" i="44" s="1"/>
  <c r="H475" i="44"/>
  <c r="H472" i="44" s="1"/>
  <c r="H468" i="44" s="1"/>
  <c r="H467" i="44" s="1"/>
  <c r="H466" i="44" s="1"/>
  <c r="J476" i="44"/>
  <c r="J475" i="44" s="1"/>
  <c r="T544" i="44"/>
  <c r="T543" i="44" s="1"/>
  <c r="O570" i="44"/>
  <c r="O569" i="44" s="1"/>
  <c r="H571" i="44"/>
  <c r="T27" i="44"/>
  <c r="T26" i="44" s="1"/>
  <c r="O92" i="44"/>
  <c r="O91" i="44" s="1"/>
  <c r="O121" i="44"/>
  <c r="O120" i="44" s="1"/>
  <c r="O31" i="44"/>
  <c r="O30" i="44" s="1"/>
  <c r="O29" i="44" s="1"/>
  <c r="O28" i="44" s="1"/>
  <c r="O48" i="44"/>
  <c r="O47" i="44" s="1"/>
  <c r="H69" i="44"/>
  <c r="H68" i="44" s="1"/>
  <c r="H67" i="44" s="1"/>
  <c r="H66" i="44" s="1"/>
  <c r="O98" i="44"/>
  <c r="O97" i="44" s="1"/>
  <c r="O96" i="44" s="1"/>
  <c r="O95" i="44" s="1"/>
  <c r="O94" i="44" s="1"/>
  <c r="O93" i="44" s="1"/>
  <c r="T121" i="44"/>
  <c r="T120" i="44" s="1"/>
  <c r="T138" i="44"/>
  <c r="T137" i="44" s="1"/>
  <c r="O208" i="44"/>
  <c r="O207" i="44" s="1"/>
  <c r="O210" i="44"/>
  <c r="O209" i="44" s="1"/>
  <c r="K306" i="44"/>
  <c r="K303" i="44" s="1"/>
  <c r="T320" i="44"/>
  <c r="T319" i="44" s="1"/>
  <c r="G485" i="44"/>
  <c r="G484" i="44" s="1"/>
  <c r="G483" i="44" s="1"/>
  <c r="G477" i="44" s="1"/>
  <c r="T574" i="44"/>
  <c r="T573" i="44" s="1"/>
  <c r="T649" i="44"/>
  <c r="T648" i="44" s="1"/>
  <c r="T647" i="44" s="1"/>
  <c r="T646" i="44" s="1"/>
  <c r="T645" i="44" s="1"/>
  <c r="T644" i="44" s="1"/>
  <c r="T643" i="44" s="1"/>
  <c r="T681" i="44"/>
  <c r="T680" i="44" s="1"/>
  <c r="O718" i="44"/>
  <c r="O717" i="44" s="1"/>
  <c r="O722" i="44"/>
  <c r="O721" i="44" s="1"/>
  <c r="T803" i="44"/>
  <c r="T802" i="44" s="1"/>
  <c r="O805" i="44"/>
  <c r="O804" i="44" s="1"/>
  <c r="H811" i="44"/>
  <c r="H810" i="44" s="1"/>
  <c r="H809" i="44" s="1"/>
  <c r="H808" i="44" s="1"/>
  <c r="H807" i="44" s="1"/>
  <c r="H806" i="44" s="1"/>
  <c r="J812" i="44"/>
  <c r="J811" i="44" s="1"/>
  <c r="J810" i="44" s="1"/>
  <c r="J809" i="44" s="1"/>
  <c r="J808" i="44" s="1"/>
  <c r="J807" i="44" s="1"/>
  <c r="J806" i="44" s="1"/>
  <c r="O872" i="44"/>
  <c r="O871" i="44" s="1"/>
  <c r="O870" i="44" s="1"/>
  <c r="H876" i="44"/>
  <c r="H875" i="44" s="1"/>
  <c r="H874" i="44" s="1"/>
  <c r="H873" i="44" s="1"/>
  <c r="J877" i="44"/>
  <c r="J876" i="44" s="1"/>
  <c r="J875" i="44" s="1"/>
  <c r="J874" i="44" s="1"/>
  <c r="J873" i="44" s="1"/>
  <c r="O918" i="44"/>
  <c r="O917" i="44" s="1"/>
  <c r="T963" i="44"/>
  <c r="T962" i="44" s="1"/>
  <c r="T961" i="44" s="1"/>
  <c r="T960" i="44" s="1"/>
  <c r="T959" i="44" s="1"/>
  <c r="T968" i="44"/>
  <c r="T967" i="44" s="1"/>
  <c r="T966" i="44" s="1"/>
  <c r="T965" i="44" s="1"/>
  <c r="T964" i="44" s="1"/>
  <c r="T981" i="44"/>
  <c r="T980" i="44" s="1"/>
  <c r="T979" i="44" s="1"/>
  <c r="T978" i="44" s="1"/>
  <c r="T977" i="44" s="1"/>
  <c r="T976" i="44" s="1"/>
  <c r="T975" i="44" s="1"/>
  <c r="T1030" i="44"/>
  <c r="T1029" i="44" s="1"/>
  <c r="T1028" i="44" s="1"/>
  <c r="T1024" i="44" s="1"/>
  <c r="T1017" i="44" s="1"/>
  <c r="H1049" i="44"/>
  <c r="J1050" i="44"/>
  <c r="J1049" i="44" s="1"/>
  <c r="J31" i="44"/>
  <c r="J30" i="44" s="1"/>
  <c r="J29" i="44" s="1"/>
  <c r="J28" i="44" s="1"/>
  <c r="J64" i="44"/>
  <c r="J63" i="44" s="1"/>
  <c r="J62" i="44" s="1"/>
  <c r="J61" i="44" s="1"/>
  <c r="J106" i="44"/>
  <c r="J105" i="44" s="1"/>
  <c r="J104" i="44" s="1"/>
  <c r="J103" i="44" s="1"/>
  <c r="J150" i="44"/>
  <c r="J149" i="44" s="1"/>
  <c r="J217" i="44"/>
  <c r="J216" i="44" s="1"/>
  <c r="J308" i="44"/>
  <c r="J307" i="44" s="1"/>
  <c r="J351" i="44"/>
  <c r="J350" i="44" s="1"/>
  <c r="J349" i="44" s="1"/>
  <c r="J348" i="44" s="1"/>
  <c r="J347" i="44" s="1"/>
  <c r="J373" i="44"/>
  <c r="J372" i="44" s="1"/>
  <c r="J393" i="44"/>
  <c r="J392" i="44" s="1"/>
  <c r="J391" i="44" s="1"/>
  <c r="J482" i="44"/>
  <c r="J481" i="44" s="1"/>
  <c r="J480" i="44" s="1"/>
  <c r="J479" i="44" s="1"/>
  <c r="J478" i="44" s="1"/>
  <c r="J517" i="44"/>
  <c r="J516" i="44" s="1"/>
  <c r="J513" i="44" s="1"/>
  <c r="J559" i="44"/>
  <c r="J558" i="44" s="1"/>
  <c r="J557" i="44" s="1"/>
  <c r="J863" i="44"/>
  <c r="J862" i="44" s="1"/>
  <c r="J861" i="44" s="1"/>
  <c r="J860" i="44" s="1"/>
  <c r="J859" i="44" s="1"/>
  <c r="J858" i="44" s="1"/>
  <c r="O286" i="44"/>
  <c r="O285" i="44" s="1"/>
  <c r="O284" i="44" s="1"/>
  <c r="O283" i="44" s="1"/>
  <c r="O282" i="44" s="1"/>
  <c r="T286" i="44"/>
  <c r="T285" i="44" s="1"/>
  <c r="T284" i="44" s="1"/>
  <c r="T283" i="44" s="1"/>
  <c r="T282" i="44" s="1"/>
  <c r="T916" i="44"/>
  <c r="T915" i="44" s="1"/>
  <c r="O22" i="44"/>
  <c r="O21" i="44" s="1"/>
  <c r="T31" i="44"/>
  <c r="T30" i="44" s="1"/>
  <c r="T29" i="44" s="1"/>
  <c r="T28" i="44" s="1"/>
  <c r="T98" i="44"/>
  <c r="T97" i="44" s="1"/>
  <c r="T96" i="44" s="1"/>
  <c r="T95" i="44" s="1"/>
  <c r="T94" i="44" s="1"/>
  <c r="T93" i="44" s="1"/>
  <c r="T152" i="44"/>
  <c r="T151" i="44" s="1"/>
  <c r="O173" i="44"/>
  <c r="O172" i="44" s="1"/>
  <c r="O171" i="44" s="1"/>
  <c r="T208" i="44"/>
  <c r="T207" i="44" s="1"/>
  <c r="O232" i="44"/>
  <c r="O231" i="44" s="1"/>
  <c r="O230" i="44" s="1"/>
  <c r="O229" i="44" s="1"/>
  <c r="O228" i="44" s="1"/>
  <c r="O238" i="44"/>
  <c r="O237" i="44" s="1"/>
  <c r="O240" i="44"/>
  <c r="O239" i="44" s="1"/>
  <c r="L306" i="44"/>
  <c r="L303" i="44" s="1"/>
  <c r="T337" i="44"/>
  <c r="T336" i="44" s="1"/>
  <c r="O363" i="44"/>
  <c r="O362" i="44" s="1"/>
  <c r="O365" i="44"/>
  <c r="O364" i="44" s="1"/>
  <c r="O386" i="44"/>
  <c r="O385" i="44" s="1"/>
  <c r="T459" i="44"/>
  <c r="T458" i="44" s="1"/>
  <c r="T457" i="44" s="1"/>
  <c r="T456" i="44" s="1"/>
  <c r="T455" i="44" s="1"/>
  <c r="T454" i="44" s="1"/>
  <c r="O491" i="44"/>
  <c r="O490" i="44" s="1"/>
  <c r="O665" i="44"/>
  <c r="O664" i="44" s="1"/>
  <c r="O663" i="44" s="1"/>
  <c r="O662" i="44" s="1"/>
  <c r="O661" i="44" s="1"/>
  <c r="O660" i="44" s="1"/>
  <c r="O659" i="44" s="1"/>
  <c r="T722" i="44"/>
  <c r="T721" i="44" s="1"/>
  <c r="T805" i="44"/>
  <c r="T804" i="44" s="1"/>
  <c r="O812" i="44"/>
  <c r="O811" i="44" s="1"/>
  <c r="O810" i="44" s="1"/>
  <c r="O809" i="44" s="1"/>
  <c r="O808" i="44" s="1"/>
  <c r="O807" i="44" s="1"/>
  <c r="O806" i="44" s="1"/>
  <c r="H899" i="44"/>
  <c r="J900" i="44"/>
  <c r="J899" i="44" s="1"/>
  <c r="T918" i="44"/>
  <c r="T917" i="44" s="1"/>
  <c r="O931" i="44"/>
  <c r="O930" i="44" s="1"/>
  <c r="O996" i="44"/>
  <c r="O995" i="44" s="1"/>
  <c r="O994" i="44" s="1"/>
  <c r="O990" i="44" s="1"/>
  <c r="O1050" i="44"/>
  <c r="O1049" i="44" s="1"/>
  <c r="H1081" i="44"/>
  <c r="J1082" i="44"/>
  <c r="J1081" i="44" s="1"/>
  <c r="J36" i="44"/>
  <c r="J35" i="44" s="1"/>
  <c r="J34" i="44" s="1"/>
  <c r="J33" i="44" s="1"/>
  <c r="J32" i="44" s="1"/>
  <c r="J112" i="44"/>
  <c r="J111" i="44" s="1"/>
  <c r="J152" i="44"/>
  <c r="J151" i="44" s="1"/>
  <c r="J194" i="44"/>
  <c r="J193" i="44" s="1"/>
  <c r="J219" i="44"/>
  <c r="J218" i="44" s="1"/>
  <c r="J278" i="44"/>
  <c r="J277" i="44" s="1"/>
  <c r="J310" i="44"/>
  <c r="J309" i="44" s="1"/>
  <c r="J375" i="44"/>
  <c r="J374" i="44" s="1"/>
  <c r="J399" i="44"/>
  <c r="J398" i="44" s="1"/>
  <c r="J523" i="44"/>
  <c r="J522" i="44" s="1"/>
  <c r="J521" i="44" s="1"/>
  <c r="J520" i="44" s="1"/>
  <c r="J519" i="44" s="1"/>
  <c r="J518" i="44" s="1"/>
  <c r="J615" i="44"/>
  <c r="J614" i="44" s="1"/>
  <c r="J613" i="44" s="1"/>
  <c r="J612" i="44" s="1"/>
  <c r="J611" i="44" s="1"/>
  <c r="J610" i="44" s="1"/>
  <c r="J609" i="44" s="1"/>
  <c r="J745" i="44"/>
  <c r="J744" i="44" s="1"/>
  <c r="J743" i="44" s="1"/>
  <c r="J742" i="44" s="1"/>
  <c r="J741" i="44" s="1"/>
  <c r="J894" i="44"/>
  <c r="J893" i="44" s="1"/>
  <c r="O154" i="44"/>
  <c r="O153" i="44" s="1"/>
  <c r="O914" i="44"/>
  <c r="O913" i="44" s="1"/>
  <c r="T737" i="44"/>
  <c r="T736" i="44" s="1"/>
  <c r="T735" i="44" s="1"/>
  <c r="T938" i="44"/>
  <c r="T937" i="44" s="1"/>
  <c r="F167" i="44"/>
  <c r="F166" i="44" s="1"/>
  <c r="F165" i="44" s="1"/>
  <c r="F164" i="44" s="1"/>
  <c r="F163" i="44" s="1"/>
  <c r="H614" i="44"/>
  <c r="H613" i="44" s="1"/>
  <c r="H612" i="44" s="1"/>
  <c r="H611" i="44" s="1"/>
  <c r="H610" i="44" s="1"/>
  <c r="H609" i="44" s="1"/>
  <c r="K245" i="44"/>
  <c r="K244" i="44" s="1"/>
  <c r="K243" i="44" s="1"/>
  <c r="K242" i="44" s="1"/>
  <c r="H623" i="44"/>
  <c r="H622" i="44" s="1"/>
  <c r="H621" i="44" s="1"/>
  <c r="H620" i="44" s="1"/>
  <c r="H619" i="44" s="1"/>
  <c r="F251" i="44"/>
  <c r="F250" i="44" s="1"/>
  <c r="F249" i="44" s="1"/>
  <c r="F248" i="44" s="1"/>
  <c r="G434" i="44"/>
  <c r="G433" i="44" s="1"/>
  <c r="G427" i="44" s="1"/>
  <c r="L513" i="44"/>
  <c r="P333" i="44"/>
  <c r="P332" i="44" s="1"/>
  <c r="P455" i="44"/>
  <c r="P454" i="44" s="1"/>
  <c r="Q485" i="44"/>
  <c r="Q484" i="44" s="1"/>
  <c r="Q483" i="44" s="1"/>
  <c r="Q477" i="44" s="1"/>
  <c r="G513" i="44"/>
  <c r="P798" i="44"/>
  <c r="P797" i="44" s="1"/>
  <c r="K701" i="44"/>
  <c r="K700" i="44" s="1"/>
  <c r="M799" i="44"/>
  <c r="H136" i="44"/>
  <c r="J136" i="44" s="1"/>
  <c r="J135" i="44" s="1"/>
  <c r="R272" i="44"/>
  <c r="R271" i="44" s="1"/>
  <c r="R270" i="44" s="1"/>
  <c r="H799" i="44"/>
  <c r="J799" i="44" s="1"/>
  <c r="J798" i="44" s="1"/>
  <c r="J797" i="44" s="1"/>
  <c r="F245" i="44"/>
  <c r="F244" i="44" s="1"/>
  <c r="F243" i="44" s="1"/>
  <c r="F242" i="44" s="1"/>
  <c r="Q557" i="44"/>
  <c r="Q556" i="44" s="1"/>
  <c r="Q555" i="44" s="1"/>
  <c r="H761" i="44"/>
  <c r="F271" i="44"/>
  <c r="F270" i="44" s="1"/>
  <c r="R384" i="44"/>
  <c r="H1065" i="44"/>
  <c r="H1064" i="44" s="1"/>
  <c r="P1088" i="44"/>
  <c r="P1087" i="44" s="1"/>
  <c r="R125" i="44"/>
  <c r="R123" i="44" s="1"/>
  <c r="R122" i="44" s="1"/>
  <c r="H599" i="44"/>
  <c r="H598" i="44" s="1"/>
  <c r="H597" i="44" s="1"/>
  <c r="H596" i="44" s="1"/>
  <c r="H595" i="44" s="1"/>
  <c r="H306" i="44"/>
  <c r="H303" i="44" s="1"/>
  <c r="Q881" i="44"/>
  <c r="Q880" i="44" s="1"/>
  <c r="Q879" i="44" s="1"/>
  <c r="Q878" i="44" s="1"/>
  <c r="G357" i="44"/>
  <c r="G353" i="44" s="1"/>
  <c r="H1059" i="44"/>
  <c r="P256" i="44"/>
  <c r="P255" i="44" s="1"/>
  <c r="H192" i="44"/>
  <c r="H191" i="44" s="1"/>
  <c r="H190" i="44" s="1"/>
  <c r="H189" i="44" s="1"/>
  <c r="F1011" i="44"/>
  <c r="F1010" i="44" s="1"/>
  <c r="F1009" i="44" s="1"/>
  <c r="F1008" i="44" s="1"/>
  <c r="Q215" i="44"/>
  <c r="Q214" i="44" s="1"/>
  <c r="Q213" i="44" s="1"/>
  <c r="Q941" i="44"/>
  <c r="H139" i="44"/>
  <c r="L165" i="44"/>
  <c r="L164" i="44" s="1"/>
  <c r="L163" i="44" s="1"/>
  <c r="G332" i="44"/>
  <c r="G327" i="44" s="1"/>
  <c r="G326" i="44" s="1"/>
  <c r="G312" i="44"/>
  <c r="G311" i="44" s="1"/>
  <c r="Q707" i="44"/>
  <c r="F890" i="44"/>
  <c r="F889" i="44" s="1"/>
  <c r="G912" i="44"/>
  <c r="F922" i="44"/>
  <c r="F306" i="44"/>
  <c r="F303" i="44" s="1"/>
  <c r="H313" i="44"/>
  <c r="H322" i="44"/>
  <c r="H321" i="44" s="1"/>
  <c r="Q422" i="44"/>
  <c r="K707" i="44"/>
  <c r="H790" i="44"/>
  <c r="F1044" i="44"/>
  <c r="F1043" i="44" s="1"/>
  <c r="F1042" i="44" s="1"/>
  <c r="F1041" i="44" s="1"/>
  <c r="F296" i="44"/>
  <c r="F295" i="44" s="1"/>
  <c r="P306" i="44"/>
  <c r="P303" i="44" s="1"/>
  <c r="L568" i="44"/>
  <c r="L567" i="44" s="1"/>
  <c r="L566" i="44" s="1"/>
  <c r="L677" i="44"/>
  <c r="Q434" i="44"/>
  <c r="Q433" i="44" s="1"/>
  <c r="Q427" i="44" s="1"/>
  <c r="K485" i="44"/>
  <c r="K484" i="44" s="1"/>
  <c r="K483" i="44" s="1"/>
  <c r="K477" i="44" s="1"/>
  <c r="Q693" i="44"/>
  <c r="Q692" i="44" s="1"/>
  <c r="H776" i="44"/>
  <c r="L221" i="44"/>
  <c r="L220" i="44" s="1"/>
  <c r="K896" i="44"/>
  <c r="F912" i="44"/>
  <c r="Q1063" i="44"/>
  <c r="Q1062" i="44" s="1"/>
  <c r="G422" i="44"/>
  <c r="G707" i="44"/>
  <c r="K1054" i="44"/>
  <c r="K1053" i="44" s="1"/>
  <c r="K1052" i="44" s="1"/>
  <c r="G73" i="44"/>
  <c r="G72" i="44" s="1"/>
  <c r="G71" i="44" s="1"/>
  <c r="G65" i="44" s="1"/>
  <c r="P540" i="44"/>
  <c r="P539" i="44" s="1"/>
  <c r="P538" i="44" s="1"/>
  <c r="P537" i="44" s="1"/>
  <c r="H204" i="44"/>
  <c r="H203" i="44" s="1"/>
  <c r="G677" i="44"/>
  <c r="F929" i="44"/>
  <c r="G110" i="44"/>
  <c r="G109" i="44" s="1"/>
  <c r="G108" i="44" s="1"/>
  <c r="F148" i="44"/>
  <c r="P341" i="44"/>
  <c r="P340" i="44" s="1"/>
  <c r="P339" i="44" s="1"/>
  <c r="P338" i="44" s="1"/>
  <c r="K155" i="44"/>
  <c r="G472" i="44"/>
  <c r="G468" i="44" s="1"/>
  <c r="G467" i="44" s="1"/>
  <c r="G466" i="44" s="1"/>
  <c r="F485" i="44"/>
  <c r="F484" i="44" s="1"/>
  <c r="F483" i="44" s="1"/>
  <c r="F477" i="44" s="1"/>
  <c r="K513" i="44"/>
  <c r="Q513" i="44"/>
  <c r="Q801" i="44"/>
  <c r="Q796" i="44" s="1"/>
  <c r="Q795" i="44" s="1"/>
  <c r="Q794" i="44" s="1"/>
  <c r="Q793" i="44" s="1"/>
  <c r="G117" i="44"/>
  <c r="G116" i="44" s="1"/>
  <c r="G115" i="44" s="1"/>
  <c r="Q236" i="44"/>
  <c r="Q235" i="44" s="1"/>
  <c r="Q234" i="44" s="1"/>
  <c r="Q233" i="44" s="1"/>
  <c r="L367" i="44"/>
  <c r="L366" i="44" s="1"/>
  <c r="F1080" i="44"/>
  <c r="F1079" i="44" s="1"/>
  <c r="F1078" i="44" s="1"/>
  <c r="F1077" i="44" s="1"/>
  <c r="F1076" i="44" s="1"/>
  <c r="F455" i="44"/>
  <c r="F454" i="44" s="1"/>
  <c r="H83" i="44"/>
  <c r="F155" i="44"/>
  <c r="F178" i="44"/>
  <c r="F177" i="44" s="1"/>
  <c r="R246" i="44"/>
  <c r="R245" i="44" s="1"/>
  <c r="R244" i="44" s="1"/>
  <c r="R243" i="44" s="1"/>
  <c r="R242" i="44" s="1"/>
  <c r="Q312" i="44"/>
  <c r="Q311" i="44" s="1"/>
  <c r="G397" i="44"/>
  <c r="F677" i="44"/>
  <c r="F719" i="44"/>
  <c r="F714" i="44" s="1"/>
  <c r="R800" i="44"/>
  <c r="T800" i="44" s="1"/>
  <c r="Q851" i="44"/>
  <c r="Q846" i="44" s="1"/>
  <c r="Q845" i="44" s="1"/>
  <c r="K929" i="44"/>
  <c r="R1075" i="44"/>
  <c r="R1074" i="44" s="1"/>
  <c r="R1071" i="44" s="1"/>
  <c r="H202" i="44"/>
  <c r="J202" i="44" s="1"/>
  <c r="J201" i="44" s="1"/>
  <c r="J200" i="44" s="1"/>
  <c r="F509" i="44"/>
  <c r="L734" i="44"/>
  <c r="L733" i="44" s="1"/>
  <c r="L732" i="44" s="1"/>
  <c r="L881" i="44"/>
  <c r="L880" i="44" s="1"/>
  <c r="L879" i="44" s="1"/>
  <c r="L878" i="44" s="1"/>
  <c r="F881" i="44"/>
  <c r="F880" i="44" s="1"/>
  <c r="F879" i="44" s="1"/>
  <c r="F878" i="44" s="1"/>
  <c r="G922" i="44"/>
  <c r="Q958" i="44"/>
  <c r="Q957" i="44" s="1"/>
  <c r="R252" i="44"/>
  <c r="R251" i="44" s="1"/>
  <c r="R250" i="44" s="1"/>
  <c r="R249" i="44" s="1"/>
  <c r="R248" i="44" s="1"/>
  <c r="P557" i="44"/>
  <c r="P556" i="44" s="1"/>
  <c r="P555" i="44" s="1"/>
  <c r="P929" i="44"/>
  <c r="P158" i="44"/>
  <c r="P155" i="44" s="1"/>
  <c r="H329" i="44"/>
  <c r="H328" i="44" s="1"/>
  <c r="G557" i="44"/>
  <c r="G556" i="44" s="1"/>
  <c r="G555" i="44" s="1"/>
  <c r="L587" i="44"/>
  <c r="L586" i="44" s="1"/>
  <c r="G629" i="44"/>
  <c r="G628" i="44" s="1"/>
  <c r="G627" i="44" s="1"/>
  <c r="G626" i="44" s="1"/>
  <c r="G618" i="44" s="1"/>
  <c r="G617" i="44" s="1"/>
  <c r="P765" i="44"/>
  <c r="P764" i="44" s="1"/>
  <c r="F764" i="44"/>
  <c r="P851" i="44"/>
  <c r="P846" i="44" s="1"/>
  <c r="P845" i="44" s="1"/>
  <c r="F936" i="44"/>
  <c r="K1080" i="44"/>
  <c r="K1079" i="44" s="1"/>
  <c r="K1078" i="44" s="1"/>
  <c r="K1077" i="44" s="1"/>
  <c r="K1076" i="44" s="1"/>
  <c r="K256" i="44"/>
  <c r="K255" i="44" s="1"/>
  <c r="Q148" i="44"/>
  <c r="P281" i="44"/>
  <c r="K296" i="44"/>
  <c r="K295" i="44" s="1"/>
  <c r="Q296" i="44"/>
  <c r="Q295" i="44" s="1"/>
  <c r="P508" i="44"/>
  <c r="G580" i="44"/>
  <c r="G579" i="44" s="1"/>
  <c r="G578" i="44" s="1"/>
  <c r="G577" i="44" s="1"/>
  <c r="G576" i="44" s="1"/>
  <c r="G575" i="44" s="1"/>
  <c r="Q701" i="44"/>
  <c r="Q700" i="44" s="1"/>
  <c r="F1001" i="44"/>
  <c r="F997" i="44" s="1"/>
  <c r="F989" i="44" s="1"/>
  <c r="H1045" i="44"/>
  <c r="P79" i="44"/>
  <c r="G148" i="44"/>
  <c r="H276" i="44"/>
  <c r="H275" i="44" s="1"/>
  <c r="H274" i="44" s="1"/>
  <c r="H273" i="44" s="1"/>
  <c r="L557" i="44"/>
  <c r="L556" i="44" s="1"/>
  <c r="L555" i="44" s="1"/>
  <c r="H583" i="44"/>
  <c r="F670" i="44"/>
  <c r="K682" i="44"/>
  <c r="K677" i="44" s="1"/>
  <c r="H769" i="44"/>
  <c r="K912" i="44"/>
  <c r="H923" i="44"/>
  <c r="H1004" i="44"/>
  <c r="K148" i="44"/>
  <c r="P236" i="44"/>
  <c r="P235" i="44" s="1"/>
  <c r="P234" i="44" s="1"/>
  <c r="P233" i="44" s="1"/>
  <c r="F312" i="44"/>
  <c r="F311" i="44" s="1"/>
  <c r="Q332" i="44"/>
  <c r="Q327" i="44" s="1"/>
  <c r="Q326" i="44" s="1"/>
  <c r="G341" i="44"/>
  <c r="G340" i="44" s="1"/>
  <c r="G339" i="44" s="1"/>
  <c r="G338" i="44" s="1"/>
  <c r="Q786" i="44"/>
  <c r="Q782" i="44" s="1"/>
  <c r="Q781" i="44" s="1"/>
  <c r="H178" i="44"/>
  <c r="H177" i="44" s="1"/>
  <c r="G281" i="44"/>
  <c r="H42" i="44"/>
  <c r="H41" i="44" s="1"/>
  <c r="H40" i="44" s="1"/>
  <c r="H39" i="44" s="1"/>
  <c r="F192" i="44"/>
  <c r="F191" i="44" s="1"/>
  <c r="F190" i="44" s="1"/>
  <c r="F189" i="44" s="1"/>
  <c r="Q117" i="44"/>
  <c r="Q116" i="44" s="1"/>
  <c r="Q115" i="44" s="1"/>
  <c r="G134" i="44"/>
  <c r="G182" i="44"/>
  <c r="G176" i="44" s="1"/>
  <c r="G175" i="44" s="1"/>
  <c r="H215" i="44"/>
  <c r="H214" i="44" s="1"/>
  <c r="H213" i="44" s="1"/>
  <c r="L215" i="44"/>
  <c r="L214" i="44" s="1"/>
  <c r="L213" i="44" s="1"/>
  <c r="F236" i="44"/>
  <c r="F235" i="44" s="1"/>
  <c r="F234" i="44" s="1"/>
  <c r="F233" i="44" s="1"/>
  <c r="P276" i="44"/>
  <c r="P275" i="44" s="1"/>
  <c r="P274" i="44" s="1"/>
  <c r="P273" i="44" s="1"/>
  <c r="F367" i="44"/>
  <c r="F366" i="44" s="1"/>
  <c r="L73" i="44"/>
  <c r="L72" i="44" s="1"/>
  <c r="L71" i="44" s="1"/>
  <c r="L65" i="44" s="1"/>
  <c r="L110" i="44"/>
  <c r="L109" i="44" s="1"/>
  <c r="L108" i="44" s="1"/>
  <c r="F182" i="44"/>
  <c r="F215" i="44"/>
  <c r="F214" i="44" s="1"/>
  <c r="F213" i="44" s="1"/>
  <c r="P221" i="44"/>
  <c r="P220" i="44" s="1"/>
  <c r="Q281" i="44"/>
  <c r="H655" i="44"/>
  <c r="H654" i="44" s="1"/>
  <c r="H653" i="44" s="1"/>
  <c r="H652" i="44" s="1"/>
  <c r="H651" i="44" s="1"/>
  <c r="H650" i="44" s="1"/>
  <c r="H23" i="44"/>
  <c r="G306" i="44"/>
  <c r="G303" i="44" s="1"/>
  <c r="F513" i="44"/>
  <c r="F134" i="44"/>
  <c r="F341" i="44"/>
  <c r="F340" i="44" s="1"/>
  <c r="F339" i="44" s="1"/>
  <c r="F338" i="44" s="1"/>
  <c r="F434" i="44"/>
  <c r="F433" i="44" s="1"/>
  <c r="F427" i="44" s="1"/>
  <c r="F540" i="44"/>
  <c r="F539" i="44" s="1"/>
  <c r="F538" i="44" s="1"/>
  <c r="F537" i="44" s="1"/>
  <c r="F110" i="44"/>
  <c r="F109" i="44" s="1"/>
  <c r="F108" i="44" s="1"/>
  <c r="L203" i="44"/>
  <c r="L199" i="44" s="1"/>
  <c r="L198" i="44" s="1"/>
  <c r="L197" i="44" s="1"/>
  <c r="F203" i="44"/>
  <c r="F199" i="44" s="1"/>
  <c r="F198" i="44" s="1"/>
  <c r="F197" i="44" s="1"/>
  <c r="F221" i="44"/>
  <c r="F220" i="44" s="1"/>
  <c r="Q221" i="44"/>
  <c r="Q220" i="44" s="1"/>
  <c r="G276" i="44"/>
  <c r="G275" i="44" s="1"/>
  <c r="G274" i="44" s="1"/>
  <c r="G273" i="44" s="1"/>
  <c r="G455" i="44"/>
  <c r="G454" i="44" s="1"/>
  <c r="G540" i="44"/>
  <c r="G539" i="44" s="1"/>
  <c r="G538" i="44" s="1"/>
  <c r="G537" i="44" s="1"/>
  <c r="F587" i="44"/>
  <c r="F586" i="44" s="1"/>
  <c r="F357" i="44"/>
  <c r="F353" i="44" s="1"/>
  <c r="G367" i="44"/>
  <c r="G366" i="44" s="1"/>
  <c r="L707" i="44"/>
  <c r="P382" i="44"/>
  <c r="P378" i="44" s="1"/>
  <c r="F397" i="44"/>
  <c r="G508" i="44"/>
  <c r="F568" i="44"/>
  <c r="F567" i="44" s="1"/>
  <c r="F566" i="44" s="1"/>
  <c r="F580" i="44"/>
  <c r="F579" i="44" s="1"/>
  <c r="F578" i="44" s="1"/>
  <c r="F577" i="44" s="1"/>
  <c r="F576" i="44" s="1"/>
  <c r="F575" i="44" s="1"/>
  <c r="F629" i="44"/>
  <c r="F628" i="44" s="1"/>
  <c r="F627" i="44" s="1"/>
  <c r="F626" i="44" s="1"/>
  <c r="F618" i="44" s="1"/>
  <c r="F617" i="44" s="1"/>
  <c r="K629" i="44"/>
  <c r="K628" i="44" s="1"/>
  <c r="K627" i="44" s="1"/>
  <c r="K626" i="44" s="1"/>
  <c r="K618" i="44" s="1"/>
  <c r="K617" i="44" s="1"/>
  <c r="L1044" i="44"/>
  <c r="L1043" i="44" s="1"/>
  <c r="L1042" i="44" s="1"/>
  <c r="L1041" i="44" s="1"/>
  <c r="F472" i="44"/>
  <c r="F468" i="44" s="1"/>
  <c r="F467" i="44" s="1"/>
  <c r="F466" i="44" s="1"/>
  <c r="G568" i="44"/>
  <c r="G567" i="44" s="1"/>
  <c r="G566" i="44" s="1"/>
  <c r="P580" i="44"/>
  <c r="P579" i="44" s="1"/>
  <c r="P578" i="44" s="1"/>
  <c r="P577" i="44" s="1"/>
  <c r="P576" i="44" s="1"/>
  <c r="P575" i="44" s="1"/>
  <c r="P670" i="44"/>
  <c r="G382" i="44"/>
  <c r="G378" i="44" s="1"/>
  <c r="L472" i="44"/>
  <c r="L468" i="44" s="1"/>
  <c r="L467" i="44" s="1"/>
  <c r="L466" i="44" s="1"/>
  <c r="P472" i="44"/>
  <c r="P468" i="44" s="1"/>
  <c r="P467" i="44" s="1"/>
  <c r="P466" i="44" s="1"/>
  <c r="K508" i="44"/>
  <c r="Q508" i="44"/>
  <c r="F557" i="44"/>
  <c r="F556" i="44" s="1"/>
  <c r="F555" i="44" s="1"/>
  <c r="F693" i="44"/>
  <c r="F692" i="44" s="1"/>
  <c r="H756" i="44"/>
  <c r="F755" i="44"/>
  <c r="L786" i="44"/>
  <c r="L782" i="44" s="1"/>
  <c r="L781" i="44" s="1"/>
  <c r="F801" i="44"/>
  <c r="Q1024" i="44"/>
  <c r="Q1017" i="44" s="1"/>
  <c r="G786" i="44"/>
  <c r="G782" i="44" s="1"/>
  <c r="G781" i="44" s="1"/>
  <c r="F941" i="44"/>
  <c r="G1011" i="44"/>
  <c r="G1010" i="44" s="1"/>
  <c r="G1009" i="44" s="1"/>
  <c r="G1008" i="44" s="1"/>
  <c r="K1011" i="44"/>
  <c r="K1010" i="44" s="1"/>
  <c r="K1009" i="44" s="1"/>
  <c r="K1008" i="44" s="1"/>
  <c r="F866" i="44"/>
  <c r="F865" i="44" s="1"/>
  <c r="K890" i="44"/>
  <c r="K889" i="44" s="1"/>
  <c r="P922" i="44"/>
  <c r="F958" i="44"/>
  <c r="F957" i="44" s="1"/>
  <c r="F896" i="44"/>
  <c r="Q929" i="44"/>
  <c r="Q1080" i="44"/>
  <c r="Q1079" i="44" s="1"/>
  <c r="Q1078" i="44" s="1"/>
  <c r="Q1077" i="44" s="1"/>
  <c r="Q1076" i="44" s="1"/>
  <c r="L20" i="44"/>
  <c r="L19" i="44" s="1"/>
  <c r="L18" i="44" s="1"/>
  <c r="L17" i="44" s="1"/>
  <c r="G41" i="44"/>
  <c r="G40" i="44" s="1"/>
  <c r="G39" i="44" s="1"/>
  <c r="G38" i="44" s="1"/>
  <c r="F41" i="44"/>
  <c r="F40" i="44" s="1"/>
  <c r="F39" i="44" s="1"/>
  <c r="F38" i="44" s="1"/>
  <c r="K110" i="44"/>
  <c r="K109" i="44" s="1"/>
  <c r="K108" i="44" s="1"/>
  <c r="L41" i="44"/>
  <c r="L40" i="44" s="1"/>
  <c r="L39" i="44" s="1"/>
  <c r="L38" i="44" s="1"/>
  <c r="K936" i="44"/>
  <c r="Q455" i="44"/>
  <c r="Q454" i="44" s="1"/>
  <c r="P182" i="44"/>
  <c r="K341" i="44"/>
  <c r="K340" i="44" s="1"/>
  <c r="K339" i="44" s="1"/>
  <c r="K338" i="44" s="1"/>
  <c r="P936" i="44"/>
  <c r="L1011" i="44"/>
  <c r="L1010" i="44" s="1"/>
  <c r="L1009" i="44" s="1"/>
  <c r="L1008" i="44" s="1"/>
  <c r="Q1011" i="44"/>
  <c r="Q1010" i="44" s="1"/>
  <c r="Q1009" i="44" s="1"/>
  <c r="Q1008" i="44" s="1"/>
  <c r="P1024" i="44"/>
  <c r="P1017" i="44" s="1"/>
  <c r="L1063" i="44"/>
  <c r="L1062" i="44" s="1"/>
  <c r="Q165" i="44"/>
  <c r="Q164" i="44" s="1"/>
  <c r="Q163" i="44" s="1"/>
  <c r="L182" i="44"/>
  <c r="L176" i="44" s="1"/>
  <c r="L175" i="44" s="1"/>
  <c r="Q890" i="44"/>
  <c r="Q889" i="44" s="1"/>
  <c r="Q134" i="44"/>
  <c r="K221" i="44"/>
  <c r="K220" i="44" s="1"/>
  <c r="L580" i="44"/>
  <c r="L579" i="44" s="1"/>
  <c r="L578" i="44" s="1"/>
  <c r="L577" i="44" s="1"/>
  <c r="L576" i="44" s="1"/>
  <c r="L575" i="44" s="1"/>
  <c r="Q580" i="44"/>
  <c r="Q579" i="44" s="1"/>
  <c r="Q578" i="44" s="1"/>
  <c r="Q577" i="44" s="1"/>
  <c r="Q576" i="44" s="1"/>
  <c r="Q575" i="44" s="1"/>
  <c r="Q755" i="44"/>
  <c r="K922" i="44"/>
  <c r="L929" i="44"/>
  <c r="K958" i="44"/>
  <c r="K957" i="44" s="1"/>
  <c r="P958" i="44"/>
  <c r="P957" i="44" s="1"/>
  <c r="K1001" i="44"/>
  <c r="K997" i="44" s="1"/>
  <c r="K989" i="44" s="1"/>
  <c r="L485" i="44"/>
  <c r="L484" i="44" s="1"/>
  <c r="L483" i="44" s="1"/>
  <c r="L477" i="44" s="1"/>
  <c r="K755" i="44"/>
  <c r="P755" i="44"/>
  <c r="Q1001" i="44"/>
  <c r="Q997" i="44" s="1"/>
  <c r="Q989" i="44" s="1"/>
  <c r="P693" i="44"/>
  <c r="P692" i="44" s="1"/>
  <c r="Q936" i="44"/>
  <c r="Q263" i="44"/>
  <c r="Q306" i="44"/>
  <c r="Q303" i="44" s="1"/>
  <c r="Q896" i="44"/>
  <c r="P912" i="44"/>
  <c r="K941" i="44"/>
  <c r="L256" i="44"/>
  <c r="L255" i="44" s="1"/>
  <c r="Q382" i="44"/>
  <c r="Q378" i="44" s="1"/>
  <c r="L714" i="44"/>
  <c r="K734" i="44"/>
  <c r="K733" i="44" s="1"/>
  <c r="K732" i="44" s="1"/>
  <c r="L764" i="44"/>
  <c r="K786" i="44"/>
  <c r="K782" i="44" s="1"/>
  <c r="K781" i="44" s="1"/>
  <c r="Q806" i="44"/>
  <c r="G936" i="44"/>
  <c r="P1054" i="44"/>
  <c r="P1053" i="44" s="1"/>
  <c r="P1052" i="44" s="1"/>
  <c r="K182" i="44"/>
  <c r="P20" i="44"/>
  <c r="P19" i="44" s="1"/>
  <c r="P18" i="44" s="1"/>
  <c r="P17" i="44" s="1"/>
  <c r="K134" i="44"/>
  <c r="Q397" i="44"/>
  <c r="L422" i="44"/>
  <c r="Q20" i="44"/>
  <c r="Q19" i="44" s="1"/>
  <c r="Q18" i="44" s="1"/>
  <c r="Q17" i="44" s="1"/>
  <c r="P215" i="44"/>
  <c r="P214" i="44" s="1"/>
  <c r="P213" i="44" s="1"/>
  <c r="K357" i="44"/>
  <c r="K353" i="44" s="1"/>
  <c r="K41" i="44"/>
  <c r="K40" i="44" s="1"/>
  <c r="K39" i="44" s="1"/>
  <c r="K38" i="44" s="1"/>
  <c r="P192" i="44"/>
  <c r="P191" i="44" s="1"/>
  <c r="P190" i="44" s="1"/>
  <c r="P189" i="44" s="1"/>
  <c r="L276" i="44"/>
  <c r="L275" i="44" s="1"/>
  <c r="L274" i="44" s="1"/>
  <c r="L273" i="44" s="1"/>
  <c r="K382" i="44"/>
  <c r="K378" i="44" s="1"/>
  <c r="K332" i="44"/>
  <c r="K472" i="44"/>
  <c r="K468" i="44" s="1"/>
  <c r="K467" i="44" s="1"/>
  <c r="K466" i="44" s="1"/>
  <c r="L155" i="44"/>
  <c r="L434" i="44"/>
  <c r="L433" i="44" s="1"/>
  <c r="L427" i="44" s="1"/>
  <c r="P629" i="44"/>
  <c r="P628" i="44" s="1"/>
  <c r="P627" i="44" s="1"/>
  <c r="P626" i="44" s="1"/>
  <c r="P618" i="44" s="1"/>
  <c r="P617" i="44" s="1"/>
  <c r="P786" i="44"/>
  <c r="P782" i="44" s="1"/>
  <c r="P781" i="44" s="1"/>
  <c r="K851" i="44"/>
  <c r="K846" i="44" s="1"/>
  <c r="K845" i="44" s="1"/>
  <c r="P1011" i="44"/>
  <c r="P1010" i="44" s="1"/>
  <c r="P1009" i="44" s="1"/>
  <c r="P1008" i="44" s="1"/>
  <c r="K540" i="44"/>
  <c r="K539" i="44" s="1"/>
  <c r="K538" i="44" s="1"/>
  <c r="K537" i="44" s="1"/>
  <c r="G801" i="44"/>
  <c r="G796" i="44" s="1"/>
  <c r="G795" i="44" s="1"/>
  <c r="G794" i="44" s="1"/>
  <c r="G793" i="44" s="1"/>
  <c r="G658" i="44" s="1"/>
  <c r="L801" i="44"/>
  <c r="L796" i="44" s="1"/>
  <c r="L795" i="44" s="1"/>
  <c r="L794" i="44" s="1"/>
  <c r="L793" i="44" s="1"/>
  <c r="P801" i="44"/>
  <c r="P866" i="44"/>
  <c r="P865" i="44" s="1"/>
  <c r="K881" i="44"/>
  <c r="K880" i="44" s="1"/>
  <c r="K879" i="44" s="1"/>
  <c r="K878" i="44" s="1"/>
  <c r="K1024" i="44"/>
  <c r="K1017" i="44" s="1"/>
  <c r="P1063" i="44"/>
  <c r="P1062" i="44" s="1"/>
  <c r="P568" i="44"/>
  <c r="P567" i="44" s="1"/>
  <c r="P566" i="44" s="1"/>
  <c r="L693" i="44"/>
  <c r="L692" i="44" s="1"/>
  <c r="G714" i="44"/>
  <c r="K866" i="44"/>
  <c r="K865" i="44" s="1"/>
  <c r="Q866" i="44"/>
  <c r="Q865" i="44" s="1"/>
  <c r="G881" i="44"/>
  <c r="G880" i="44" s="1"/>
  <c r="G879" i="44" s="1"/>
  <c r="G878" i="44" s="1"/>
  <c r="P881" i="44"/>
  <c r="P880" i="44" s="1"/>
  <c r="P879" i="44" s="1"/>
  <c r="P878" i="44" s="1"/>
  <c r="K557" i="44"/>
  <c r="K556" i="44" s="1"/>
  <c r="K555" i="44" s="1"/>
  <c r="G846" i="44"/>
  <c r="G845" i="44" s="1"/>
  <c r="L508" i="44"/>
  <c r="Q540" i="44"/>
  <c r="Q539" i="44" s="1"/>
  <c r="Q538" i="44" s="1"/>
  <c r="Q537" i="44" s="1"/>
  <c r="G587" i="44"/>
  <c r="G586" i="44" s="1"/>
  <c r="G896" i="44"/>
  <c r="L896" i="44"/>
  <c r="L936" i="44"/>
  <c r="L958" i="44"/>
  <c r="L957" i="44" s="1"/>
  <c r="K1063" i="44"/>
  <c r="K1062" i="44" s="1"/>
  <c r="K587" i="44"/>
  <c r="K586" i="44" s="1"/>
  <c r="Q587" i="44"/>
  <c r="Q586" i="44" s="1"/>
  <c r="G670" i="44"/>
  <c r="Q922" i="44"/>
  <c r="Q41" i="44"/>
  <c r="Q40" i="44" s="1"/>
  <c r="Q39" i="44" s="1"/>
  <c r="Q38" i="44" s="1"/>
  <c r="Q256" i="44"/>
  <c r="Q255" i="44" s="1"/>
  <c r="F20" i="44"/>
  <c r="F19" i="44" s="1"/>
  <c r="F18" i="44" s="1"/>
  <c r="F17" i="44" s="1"/>
  <c r="G20" i="44"/>
  <c r="G19" i="44" s="1"/>
  <c r="G18" i="44" s="1"/>
  <c r="G17" i="44" s="1"/>
  <c r="P203" i="44"/>
  <c r="K20" i="44"/>
  <c r="K19" i="44" s="1"/>
  <c r="K18" i="44" s="1"/>
  <c r="K17" i="44" s="1"/>
  <c r="P41" i="44"/>
  <c r="P40" i="44" s="1"/>
  <c r="P39" i="44" s="1"/>
  <c r="P38" i="44" s="1"/>
  <c r="K455" i="44"/>
  <c r="K454" i="44" s="1"/>
  <c r="L455" i="44"/>
  <c r="L454" i="44" s="1"/>
  <c r="K203" i="44"/>
  <c r="Q203" i="44"/>
  <c r="Q199" i="44" s="1"/>
  <c r="Q198" i="44" s="1"/>
  <c r="Q197" i="44" s="1"/>
  <c r="Q155" i="44"/>
  <c r="K192" i="44"/>
  <c r="K191" i="44" s="1"/>
  <c r="K190" i="44" s="1"/>
  <c r="K189" i="44" s="1"/>
  <c r="L236" i="44"/>
  <c r="L235" i="44" s="1"/>
  <c r="L234" i="44" s="1"/>
  <c r="L233" i="44" s="1"/>
  <c r="K367" i="44"/>
  <c r="K366" i="44" s="1"/>
  <c r="Q472" i="44"/>
  <c r="Q468" i="44" s="1"/>
  <c r="Q467" i="44" s="1"/>
  <c r="Q466" i="44" s="1"/>
  <c r="P513" i="44"/>
  <c r="Q276" i="44"/>
  <c r="Q275" i="44" s="1"/>
  <c r="Q274" i="44" s="1"/>
  <c r="Q273" i="44" s="1"/>
  <c r="P367" i="44"/>
  <c r="P366" i="44" s="1"/>
  <c r="L382" i="44"/>
  <c r="L378" i="44" s="1"/>
  <c r="K397" i="44"/>
  <c r="P110" i="44"/>
  <c r="P109" i="44" s="1"/>
  <c r="P108" i="44" s="1"/>
  <c r="K281" i="44"/>
  <c r="P296" i="44"/>
  <c r="P295" i="44" s="1"/>
  <c r="Q341" i="44"/>
  <c r="Q340" i="44" s="1"/>
  <c r="Q339" i="44" s="1"/>
  <c r="Q338" i="44" s="1"/>
  <c r="P422" i="44"/>
  <c r="Q73" i="44"/>
  <c r="Q72" i="44" s="1"/>
  <c r="Q71" i="44" s="1"/>
  <c r="Q65" i="44" s="1"/>
  <c r="L192" i="44"/>
  <c r="L191" i="44" s="1"/>
  <c r="L190" i="44" s="1"/>
  <c r="L189" i="44" s="1"/>
  <c r="L296" i="44"/>
  <c r="L295" i="44" s="1"/>
  <c r="L341" i="44"/>
  <c r="L340" i="44" s="1"/>
  <c r="L339" i="44" s="1"/>
  <c r="L338" i="44" s="1"/>
  <c r="K434" i="44"/>
  <c r="K433" i="44" s="1"/>
  <c r="K427" i="44" s="1"/>
  <c r="P485" i="44"/>
  <c r="P484" i="44" s="1"/>
  <c r="P483" i="44" s="1"/>
  <c r="P477" i="44" s="1"/>
  <c r="G734" i="44"/>
  <c r="G733" i="44" s="1"/>
  <c r="G732" i="44" s="1"/>
  <c r="P707" i="44"/>
  <c r="Q734" i="44"/>
  <c r="Q733" i="44" s="1"/>
  <c r="Q732" i="44" s="1"/>
  <c r="K568" i="44"/>
  <c r="K567" i="44" s="1"/>
  <c r="K566" i="44" s="1"/>
  <c r="Q629" i="44"/>
  <c r="Q628" i="44" s="1"/>
  <c r="Q627" i="44" s="1"/>
  <c r="Q626" i="44" s="1"/>
  <c r="Q618" i="44" s="1"/>
  <c r="Q617" i="44" s="1"/>
  <c r="G693" i="44"/>
  <c r="G692" i="44" s="1"/>
  <c r="L540" i="44"/>
  <c r="L539" i="44" s="1"/>
  <c r="L538" i="44" s="1"/>
  <c r="L537" i="44" s="1"/>
  <c r="L629" i="44"/>
  <c r="L628" i="44" s="1"/>
  <c r="L627" i="44" s="1"/>
  <c r="L626" i="44" s="1"/>
  <c r="L618" i="44" s="1"/>
  <c r="L617" i="44" s="1"/>
  <c r="L670" i="44"/>
  <c r="Q670" i="44"/>
  <c r="K693" i="44"/>
  <c r="K692" i="44" s="1"/>
  <c r="Q677" i="44"/>
  <c r="Q568" i="44"/>
  <c r="Q567" i="44" s="1"/>
  <c r="Q566" i="44" s="1"/>
  <c r="K580" i="44"/>
  <c r="K579" i="44" s="1"/>
  <c r="K578" i="44" s="1"/>
  <c r="K577" i="44" s="1"/>
  <c r="K576" i="44" s="1"/>
  <c r="K575" i="44" s="1"/>
  <c r="Q714" i="44"/>
  <c r="P734" i="44"/>
  <c r="P733" i="44" s="1"/>
  <c r="P732" i="44" s="1"/>
  <c r="L890" i="44"/>
  <c r="L889" i="44" s="1"/>
  <c r="P890" i="44"/>
  <c r="P889" i="44" s="1"/>
  <c r="K1044" i="44"/>
  <c r="K1043" i="44" s="1"/>
  <c r="K1042" i="44" s="1"/>
  <c r="K1041" i="44" s="1"/>
  <c r="L912" i="44"/>
  <c r="Q912" i="44"/>
  <c r="P941" i="44"/>
  <c r="Q1054" i="44"/>
  <c r="Q1053" i="44" s="1"/>
  <c r="Q1052" i="44" s="1"/>
  <c r="L941" i="44"/>
  <c r="L1001" i="44"/>
  <c r="L997" i="44" s="1"/>
  <c r="L989" i="44" s="1"/>
  <c r="L1054" i="44"/>
  <c r="L1053" i="44" s="1"/>
  <c r="L1052" i="44" s="1"/>
  <c r="L1024" i="44"/>
  <c r="L1017" i="44" s="1"/>
  <c r="L755" i="44"/>
  <c r="K806" i="44"/>
  <c r="L851" i="44"/>
  <c r="L846" i="44" s="1"/>
  <c r="L845" i="44" s="1"/>
  <c r="P1044" i="44"/>
  <c r="P1043" i="44" s="1"/>
  <c r="P1042" i="44" s="1"/>
  <c r="P1041" i="44" s="1"/>
  <c r="Q764" i="44"/>
  <c r="L806" i="44"/>
  <c r="G866" i="44"/>
  <c r="G865" i="44" s="1"/>
  <c r="P896" i="44"/>
  <c r="G929" i="44"/>
  <c r="G941" i="44"/>
  <c r="Q1044" i="44"/>
  <c r="Q1043" i="44" s="1"/>
  <c r="Q1042" i="44" s="1"/>
  <c r="Q1041" i="44" s="1"/>
  <c r="L1080" i="44"/>
  <c r="L1079" i="44" s="1"/>
  <c r="L1078" i="44" s="1"/>
  <c r="L1077" i="44" s="1"/>
  <c r="L1076" i="44" s="1"/>
  <c r="P1080" i="44"/>
  <c r="P1079" i="44" s="1"/>
  <c r="P1078" i="44" s="1"/>
  <c r="P1077" i="44" s="1"/>
  <c r="P1076" i="44" s="1"/>
  <c r="H127" i="44"/>
  <c r="H126" i="44" s="1"/>
  <c r="H146" i="44"/>
  <c r="P167" i="44"/>
  <c r="P166" i="44" s="1"/>
  <c r="P165" i="44" s="1"/>
  <c r="P164" i="44" s="1"/>
  <c r="P163" i="44" s="1"/>
  <c r="R168" i="44"/>
  <c r="K79" i="44"/>
  <c r="G165" i="44"/>
  <c r="G164" i="44" s="1"/>
  <c r="G163" i="44" s="1"/>
  <c r="H110" i="44"/>
  <c r="H109" i="44" s="1"/>
  <c r="H108" i="44" s="1"/>
  <c r="L117" i="44"/>
  <c r="L116" i="44" s="1"/>
  <c r="L115" i="44" s="1"/>
  <c r="H77" i="44"/>
  <c r="J77" i="44" s="1"/>
  <c r="J74" i="44" s="1"/>
  <c r="F74" i="44"/>
  <c r="H156" i="44"/>
  <c r="H79" i="44"/>
  <c r="Q110" i="44"/>
  <c r="Q109" i="44" s="1"/>
  <c r="Q108" i="44" s="1"/>
  <c r="H123" i="44"/>
  <c r="H122" i="44" s="1"/>
  <c r="M170" i="44"/>
  <c r="O170" i="44" s="1"/>
  <c r="K167" i="44"/>
  <c r="K166" i="44" s="1"/>
  <c r="K165" i="44" s="1"/>
  <c r="K164" i="44" s="1"/>
  <c r="K163" i="44" s="1"/>
  <c r="M75" i="44"/>
  <c r="K74" i="44"/>
  <c r="F118" i="44"/>
  <c r="F117" i="44" s="1"/>
  <c r="H119" i="44"/>
  <c r="J119" i="44" s="1"/>
  <c r="J118" i="44" s="1"/>
  <c r="J117" i="44" s="1"/>
  <c r="K251" i="44"/>
  <c r="K250" i="44" s="1"/>
  <c r="K249" i="44" s="1"/>
  <c r="K248" i="44" s="1"/>
  <c r="M252" i="44"/>
  <c r="P74" i="44"/>
  <c r="H81" i="44"/>
  <c r="H101" i="44"/>
  <c r="H100" i="44" s="1"/>
  <c r="H99" i="44" s="1"/>
  <c r="K118" i="44"/>
  <c r="K117" i="44" s="1"/>
  <c r="K116" i="44" s="1"/>
  <c r="K115" i="44" s="1"/>
  <c r="H172" i="44"/>
  <c r="H171" i="44" s="1"/>
  <c r="Q182" i="44"/>
  <c r="Q176" i="44" s="1"/>
  <c r="Q175" i="44" s="1"/>
  <c r="K236" i="44"/>
  <c r="K235" i="44" s="1"/>
  <c r="K234" i="44" s="1"/>
  <c r="K233" i="44" s="1"/>
  <c r="H239" i="44"/>
  <c r="H56" i="44"/>
  <c r="H55" i="44" s="1"/>
  <c r="H54" i="44" s="1"/>
  <c r="H53" i="44" s="1"/>
  <c r="H86" i="44"/>
  <c r="H97" i="44"/>
  <c r="H96" i="44" s="1"/>
  <c r="H95" i="44" s="1"/>
  <c r="H94" i="44" s="1"/>
  <c r="H93" i="44" s="1"/>
  <c r="L134" i="44"/>
  <c r="P134" i="44"/>
  <c r="H168" i="44"/>
  <c r="K178" i="44"/>
  <c r="K177" i="44" s="1"/>
  <c r="M179" i="44"/>
  <c r="K215" i="44"/>
  <c r="K214" i="44" s="1"/>
  <c r="K213" i="44" s="1"/>
  <c r="H265" i="44"/>
  <c r="H264" i="44" s="1"/>
  <c r="H299" i="44"/>
  <c r="H237" i="44"/>
  <c r="H245" i="44"/>
  <c r="H244" i="44" s="1"/>
  <c r="H243" i="44" s="1"/>
  <c r="H242" i="44" s="1"/>
  <c r="F385" i="44"/>
  <c r="F382" i="44" s="1"/>
  <c r="F378" i="44" s="1"/>
  <c r="H386" i="44"/>
  <c r="M125" i="44"/>
  <c r="O125" i="44" s="1"/>
  <c r="H183" i="44"/>
  <c r="G263" i="44"/>
  <c r="L148" i="44"/>
  <c r="P148" i="44"/>
  <c r="G155" i="44"/>
  <c r="H260" i="44"/>
  <c r="G192" i="44"/>
  <c r="G191" i="44" s="1"/>
  <c r="G190" i="44" s="1"/>
  <c r="G189" i="44" s="1"/>
  <c r="K201" i="44"/>
  <c r="K200" i="44" s="1"/>
  <c r="M202" i="44"/>
  <c r="L241" i="44"/>
  <c r="F333" i="44"/>
  <c r="F332" i="44" s="1"/>
  <c r="F327" i="44" s="1"/>
  <c r="F326" i="44" s="1"/>
  <c r="H334" i="44"/>
  <c r="J334" i="44" s="1"/>
  <c r="J333" i="44" s="1"/>
  <c r="H423" i="44"/>
  <c r="H422" i="44" s="1"/>
  <c r="F276" i="44"/>
  <c r="F275" i="44" s="1"/>
  <c r="F274" i="44" s="1"/>
  <c r="F273" i="44" s="1"/>
  <c r="F281" i="44"/>
  <c r="L357" i="44"/>
  <c r="L353" i="44" s="1"/>
  <c r="P357" i="44"/>
  <c r="P353" i="44" s="1"/>
  <c r="H367" i="44"/>
  <c r="H366" i="44" s="1"/>
  <c r="K263" i="44"/>
  <c r="H414" i="44"/>
  <c r="L263" i="44"/>
  <c r="H268" i="44"/>
  <c r="H267" i="44" s="1"/>
  <c r="M272" i="44"/>
  <c r="G296" i="44"/>
  <c r="G295" i="44" s="1"/>
  <c r="Q357" i="44"/>
  <c r="Q353" i="44" s="1"/>
  <c r="H336" i="44"/>
  <c r="M262" i="44"/>
  <c r="H257" i="44"/>
  <c r="L312" i="44"/>
  <c r="L311" i="44" s="1"/>
  <c r="P312" i="44"/>
  <c r="P311" i="44" s="1"/>
  <c r="H344" i="44"/>
  <c r="H341" i="44" s="1"/>
  <c r="H340" i="44" s="1"/>
  <c r="H339" i="44" s="1"/>
  <c r="H338" i="44" s="1"/>
  <c r="H360" i="44"/>
  <c r="H357" i="44" s="1"/>
  <c r="H353" i="44" s="1"/>
  <c r="Q367" i="44"/>
  <c r="Q366" i="44" s="1"/>
  <c r="H412" i="44"/>
  <c r="K422" i="44"/>
  <c r="H384" i="44"/>
  <c r="H387" i="44"/>
  <c r="P434" i="44"/>
  <c r="P433" i="44" s="1"/>
  <c r="P427" i="44" s="1"/>
  <c r="M334" i="44"/>
  <c r="P397" i="44"/>
  <c r="L397" i="44"/>
  <c r="H496" i="44"/>
  <c r="H495" i="44" s="1"/>
  <c r="H494" i="44" s="1"/>
  <c r="H493" i="44" s="1"/>
  <c r="H492" i="44" s="1"/>
  <c r="M384" i="44"/>
  <c r="H410" i="44"/>
  <c r="H404" i="44"/>
  <c r="H420" i="44"/>
  <c r="H535" i="44"/>
  <c r="H534" i="44" s="1"/>
  <c r="H533" i="44" s="1"/>
  <c r="H532" i="44" s="1"/>
  <c r="H531" i="44" s="1"/>
  <c r="H486" i="44"/>
  <c r="H543" i="44"/>
  <c r="F511" i="44"/>
  <c r="H514" i="44"/>
  <c r="H513" i="44" s="1"/>
  <c r="P587" i="44"/>
  <c r="P586" i="44" s="1"/>
  <c r="H541" i="44"/>
  <c r="H560" i="44"/>
  <c r="H557" i="44" s="1"/>
  <c r="H556" i="44" s="1"/>
  <c r="H555" i="44" s="1"/>
  <c r="H592" i="44"/>
  <c r="H591" i="44" s="1"/>
  <c r="H590" i="44" s="1"/>
  <c r="H589" i="44" s="1"/>
  <c r="H588" i="44" s="1"/>
  <c r="H630" i="44"/>
  <c r="H664" i="44"/>
  <c r="H663" i="44" s="1"/>
  <c r="H662" i="44" s="1"/>
  <c r="H661" i="44" s="1"/>
  <c r="H660" i="44" s="1"/>
  <c r="H659" i="44" s="1"/>
  <c r="H671" i="44"/>
  <c r="K719" i="44"/>
  <c r="K714" i="44" s="1"/>
  <c r="M720" i="44"/>
  <c r="K670" i="44"/>
  <c r="H678" i="44"/>
  <c r="H683" i="44"/>
  <c r="J683" i="44" s="1"/>
  <c r="J682" i="44" s="1"/>
  <c r="H723" i="44"/>
  <c r="H736" i="44"/>
  <c r="H735" i="44" s="1"/>
  <c r="F734" i="44"/>
  <c r="F733" i="44" s="1"/>
  <c r="F732" i="44" s="1"/>
  <c r="H721" i="44"/>
  <c r="P806" i="44"/>
  <c r="H787" i="44"/>
  <c r="H802" i="44"/>
  <c r="H768" i="44"/>
  <c r="H882" i="44"/>
  <c r="H833" i="44"/>
  <c r="H832" i="44" s="1"/>
  <c r="H831" i="44" s="1"/>
  <c r="H830" i="44" s="1"/>
  <c r="H829" i="44" s="1"/>
  <c r="H828" i="44" s="1"/>
  <c r="L866" i="44"/>
  <c r="L865" i="44" s="1"/>
  <c r="H944" i="44"/>
  <c r="H917" i="44"/>
  <c r="H955" i="44"/>
  <c r="H954" i="44" s="1"/>
  <c r="H953" i="44" s="1"/>
  <c r="H952" i="44" s="1"/>
  <c r="H951" i="44" s="1"/>
  <c r="H950" i="44" s="1"/>
  <c r="H967" i="44"/>
  <c r="H966" i="44" s="1"/>
  <c r="H965" i="44" s="1"/>
  <c r="H964" i="44" s="1"/>
  <c r="H1002" i="44"/>
  <c r="H1035" i="44"/>
  <c r="H1034" i="44" s="1"/>
  <c r="H1033" i="44" s="1"/>
  <c r="H1032" i="44" s="1"/>
  <c r="H1031" i="44" s="1"/>
  <c r="H1057" i="44"/>
  <c r="J1057" i="44" s="1"/>
  <c r="J1055" i="44" s="1"/>
  <c r="F1055" i="44"/>
  <c r="F1054" i="44" s="1"/>
  <c r="F1053" i="44" s="1"/>
  <c r="F1052" i="44" s="1"/>
  <c r="F1063" i="44"/>
  <c r="F1062" i="44" s="1"/>
  <c r="H1083" i="44"/>
  <c r="T1089" i="44"/>
  <c r="T1088" i="44" s="1"/>
  <c r="T1087" i="44" s="1"/>
  <c r="J276" i="44" l="1"/>
  <c r="J275" i="44" s="1"/>
  <c r="J274" i="44" s="1"/>
  <c r="J273" i="44" s="1"/>
  <c r="J312" i="44"/>
  <c r="J256" i="44"/>
  <c r="J255" i="44" s="1"/>
  <c r="H182" i="44"/>
  <c r="H176" i="44" s="1"/>
  <c r="H175" i="44" s="1"/>
  <c r="H174" i="44" s="1"/>
  <c r="J311" i="44"/>
  <c r="J983" i="44"/>
  <c r="H155" i="44"/>
  <c r="J110" i="44"/>
  <c r="J109" i="44" s="1"/>
  <c r="J108" i="44" s="1"/>
  <c r="J1054" i="44"/>
  <c r="J1053" i="44" s="1"/>
  <c r="J1052" i="44" s="1"/>
  <c r="J786" i="44"/>
  <c r="J782" i="44" s="1"/>
  <c r="J781" i="44" s="1"/>
  <c r="J221" i="44"/>
  <c r="J220" i="44" s="1"/>
  <c r="J332" i="44"/>
  <c r="J327" i="44" s="1"/>
  <c r="J326" i="44" s="1"/>
  <c r="J325" i="44" s="1"/>
  <c r="J116" i="44"/>
  <c r="J115" i="44" s="1"/>
  <c r="J732" i="44"/>
  <c r="J1017" i="44"/>
  <c r="J1016" i="44" s="1"/>
  <c r="J707" i="44"/>
  <c r="H241" i="44"/>
  <c r="J203" i="44"/>
  <c r="J199" i="44" s="1"/>
  <c r="J198" i="44" s="1"/>
  <c r="J197" i="44" s="1"/>
  <c r="J714" i="44"/>
  <c r="J1080" i="44"/>
  <c r="J1079" i="44" s="1"/>
  <c r="J1078" i="44" s="1"/>
  <c r="J1077" i="44" s="1"/>
  <c r="J1076" i="44" s="1"/>
  <c r="J182" i="44"/>
  <c r="J176" i="44" s="1"/>
  <c r="J175" i="44" s="1"/>
  <c r="J134" i="44"/>
  <c r="J936" i="44"/>
  <c r="H707" i="44"/>
  <c r="J73" i="44"/>
  <c r="J72" i="44" s="1"/>
  <c r="J71" i="44" s="1"/>
  <c r="J65" i="44" s="1"/>
  <c r="J670" i="44"/>
  <c r="J587" i="44"/>
  <c r="J586" i="44" s="1"/>
  <c r="J755" i="44"/>
  <c r="J296" i="44"/>
  <c r="J295" i="44" s="1"/>
  <c r="J236" i="44"/>
  <c r="J235" i="44" s="1"/>
  <c r="J234" i="44" s="1"/>
  <c r="J233" i="44" s="1"/>
  <c r="J455" i="44"/>
  <c r="J454" i="44" s="1"/>
  <c r="J693" i="44"/>
  <c r="J692" i="44" s="1"/>
  <c r="J472" i="44"/>
  <c r="J468" i="44" s="1"/>
  <c r="J467" i="44" s="1"/>
  <c r="J466" i="44" s="1"/>
  <c r="J148" i="44"/>
  <c r="J192" i="44"/>
  <c r="J191" i="44" s="1"/>
  <c r="J190" i="44" s="1"/>
  <c r="J189" i="44" s="1"/>
  <c r="J846" i="44"/>
  <c r="J845" i="44" s="1"/>
  <c r="J796" i="44"/>
  <c r="J795" i="44" s="1"/>
  <c r="J794" i="44" s="1"/>
  <c r="J793" i="44" s="1"/>
  <c r="J357" i="44"/>
  <c r="J353" i="44" s="1"/>
  <c r="J18" i="44"/>
  <c r="J17" i="44" s="1"/>
  <c r="J215" i="44"/>
  <c r="J214" i="44" s="1"/>
  <c r="J213" i="44" s="1"/>
  <c r="J896" i="44"/>
  <c r="J281" i="44"/>
  <c r="J568" i="44"/>
  <c r="J567" i="44" s="1"/>
  <c r="J566" i="44" s="1"/>
  <c r="J397" i="44"/>
  <c r="J396" i="44" s="1"/>
  <c r="J395" i="44" s="1"/>
  <c r="J394" i="44" s="1"/>
  <c r="J941" i="44"/>
  <c r="J929" i="44"/>
  <c r="J921" i="44" s="1"/>
  <c r="J920" i="44" s="1"/>
  <c r="J556" i="44"/>
  <c r="J555" i="44" s="1"/>
  <c r="J866" i="44"/>
  <c r="J865" i="44" s="1"/>
  <c r="J864" i="44" s="1"/>
  <c r="J508" i="44"/>
  <c r="J507" i="44" s="1"/>
  <c r="J506" i="44" s="1"/>
  <c r="J505" i="44" s="1"/>
  <c r="J367" i="44"/>
  <c r="J366" i="44" s="1"/>
  <c r="J912" i="44"/>
  <c r="J41" i="44"/>
  <c r="J40" i="44" s="1"/>
  <c r="J39" i="44" s="1"/>
  <c r="J38" i="44" s="1"/>
  <c r="J477" i="44"/>
  <c r="J263" i="44"/>
  <c r="J1044" i="44"/>
  <c r="J1043" i="44" s="1"/>
  <c r="J1042" i="44" s="1"/>
  <c r="J1041" i="44" s="1"/>
  <c r="J241" i="44"/>
  <c r="J890" i="44"/>
  <c r="J889" i="44" s="1"/>
  <c r="J629" i="44"/>
  <c r="J628" i="44" s="1"/>
  <c r="J627" i="44" s="1"/>
  <c r="J626" i="44" s="1"/>
  <c r="J618" i="44" s="1"/>
  <c r="J617" i="44" s="1"/>
  <c r="J957" i="44"/>
  <c r="J677" i="44"/>
  <c r="J434" i="44"/>
  <c r="J433" i="44" s="1"/>
  <c r="J427" i="44" s="1"/>
  <c r="J1063" i="44"/>
  <c r="J1062" i="44" s="1"/>
  <c r="J306" i="44"/>
  <c r="J303" i="44" s="1"/>
  <c r="H434" i="44"/>
  <c r="H433" i="44" s="1"/>
  <c r="H427" i="44" s="1"/>
  <c r="J168" i="44"/>
  <c r="J167" i="44" s="1"/>
  <c r="J166" i="44" s="1"/>
  <c r="J165" i="44" s="1"/>
  <c r="J164" i="44" s="1"/>
  <c r="J163" i="44" s="1"/>
  <c r="J384" i="44"/>
  <c r="J383" i="44" s="1"/>
  <c r="J386" i="44"/>
  <c r="J385" i="44" s="1"/>
  <c r="H296" i="44"/>
  <c r="H295" i="44" s="1"/>
  <c r="T367" i="44"/>
  <c r="T366" i="44" s="1"/>
  <c r="T734" i="44"/>
  <c r="T733" i="44" s="1"/>
  <c r="T732" i="44" s="1"/>
  <c r="T557" i="44"/>
  <c r="T556" i="44" s="1"/>
  <c r="T555" i="44" s="1"/>
  <c r="K1016" i="44"/>
  <c r="O1016" i="44"/>
  <c r="H1016" i="44"/>
  <c r="L1016" i="44"/>
  <c r="T1016" i="44"/>
  <c r="P1016" i="44"/>
  <c r="Q1016" i="44"/>
  <c r="M182" i="44"/>
  <c r="O281" i="44"/>
  <c r="T236" i="44"/>
  <c r="T235" i="44" s="1"/>
  <c r="T234" i="44" s="1"/>
  <c r="T233" i="44" s="1"/>
  <c r="O958" i="44"/>
  <c r="O957" i="44" s="1"/>
  <c r="R203" i="44"/>
  <c r="R199" i="44" s="1"/>
  <c r="R198" i="44" s="1"/>
  <c r="R197" i="44" s="1"/>
  <c r="M20" i="44"/>
  <c r="M19" i="44" s="1"/>
  <c r="M18" i="44" s="1"/>
  <c r="M17" i="44" s="1"/>
  <c r="T670" i="44"/>
  <c r="R212" i="44"/>
  <c r="R312" i="44"/>
  <c r="R311" i="44" s="1"/>
  <c r="R294" i="44" s="1"/>
  <c r="R293" i="44" s="1"/>
  <c r="R1054" i="44"/>
  <c r="R1053" i="44" s="1"/>
  <c r="R1052" i="44" s="1"/>
  <c r="R1051" i="44" s="1"/>
  <c r="R134" i="44"/>
  <c r="R130" i="44" s="1"/>
  <c r="R129" i="44" s="1"/>
  <c r="M556" i="44"/>
  <c r="M555" i="44" s="1"/>
  <c r="M549" i="44" s="1"/>
  <c r="O367" i="44"/>
  <c r="O366" i="44" s="1"/>
  <c r="R485" i="44"/>
  <c r="R484" i="44" s="1"/>
  <c r="R483" i="44" s="1"/>
  <c r="R477" i="44" s="1"/>
  <c r="R453" i="44" s="1"/>
  <c r="R941" i="44"/>
  <c r="R935" i="44" s="1"/>
  <c r="R934" i="44" s="1"/>
  <c r="O786" i="44"/>
  <c r="O782" i="44" s="1"/>
  <c r="O781" i="44" s="1"/>
  <c r="O734" i="44"/>
  <c r="O733" i="44" s="1"/>
  <c r="O732" i="44" s="1"/>
  <c r="O215" i="44"/>
  <c r="O214" i="44" s="1"/>
  <c r="O213" i="44" s="1"/>
  <c r="M677" i="44"/>
  <c r="T693" i="44"/>
  <c r="T692" i="44" s="1"/>
  <c r="M922" i="44"/>
  <c r="M921" i="44" s="1"/>
  <c r="M920" i="44" s="1"/>
  <c r="R629" i="44"/>
  <c r="R628" i="44" s="1"/>
  <c r="R627" i="44" s="1"/>
  <c r="R626" i="44" s="1"/>
  <c r="R618" i="44" s="1"/>
  <c r="R617" i="44" s="1"/>
  <c r="T540" i="44"/>
  <c r="T539" i="44" s="1"/>
  <c r="T538" i="44" s="1"/>
  <c r="T537" i="44" s="1"/>
  <c r="R327" i="44"/>
  <c r="R326" i="44" s="1"/>
  <c r="R325" i="44" s="1"/>
  <c r="H958" i="44"/>
  <c r="H957" i="44" s="1"/>
  <c r="O236" i="44"/>
  <c r="O235" i="44" s="1"/>
  <c r="O234" i="44" s="1"/>
  <c r="O233" i="44" s="1"/>
  <c r="O701" i="44"/>
  <c r="O700" i="44" s="1"/>
  <c r="M896" i="44"/>
  <c r="M895" i="44" s="1"/>
  <c r="M888" i="44" s="1"/>
  <c r="M887" i="44" s="1"/>
  <c r="O221" i="44"/>
  <c r="O220" i="44" s="1"/>
  <c r="F116" i="44"/>
  <c r="F115" i="44" s="1"/>
  <c r="T1054" i="44"/>
  <c r="T1053" i="44" s="1"/>
  <c r="T1052" i="44" s="1"/>
  <c r="O929" i="44"/>
  <c r="M786" i="44"/>
  <c r="M782" i="44" s="1"/>
  <c r="M781" i="44" s="1"/>
  <c r="M755" i="44"/>
  <c r="T936" i="44"/>
  <c r="T221" i="44"/>
  <c r="T220" i="44" s="1"/>
  <c r="M41" i="44"/>
  <c r="M40" i="44" s="1"/>
  <c r="M39" i="44" s="1"/>
  <c r="M38" i="44" s="1"/>
  <c r="M215" i="44"/>
  <c r="M214" i="44" s="1"/>
  <c r="M213" i="44" s="1"/>
  <c r="M212" i="44" s="1"/>
  <c r="R556" i="44"/>
  <c r="R555" i="44" s="1"/>
  <c r="M312" i="44"/>
  <c r="M311" i="44" s="1"/>
  <c r="M294" i="44" s="1"/>
  <c r="M293" i="44" s="1"/>
  <c r="O110" i="44"/>
  <c r="O109" i="44" s="1"/>
  <c r="O108" i="44" s="1"/>
  <c r="M957" i="44"/>
  <c r="T434" i="44"/>
  <c r="T433" i="44" s="1"/>
  <c r="T427" i="44" s="1"/>
  <c r="O941" i="44"/>
  <c r="M732" i="44"/>
  <c r="M434" i="44"/>
  <c r="M433" i="44" s="1"/>
  <c r="M427" i="44" s="1"/>
  <c r="R357" i="44"/>
  <c r="R353" i="44" s="1"/>
  <c r="T203" i="44"/>
  <c r="T199" i="44" s="1"/>
  <c r="T198" i="44" s="1"/>
  <c r="T197" i="44" s="1"/>
  <c r="O1044" i="44"/>
  <c r="O1043" i="44" s="1"/>
  <c r="O1042" i="44" s="1"/>
  <c r="O1041" i="44" s="1"/>
  <c r="R714" i="44"/>
  <c r="R706" i="44" s="1"/>
  <c r="R691" i="44" s="1"/>
  <c r="R690" i="44" s="1"/>
  <c r="R669" i="44"/>
  <c r="R668" i="44" s="1"/>
  <c r="R667" i="44" s="1"/>
  <c r="T281" i="44"/>
  <c r="T20" i="44"/>
  <c r="T19" i="44" s="1"/>
  <c r="T18" i="44" s="1"/>
  <c r="T17" i="44" s="1"/>
  <c r="T155" i="44"/>
  <c r="T312" i="44"/>
  <c r="T311" i="44" s="1"/>
  <c r="T294" i="44" s="1"/>
  <c r="T293" i="44" s="1"/>
  <c r="T182" i="44"/>
  <c r="T176" i="44" s="1"/>
  <c r="T175" i="44" s="1"/>
  <c r="T174" i="44" s="1"/>
  <c r="M1001" i="44"/>
  <c r="M997" i="44" s="1"/>
  <c r="M989" i="44" s="1"/>
  <c r="M983" i="44" s="1"/>
  <c r="M982" i="44" s="1"/>
  <c r="O434" i="44"/>
  <c r="O433" i="44" s="1"/>
  <c r="O427" i="44" s="1"/>
  <c r="T357" i="44"/>
  <c r="T353" i="44" s="1"/>
  <c r="M540" i="44"/>
  <c r="M539" i="44" s="1"/>
  <c r="M538" i="44" s="1"/>
  <c r="M537" i="44" s="1"/>
  <c r="O912" i="44"/>
  <c r="M123" i="44"/>
  <c r="M122" i="44" s="1"/>
  <c r="M116" i="44" s="1"/>
  <c r="M115" i="44" s="1"/>
  <c r="O296" i="44"/>
  <c r="O295" i="44" s="1"/>
  <c r="O148" i="44"/>
  <c r="R587" i="44"/>
  <c r="R586" i="44" s="1"/>
  <c r="O167" i="44"/>
  <c r="O166" i="44" s="1"/>
  <c r="O165" i="44" s="1"/>
  <c r="O164" i="44" s="1"/>
  <c r="O163" i="44" s="1"/>
  <c r="O357" i="44"/>
  <c r="O353" i="44" s="1"/>
  <c r="T1001" i="44"/>
  <c r="T997" i="44" s="1"/>
  <c r="T989" i="44" s="1"/>
  <c r="T983" i="44" s="1"/>
  <c r="O707" i="44"/>
  <c r="T912" i="44"/>
  <c r="R110" i="44"/>
  <c r="R109" i="44" s="1"/>
  <c r="R108" i="44" s="1"/>
  <c r="O1054" i="44"/>
  <c r="O1053" i="44" s="1"/>
  <c r="O1052" i="44" s="1"/>
  <c r="O334" i="44"/>
  <c r="O333" i="44" s="1"/>
  <c r="O332" i="44" s="1"/>
  <c r="O327" i="44" s="1"/>
  <c r="O326" i="44" s="1"/>
  <c r="O325" i="44" s="1"/>
  <c r="M333" i="44"/>
  <c r="M332" i="44" s="1"/>
  <c r="M327" i="44" s="1"/>
  <c r="M326" i="44" s="1"/>
  <c r="M325" i="44" s="1"/>
  <c r="O179" i="44"/>
  <c r="O178" i="44" s="1"/>
  <c r="O177" i="44" s="1"/>
  <c r="M178" i="44"/>
  <c r="M177" i="44" s="1"/>
  <c r="T168" i="44"/>
  <c r="T167" i="44" s="1"/>
  <c r="T166" i="44" s="1"/>
  <c r="T165" i="44" s="1"/>
  <c r="T164" i="44" s="1"/>
  <c r="T163" i="44" s="1"/>
  <c r="R167" i="44"/>
  <c r="R166" i="44" s="1"/>
  <c r="R165" i="44" s="1"/>
  <c r="R164" i="44" s="1"/>
  <c r="R163" i="44" s="1"/>
  <c r="O568" i="44"/>
  <c r="O567" i="44" s="1"/>
  <c r="O566" i="44" s="1"/>
  <c r="M1054" i="44"/>
  <c r="M1053" i="44" s="1"/>
  <c r="M1052" i="44" s="1"/>
  <c r="R41" i="44"/>
  <c r="R40" i="44" s="1"/>
  <c r="R39" i="44" s="1"/>
  <c r="R38" i="44" s="1"/>
  <c r="R427" i="44"/>
  <c r="R73" i="44"/>
  <c r="R72" i="44" s="1"/>
  <c r="R71" i="44" s="1"/>
  <c r="R65" i="44" s="1"/>
  <c r="R866" i="44"/>
  <c r="R865" i="44" s="1"/>
  <c r="R864" i="44" s="1"/>
  <c r="R844" i="44" s="1"/>
  <c r="T148" i="44"/>
  <c r="O922" i="44"/>
  <c r="M587" i="44"/>
  <c r="M586" i="44" s="1"/>
  <c r="R116" i="44"/>
  <c r="R115" i="44" s="1"/>
  <c r="T587" i="44"/>
  <c r="T586" i="44" s="1"/>
  <c r="O272" i="44"/>
  <c r="O271" i="44" s="1"/>
  <c r="O270" i="44" s="1"/>
  <c r="O263" i="44" s="1"/>
  <c r="M271" i="44"/>
  <c r="M270" i="44" s="1"/>
  <c r="M263" i="44" s="1"/>
  <c r="R764" i="44"/>
  <c r="R176" i="44"/>
  <c r="R175" i="44" s="1"/>
  <c r="R174" i="44" s="1"/>
  <c r="O720" i="44"/>
  <c r="O719" i="44" s="1"/>
  <c r="O714" i="44" s="1"/>
  <c r="M719" i="44"/>
  <c r="M714" i="44" s="1"/>
  <c r="M706" i="44" s="1"/>
  <c r="M691" i="44" s="1"/>
  <c r="M690" i="44" s="1"/>
  <c r="O134" i="44"/>
  <c r="O306" i="44"/>
  <c r="O303" i="44" s="1"/>
  <c r="O693" i="44"/>
  <c r="O692" i="44" s="1"/>
  <c r="T1080" i="44"/>
  <c r="T1079" i="44" s="1"/>
  <c r="T1078" i="44" s="1"/>
  <c r="T1077" i="44" s="1"/>
  <c r="T1076" i="44" s="1"/>
  <c r="K796" i="44"/>
  <c r="K795" i="44" s="1"/>
  <c r="K794" i="44" s="1"/>
  <c r="K793" i="44" s="1"/>
  <c r="O123" i="44"/>
  <c r="O122" i="44" s="1"/>
  <c r="T41" i="44"/>
  <c r="T40" i="44" s="1"/>
  <c r="T39" i="44" s="1"/>
  <c r="T38" i="44" s="1"/>
  <c r="R896" i="44"/>
  <c r="R895" i="44" s="1"/>
  <c r="R888" i="44" s="1"/>
  <c r="R887" i="44" s="1"/>
  <c r="T73" i="44"/>
  <c r="T72" i="44" s="1"/>
  <c r="T71" i="44" s="1"/>
  <c r="T65" i="44" s="1"/>
  <c r="R1044" i="44"/>
  <c r="R1043" i="44" s="1"/>
  <c r="R1042" i="44" s="1"/>
  <c r="R1041" i="44" s="1"/>
  <c r="T866" i="44"/>
  <c r="T865" i="44" s="1"/>
  <c r="T864" i="44" s="1"/>
  <c r="T844" i="44" s="1"/>
  <c r="T256" i="44"/>
  <c r="T255" i="44" s="1"/>
  <c r="M935" i="44"/>
  <c r="M934" i="44" s="1"/>
  <c r="O587" i="44"/>
  <c r="O586" i="44" s="1"/>
  <c r="T117" i="44"/>
  <c r="O117" i="44"/>
  <c r="M764" i="44"/>
  <c r="T110" i="44"/>
  <c r="T109" i="44" s="1"/>
  <c r="T108" i="44" s="1"/>
  <c r="R755" i="44"/>
  <c r="O252" i="44"/>
  <c r="O251" i="44" s="1"/>
  <c r="O250" i="44" s="1"/>
  <c r="O249" i="44" s="1"/>
  <c r="O248" i="44" s="1"/>
  <c r="O241" i="44" s="1"/>
  <c r="M251" i="44"/>
  <c r="M250" i="44" s="1"/>
  <c r="M249" i="44" s="1"/>
  <c r="M248" i="44" s="1"/>
  <c r="M241" i="44" s="1"/>
  <c r="M477" i="44"/>
  <c r="M453" i="44" s="1"/>
  <c r="T1063" i="44"/>
  <c r="T1062" i="44" s="1"/>
  <c r="O384" i="44"/>
  <c r="O383" i="44" s="1"/>
  <c r="O382" i="44" s="1"/>
  <c r="O378" i="44" s="1"/>
  <c r="M383" i="44"/>
  <c r="M382" i="44" s="1"/>
  <c r="M378" i="44" s="1"/>
  <c r="O262" i="44"/>
  <c r="O260" i="44" s="1"/>
  <c r="O256" i="44" s="1"/>
  <c r="O255" i="44" s="1"/>
  <c r="M260" i="44"/>
  <c r="M256" i="44" s="1"/>
  <c r="M255" i="44" s="1"/>
  <c r="F73" i="44"/>
  <c r="F72" i="44" s="1"/>
  <c r="F71" i="44" s="1"/>
  <c r="F65" i="44" s="1"/>
  <c r="T384" i="44"/>
  <c r="T383" i="44" s="1"/>
  <c r="T382" i="44" s="1"/>
  <c r="T378" i="44" s="1"/>
  <c r="R383" i="44"/>
  <c r="R382" i="44" s="1"/>
  <c r="R378" i="44" s="1"/>
  <c r="O799" i="44"/>
  <c r="O798" i="44" s="1"/>
  <c r="O797" i="44" s="1"/>
  <c r="M798" i="44"/>
  <c r="M797" i="44" s="1"/>
  <c r="M796" i="44" s="1"/>
  <c r="M795" i="44" s="1"/>
  <c r="M794" i="44" s="1"/>
  <c r="M793" i="44" s="1"/>
  <c r="T958" i="44"/>
  <c r="T957" i="44" s="1"/>
  <c r="T801" i="44"/>
  <c r="T134" i="44"/>
  <c r="T929" i="44"/>
  <c r="T941" i="44"/>
  <c r="R263" i="44"/>
  <c r="R254" i="44" s="1"/>
  <c r="R253" i="44" s="1"/>
  <c r="T896" i="44"/>
  <c r="M670" i="44"/>
  <c r="O557" i="44"/>
  <c r="O556" i="44" s="1"/>
  <c r="O555" i="44" s="1"/>
  <c r="T1044" i="44"/>
  <c r="T1043" i="44" s="1"/>
  <c r="T1042" i="44" s="1"/>
  <c r="T1041" i="44" s="1"/>
  <c r="O936" i="44"/>
  <c r="R798" i="44"/>
  <c r="R797" i="44" s="1"/>
  <c r="R796" i="44" s="1"/>
  <c r="R795" i="44" s="1"/>
  <c r="R794" i="44" s="1"/>
  <c r="R793" i="44" s="1"/>
  <c r="R922" i="44"/>
  <c r="R921" i="44" s="1"/>
  <c r="R920" i="44" s="1"/>
  <c r="O764" i="44"/>
  <c r="O1080" i="44"/>
  <c r="O1079" i="44" s="1"/>
  <c r="O1078" i="44" s="1"/>
  <c r="O1077" i="44" s="1"/>
  <c r="O1076" i="44" s="1"/>
  <c r="T755" i="44"/>
  <c r="M629" i="44"/>
  <c r="M628" i="44" s="1"/>
  <c r="M627" i="44" s="1"/>
  <c r="M626" i="44" s="1"/>
  <c r="M618" i="44" s="1"/>
  <c r="M617" i="44" s="1"/>
  <c r="T764" i="44"/>
  <c r="T714" i="44"/>
  <c r="O75" i="44"/>
  <c r="O74" i="44" s="1"/>
  <c r="O73" i="44" s="1"/>
  <c r="O72" i="44" s="1"/>
  <c r="O71" i="44" s="1"/>
  <c r="O65" i="44" s="1"/>
  <c r="M74" i="44"/>
  <c r="M73" i="44" s="1"/>
  <c r="M72" i="44" s="1"/>
  <c r="M71" i="44" s="1"/>
  <c r="M65" i="44" s="1"/>
  <c r="F263" i="44"/>
  <c r="F254" i="44" s="1"/>
  <c r="F253" i="44" s="1"/>
  <c r="T707" i="44"/>
  <c r="T332" i="44"/>
  <c r="T327" i="44" s="1"/>
  <c r="T326" i="44" s="1"/>
  <c r="T325" i="44" s="1"/>
  <c r="O20" i="44"/>
  <c r="O19" i="44" s="1"/>
  <c r="O18" i="44" s="1"/>
  <c r="O17" i="44" s="1"/>
  <c r="O670" i="44"/>
  <c r="M367" i="44"/>
  <c r="M366" i="44" s="1"/>
  <c r="O801" i="44"/>
  <c r="T798" i="44"/>
  <c r="T797" i="44" s="1"/>
  <c r="T922" i="44"/>
  <c r="M1063" i="44"/>
  <c r="M1062" i="44" s="1"/>
  <c r="R568" i="44"/>
  <c r="R567" i="44" s="1"/>
  <c r="R566" i="44" s="1"/>
  <c r="T215" i="44"/>
  <c r="T214" i="44" s="1"/>
  <c r="T213" i="44" s="1"/>
  <c r="O629" i="44"/>
  <c r="O628" i="44" s="1"/>
  <c r="O627" i="44" s="1"/>
  <c r="O626" i="44" s="1"/>
  <c r="O618" i="44" s="1"/>
  <c r="O617" i="44" s="1"/>
  <c r="T485" i="44"/>
  <c r="T484" i="44" s="1"/>
  <c r="T483" i="44" s="1"/>
  <c r="T477" i="44" s="1"/>
  <c r="T453" i="44" s="1"/>
  <c r="O202" i="44"/>
  <c r="O201" i="44" s="1"/>
  <c r="O200" i="44" s="1"/>
  <c r="M201" i="44"/>
  <c r="M200" i="44" s="1"/>
  <c r="M199" i="44" s="1"/>
  <c r="M198" i="44" s="1"/>
  <c r="M197" i="44" s="1"/>
  <c r="O203" i="44"/>
  <c r="O677" i="44"/>
  <c r="O896" i="44"/>
  <c r="O540" i="44"/>
  <c r="O539" i="44" s="1"/>
  <c r="O538" i="44" s="1"/>
  <c r="O537" i="44" s="1"/>
  <c r="O485" i="44"/>
  <c r="O484" i="44" s="1"/>
  <c r="O483" i="44" s="1"/>
  <c r="O477" i="44" s="1"/>
  <c r="O453" i="44" s="1"/>
  <c r="R786" i="44"/>
  <c r="R782" i="44" s="1"/>
  <c r="R781" i="44" s="1"/>
  <c r="O182" i="44"/>
  <c r="O755" i="44"/>
  <c r="O1063" i="44"/>
  <c r="O1062" i="44" s="1"/>
  <c r="T568" i="44"/>
  <c r="T567" i="44" s="1"/>
  <c r="T566" i="44" s="1"/>
  <c r="O312" i="44"/>
  <c r="O311" i="44" s="1"/>
  <c r="O866" i="44"/>
  <c r="O865" i="44" s="1"/>
  <c r="O864" i="44" s="1"/>
  <c r="O844" i="44" s="1"/>
  <c r="P199" i="44"/>
  <c r="P198" i="44" s="1"/>
  <c r="P197" i="44" s="1"/>
  <c r="R241" i="44"/>
  <c r="T677" i="44"/>
  <c r="T629" i="44"/>
  <c r="T628" i="44" s="1"/>
  <c r="T627" i="44" s="1"/>
  <c r="T626" i="44" s="1"/>
  <c r="T618" i="44" s="1"/>
  <c r="T617" i="44" s="1"/>
  <c r="R997" i="44"/>
  <c r="R989" i="44" s="1"/>
  <c r="R983" i="44" s="1"/>
  <c r="R982" i="44" s="1"/>
  <c r="R949" i="44" s="1"/>
  <c r="O1001" i="44"/>
  <c r="O997" i="44" s="1"/>
  <c r="O989" i="44" s="1"/>
  <c r="O983" i="44" s="1"/>
  <c r="T786" i="44"/>
  <c r="T782" i="44" s="1"/>
  <c r="T781" i="44" s="1"/>
  <c r="M864" i="44"/>
  <c r="M844" i="44" s="1"/>
  <c r="M134" i="44"/>
  <c r="M148" i="44"/>
  <c r="M167" i="44"/>
  <c r="M166" i="44" s="1"/>
  <c r="M165" i="44" s="1"/>
  <c r="M164" i="44" s="1"/>
  <c r="M163" i="44" s="1"/>
  <c r="O41" i="44"/>
  <c r="O40" i="44" s="1"/>
  <c r="O39" i="44" s="1"/>
  <c r="O38" i="44" s="1"/>
  <c r="F796" i="44"/>
  <c r="F795" i="44" s="1"/>
  <c r="F794" i="44" s="1"/>
  <c r="F793" i="44" s="1"/>
  <c r="K327" i="44"/>
  <c r="K326" i="44" s="1"/>
  <c r="K325" i="44" s="1"/>
  <c r="P327" i="44"/>
  <c r="P326" i="44" s="1"/>
  <c r="P325" i="44" s="1"/>
  <c r="H936" i="44"/>
  <c r="K212" i="44"/>
  <c r="P212" i="44"/>
  <c r="F706" i="44"/>
  <c r="F691" i="44" s="1"/>
  <c r="F690" i="44" s="1"/>
  <c r="H580" i="44"/>
  <c r="H579" i="44" s="1"/>
  <c r="H578" i="44" s="1"/>
  <c r="H577" i="44" s="1"/>
  <c r="H576" i="44" s="1"/>
  <c r="H575" i="44" s="1"/>
  <c r="H866" i="44"/>
  <c r="H865" i="44" s="1"/>
  <c r="F396" i="44"/>
  <c r="F395" i="44" s="1"/>
  <c r="F394" i="44" s="1"/>
  <c r="H755" i="44"/>
  <c r="H1063" i="44"/>
  <c r="H1062" i="44" s="1"/>
  <c r="P176" i="44"/>
  <c r="P175" i="44" s="1"/>
  <c r="P174" i="44" s="1"/>
  <c r="H941" i="44"/>
  <c r="H786" i="44"/>
  <c r="H782" i="44" s="1"/>
  <c r="H781" i="44" s="1"/>
  <c r="K706" i="44"/>
  <c r="K691" i="44" s="1"/>
  <c r="K690" i="44" s="1"/>
  <c r="H312" i="44"/>
  <c r="H311" i="44" s="1"/>
  <c r="H485" i="44"/>
  <c r="H484" i="44" s="1"/>
  <c r="H483" i="44" s="1"/>
  <c r="H477" i="44" s="1"/>
  <c r="H453" i="44" s="1"/>
  <c r="H629" i="44"/>
  <c r="H628" i="44" s="1"/>
  <c r="H627" i="44" s="1"/>
  <c r="H626" i="44" s="1"/>
  <c r="H618" i="44" s="1"/>
  <c r="H617" i="44" s="1"/>
  <c r="F241" i="44"/>
  <c r="G895" i="44"/>
  <c r="G888" i="44" s="1"/>
  <c r="G887" i="44" s="1"/>
  <c r="Q864" i="44"/>
  <c r="Q844" i="44" s="1"/>
  <c r="H20" i="44"/>
  <c r="H19" i="44" s="1"/>
  <c r="H18" i="44" s="1"/>
  <c r="H17" i="44" s="1"/>
  <c r="K130" i="44"/>
  <c r="K129" i="44" s="1"/>
  <c r="K107" i="44" s="1"/>
  <c r="Q174" i="44"/>
  <c r="Q162" i="44" s="1"/>
  <c r="H734" i="44"/>
  <c r="H733" i="44" s="1"/>
  <c r="H732" i="44" s="1"/>
  <c r="H670" i="44"/>
  <c r="H912" i="44"/>
  <c r="F983" i="44"/>
  <c r="F982" i="44" s="1"/>
  <c r="F949" i="44" s="1"/>
  <c r="H922" i="44"/>
  <c r="H921" i="44" s="1"/>
  <c r="H920" i="44" s="1"/>
  <c r="H1011" i="44"/>
  <c r="H1010" i="44" s="1"/>
  <c r="H1009" i="44" s="1"/>
  <c r="H1008" i="44" s="1"/>
  <c r="H801" i="44"/>
  <c r="H896" i="44"/>
  <c r="L921" i="44"/>
  <c r="L920" i="44" s="1"/>
  <c r="H568" i="44"/>
  <c r="H567" i="44" s="1"/>
  <c r="H566" i="44" s="1"/>
  <c r="H549" i="44" s="1"/>
  <c r="H587" i="44"/>
  <c r="H586" i="44" s="1"/>
  <c r="F352" i="44"/>
  <c r="P396" i="44"/>
  <c r="P395" i="44" s="1"/>
  <c r="P394" i="44" s="1"/>
  <c r="K241" i="44"/>
  <c r="L864" i="44"/>
  <c r="L844" i="44" s="1"/>
  <c r="H881" i="44"/>
  <c r="H880" i="44" s="1"/>
  <c r="H879" i="44" s="1"/>
  <c r="H878" i="44" s="1"/>
  <c r="F325" i="44"/>
  <c r="P796" i="44"/>
  <c r="P795" i="44" s="1"/>
  <c r="P794" i="44" s="1"/>
  <c r="P793" i="44" s="1"/>
  <c r="K294" i="44"/>
  <c r="K293" i="44" s="1"/>
  <c r="G669" i="44"/>
  <c r="G668" i="44" s="1"/>
  <c r="G667" i="44" s="1"/>
  <c r="H693" i="44"/>
  <c r="H692" i="44" s="1"/>
  <c r="Q935" i="44"/>
  <c r="Q934" i="44" s="1"/>
  <c r="H846" i="44"/>
  <c r="H845" i="44" s="1"/>
  <c r="T125" i="44"/>
  <c r="T123" i="44" s="1"/>
  <c r="T122" i="44" s="1"/>
  <c r="H1080" i="44"/>
  <c r="H1079" i="44" s="1"/>
  <c r="H1078" i="44" s="1"/>
  <c r="H1077" i="44" s="1"/>
  <c r="H1076" i="44" s="1"/>
  <c r="F669" i="44"/>
  <c r="F668" i="44" s="1"/>
  <c r="F667" i="44" s="1"/>
  <c r="T252" i="44"/>
  <c r="T251" i="44" s="1"/>
  <c r="T250" i="44" s="1"/>
  <c r="T249" i="44" s="1"/>
  <c r="T248" i="44" s="1"/>
  <c r="T246" i="44"/>
  <c r="T245" i="44" s="1"/>
  <c r="T244" i="44" s="1"/>
  <c r="T243" i="44" s="1"/>
  <c r="T242" i="44" s="1"/>
  <c r="T272" i="44"/>
  <c r="T271" i="44" s="1"/>
  <c r="T270" i="44" s="1"/>
  <c r="T263" i="44" s="1"/>
  <c r="L549" i="44"/>
  <c r="L524" i="44" s="1"/>
  <c r="H765" i="44"/>
  <c r="H764" i="44" s="1"/>
  <c r="J768" i="44"/>
  <c r="J765" i="44" s="1"/>
  <c r="J764" i="44" s="1"/>
  <c r="H798" i="44"/>
  <c r="H797" i="44" s="1"/>
  <c r="H201" i="44"/>
  <c r="H200" i="44" s="1"/>
  <c r="H199" i="44" s="1"/>
  <c r="H198" i="44" s="1"/>
  <c r="H197" i="44" s="1"/>
  <c r="H135" i="44"/>
  <c r="H134" i="44" s="1"/>
  <c r="H130" i="44" s="1"/>
  <c r="H129" i="44" s="1"/>
  <c r="H1044" i="44"/>
  <c r="H1043" i="44" s="1"/>
  <c r="H1042" i="44" s="1"/>
  <c r="H1041" i="44" s="1"/>
  <c r="L352" i="44"/>
  <c r="G507" i="44"/>
  <c r="G506" i="44" s="1"/>
  <c r="K921" i="44"/>
  <c r="K920" i="44" s="1"/>
  <c r="H212" i="44"/>
  <c r="L507" i="44"/>
  <c r="L506" i="44" s="1"/>
  <c r="P254" i="44"/>
  <c r="P253" i="44" s="1"/>
  <c r="F508" i="44"/>
  <c r="F507" i="44" s="1"/>
  <c r="F506" i="44" s="1"/>
  <c r="F499" i="44" s="1"/>
  <c r="F498" i="44" s="1"/>
  <c r="P864" i="44"/>
  <c r="P844" i="44" s="1"/>
  <c r="Q507" i="44"/>
  <c r="Q506" i="44" s="1"/>
  <c r="Q505" i="44" s="1"/>
  <c r="Q396" i="44"/>
  <c r="Q395" i="44" s="1"/>
  <c r="Q394" i="44" s="1"/>
  <c r="K983" i="44"/>
  <c r="Q212" i="44"/>
  <c r="P669" i="44"/>
  <c r="P668" i="44" s="1"/>
  <c r="P667" i="44" s="1"/>
  <c r="F921" i="44"/>
  <c r="F920" i="44" s="1"/>
  <c r="L983" i="44"/>
  <c r="Q921" i="44"/>
  <c r="Q920" i="44" s="1"/>
  <c r="P935" i="44"/>
  <c r="P934" i="44" s="1"/>
  <c r="H1001" i="44"/>
  <c r="H997" i="44" s="1"/>
  <c r="H989" i="44" s="1"/>
  <c r="L212" i="44"/>
  <c r="F176" i="44"/>
  <c r="F175" i="44" s="1"/>
  <c r="F174" i="44" s="1"/>
  <c r="F162" i="44" s="1"/>
  <c r="K895" i="44"/>
  <c r="K888" i="44" s="1"/>
  <c r="K887" i="44" s="1"/>
  <c r="F294" i="44"/>
  <c r="F293" i="44" s="1"/>
  <c r="P983" i="44"/>
  <c r="G935" i="44"/>
  <c r="G934" i="44" s="1"/>
  <c r="G396" i="44"/>
  <c r="G395" i="44" s="1"/>
  <c r="G394" i="44" s="1"/>
  <c r="G921" i="44"/>
  <c r="G920" i="44" s="1"/>
  <c r="Q1051" i="44"/>
  <c r="Q1040" i="44" s="1"/>
  <c r="Q1039" i="44" s="1"/>
  <c r="F754" i="44"/>
  <c r="F753" i="44" s="1"/>
  <c r="F752" i="44" s="1"/>
  <c r="F453" i="44"/>
  <c r="F935" i="44"/>
  <c r="F934" i="44" s="1"/>
  <c r="P921" i="44"/>
  <c r="P920" i="44" s="1"/>
  <c r="K669" i="44"/>
  <c r="K668" i="44" s="1"/>
  <c r="K667" i="44" s="1"/>
  <c r="F130" i="44"/>
  <c r="F129" i="44" s="1"/>
  <c r="K507" i="44"/>
  <c r="K506" i="44" s="1"/>
  <c r="K505" i="44" s="1"/>
  <c r="Q706" i="44"/>
  <c r="Q691" i="44" s="1"/>
  <c r="Q690" i="44" s="1"/>
  <c r="K549" i="44"/>
  <c r="K524" i="44" s="1"/>
  <c r="Q254" i="44"/>
  <c r="Q253" i="44" s="1"/>
  <c r="F549" i="44"/>
  <c r="F524" i="44" s="1"/>
  <c r="P549" i="44"/>
  <c r="P524" i="44" s="1"/>
  <c r="K254" i="44"/>
  <c r="K253" i="44" s="1"/>
  <c r="Q895" i="44"/>
  <c r="Q888" i="44" s="1"/>
  <c r="Q887" i="44" s="1"/>
  <c r="L669" i="44"/>
  <c r="L668" i="44" s="1"/>
  <c r="L667" i="44" s="1"/>
  <c r="K1051" i="44"/>
  <c r="K1040" i="44" s="1"/>
  <c r="K1039" i="44" s="1"/>
  <c r="Q130" i="44"/>
  <c r="Q129" i="44" s="1"/>
  <c r="Q107" i="44" s="1"/>
  <c r="Q60" i="44" s="1"/>
  <c r="G864" i="44"/>
  <c r="G844" i="44" s="1"/>
  <c r="L895" i="44"/>
  <c r="L888" i="44" s="1"/>
  <c r="L887" i="44" s="1"/>
  <c r="H540" i="44"/>
  <c r="H539" i="44" s="1"/>
  <c r="H538" i="44" s="1"/>
  <c r="H537" i="44" s="1"/>
  <c r="P895" i="44"/>
  <c r="P888" i="44" s="1"/>
  <c r="P887" i="44" s="1"/>
  <c r="P73" i="44"/>
  <c r="P72" i="44" s="1"/>
  <c r="P71" i="44" s="1"/>
  <c r="P65" i="44" s="1"/>
  <c r="K864" i="44"/>
  <c r="K844" i="44" s="1"/>
  <c r="K754" i="44"/>
  <c r="K753" i="44" s="1"/>
  <c r="K752" i="44" s="1"/>
  <c r="L935" i="44"/>
  <c r="L934" i="44" s="1"/>
  <c r="G352" i="44"/>
  <c r="Q983" i="44"/>
  <c r="G453" i="44"/>
  <c r="F895" i="44"/>
  <c r="F888" i="44" s="1"/>
  <c r="F887" i="44" s="1"/>
  <c r="L706" i="44"/>
  <c r="L691" i="44" s="1"/>
  <c r="L690" i="44" s="1"/>
  <c r="P507" i="44"/>
  <c r="P506" i="44" s="1"/>
  <c r="P505" i="44" s="1"/>
  <c r="G706" i="44"/>
  <c r="G691" i="44" s="1"/>
  <c r="G690" i="44" s="1"/>
  <c r="G325" i="44"/>
  <c r="G174" i="44"/>
  <c r="F864" i="44"/>
  <c r="F844" i="44" s="1"/>
  <c r="Q549" i="44"/>
  <c r="Q524" i="44" s="1"/>
  <c r="Q754" i="44"/>
  <c r="Q753" i="44" s="1"/>
  <c r="Q752" i="44" s="1"/>
  <c r="Q669" i="44"/>
  <c r="Q668" i="44" s="1"/>
  <c r="Q667" i="44" s="1"/>
  <c r="G130" i="44"/>
  <c r="G129" i="44" s="1"/>
  <c r="G107" i="44" s="1"/>
  <c r="G60" i="44" s="1"/>
  <c r="Q453" i="44"/>
  <c r="Q294" i="44"/>
  <c r="Q293" i="44" s="1"/>
  <c r="P294" i="44"/>
  <c r="P293" i="44" s="1"/>
  <c r="G549" i="44"/>
  <c r="G524" i="44" s="1"/>
  <c r="H236" i="44"/>
  <c r="H235" i="44" s="1"/>
  <c r="H234" i="44" s="1"/>
  <c r="H233" i="44" s="1"/>
  <c r="L1051" i="44"/>
  <c r="L1040" i="44" s="1"/>
  <c r="L1039" i="44" s="1"/>
  <c r="Q325" i="44"/>
  <c r="H397" i="44"/>
  <c r="H396" i="44" s="1"/>
  <c r="H395" i="44" s="1"/>
  <c r="H394" i="44" s="1"/>
  <c r="K453" i="44"/>
  <c r="F212" i="44"/>
  <c r="H507" i="44"/>
  <c r="H506" i="44" s="1"/>
  <c r="H505" i="44" s="1"/>
  <c r="K396" i="44"/>
  <c r="K395" i="44" s="1"/>
  <c r="K394" i="44" s="1"/>
  <c r="G294" i="44"/>
  <c r="G293" i="44" s="1"/>
  <c r="H38" i="44"/>
  <c r="L754" i="44"/>
  <c r="L753" i="44" s="1"/>
  <c r="L752" i="44" s="1"/>
  <c r="P1051" i="44"/>
  <c r="P1040" i="44" s="1"/>
  <c r="P1039" i="44" s="1"/>
  <c r="K935" i="44"/>
  <c r="K934" i="44" s="1"/>
  <c r="L396" i="44"/>
  <c r="L395" i="44" s="1"/>
  <c r="L394" i="44" s="1"/>
  <c r="K176" i="44"/>
  <c r="K175" i="44" s="1"/>
  <c r="K174" i="44" s="1"/>
  <c r="L254" i="44"/>
  <c r="L253" i="44" s="1"/>
  <c r="K73" i="44"/>
  <c r="K72" i="44" s="1"/>
  <c r="K71" i="44" s="1"/>
  <c r="K65" i="44" s="1"/>
  <c r="K199" i="44"/>
  <c r="K198" i="44" s="1"/>
  <c r="K197" i="44" s="1"/>
  <c r="P754" i="44"/>
  <c r="P753" i="44" s="1"/>
  <c r="P752" i="44" s="1"/>
  <c r="L453" i="44"/>
  <c r="L174" i="44"/>
  <c r="L162" i="44" s="1"/>
  <c r="H714" i="44"/>
  <c r="L294" i="44"/>
  <c r="L293" i="44" s="1"/>
  <c r="L130" i="44"/>
  <c r="L129" i="44" s="1"/>
  <c r="L107" i="44" s="1"/>
  <c r="L60" i="44" s="1"/>
  <c r="P453" i="44"/>
  <c r="L325" i="44"/>
  <c r="Q352" i="44"/>
  <c r="P706" i="44"/>
  <c r="P691" i="44" s="1"/>
  <c r="P690" i="44" s="1"/>
  <c r="P352" i="44"/>
  <c r="F1051" i="44"/>
  <c r="F1040" i="44" s="1"/>
  <c r="F1039" i="44" s="1"/>
  <c r="H682" i="44"/>
  <c r="H677" i="44" s="1"/>
  <c r="K352" i="44"/>
  <c r="H1055" i="44"/>
  <c r="H1054" i="44" s="1"/>
  <c r="H1053" i="44" s="1"/>
  <c r="H1052" i="44" s="1"/>
  <c r="H333" i="44"/>
  <c r="H332" i="44" s="1"/>
  <c r="H327" i="44" s="1"/>
  <c r="H326" i="44" s="1"/>
  <c r="H325" i="44" s="1"/>
  <c r="H385" i="44"/>
  <c r="H118" i="44"/>
  <c r="H117" i="44" s="1"/>
  <c r="H116" i="44" s="1"/>
  <c r="H115" i="44" s="1"/>
  <c r="H263" i="44"/>
  <c r="H167" i="44"/>
  <c r="H166" i="44" s="1"/>
  <c r="H165" i="44" s="1"/>
  <c r="H164" i="44" s="1"/>
  <c r="H163" i="44" s="1"/>
  <c r="H383" i="44"/>
  <c r="H256" i="44"/>
  <c r="H255" i="44" s="1"/>
  <c r="P130" i="44"/>
  <c r="P129" i="44" s="1"/>
  <c r="P107" i="44" s="1"/>
  <c r="H74" i="44"/>
  <c r="H73" i="44" s="1"/>
  <c r="H72" i="44" s="1"/>
  <c r="H71" i="44" s="1"/>
  <c r="H65" i="44" s="1"/>
  <c r="J254" i="44" l="1"/>
  <c r="J253" i="44" s="1"/>
  <c r="J130" i="44"/>
  <c r="J129" i="44" s="1"/>
  <c r="J107" i="44" s="1"/>
  <c r="J60" i="44" s="1"/>
  <c r="J982" i="44"/>
  <c r="J949" i="44" s="1"/>
  <c r="J706" i="44"/>
  <c r="J691" i="44" s="1"/>
  <c r="J690" i="44" s="1"/>
  <c r="J1051" i="44"/>
  <c r="J1040" i="44" s="1"/>
  <c r="J1039" i="44" s="1"/>
  <c r="J212" i="44"/>
  <c r="J935" i="44"/>
  <c r="J934" i="44" s="1"/>
  <c r="J919" i="44" s="1"/>
  <c r="J174" i="44"/>
  <c r="J162" i="44" s="1"/>
  <c r="J844" i="44"/>
  <c r="H706" i="44"/>
  <c r="H691" i="44" s="1"/>
  <c r="H690" i="44" s="1"/>
  <c r="J294" i="44"/>
  <c r="J293" i="44" s="1"/>
  <c r="J754" i="44"/>
  <c r="J753" i="44" s="1"/>
  <c r="J752" i="44" s="1"/>
  <c r="J669" i="44"/>
  <c r="J668" i="44" s="1"/>
  <c r="J667" i="44" s="1"/>
  <c r="J453" i="44"/>
  <c r="J382" i="44"/>
  <c r="J378" i="44" s="1"/>
  <c r="J352" i="44" s="1"/>
  <c r="J346" i="44" s="1"/>
  <c r="J499" i="44"/>
  <c r="J498" i="44" s="1"/>
  <c r="J549" i="44"/>
  <c r="J524" i="44" s="1"/>
  <c r="J895" i="44"/>
  <c r="J888" i="44" s="1"/>
  <c r="J887" i="44" s="1"/>
  <c r="H294" i="44"/>
  <c r="H293" i="44" s="1"/>
  <c r="L982" i="44"/>
  <c r="L949" i="44" s="1"/>
  <c r="Q982" i="44"/>
  <c r="Q949" i="44" s="1"/>
  <c r="P982" i="44"/>
  <c r="P949" i="44" s="1"/>
  <c r="K982" i="44"/>
  <c r="K949" i="44" s="1"/>
  <c r="M176" i="44"/>
  <c r="M175" i="44" s="1"/>
  <c r="M174" i="44" s="1"/>
  <c r="M162" i="44" s="1"/>
  <c r="T982" i="44"/>
  <c r="T949" i="44" s="1"/>
  <c r="O982" i="44"/>
  <c r="O949" i="44" s="1"/>
  <c r="T498" i="44"/>
  <c r="T669" i="44"/>
  <c r="T668" i="44" s="1"/>
  <c r="T667" i="44" s="1"/>
  <c r="R549" i="44"/>
  <c r="R524" i="44" s="1"/>
  <c r="F107" i="44"/>
  <c r="F60" i="44" s="1"/>
  <c r="O754" i="44"/>
  <c r="O753" i="44" s="1"/>
  <c r="O752" i="44" s="1"/>
  <c r="O549" i="44"/>
  <c r="O524" i="44" s="1"/>
  <c r="M919" i="44"/>
  <c r="M886" i="44" s="1"/>
  <c r="M820" i="44" s="1"/>
  <c r="O1051" i="44"/>
  <c r="O1040" i="44" s="1"/>
  <c r="O1039" i="44" s="1"/>
  <c r="O895" i="44"/>
  <c r="O888" i="44" s="1"/>
  <c r="O887" i="44" s="1"/>
  <c r="O352" i="44"/>
  <c r="O346" i="44" s="1"/>
  <c r="M754" i="44"/>
  <c r="M753" i="44" s="1"/>
  <c r="M752" i="44" s="1"/>
  <c r="M949" i="44"/>
  <c r="O921" i="44"/>
  <c r="O920" i="44" s="1"/>
  <c r="O212" i="44"/>
  <c r="T935" i="44"/>
  <c r="T934" i="44" s="1"/>
  <c r="R919" i="44"/>
  <c r="R886" i="44" s="1"/>
  <c r="R820" i="44" s="1"/>
  <c r="O706" i="44"/>
  <c r="O691" i="44" s="1"/>
  <c r="O690" i="44" s="1"/>
  <c r="T212" i="44"/>
  <c r="T549" i="44"/>
  <c r="T524" i="44" s="1"/>
  <c r="O498" i="44"/>
  <c r="R1040" i="44"/>
  <c r="R1039" i="44" s="1"/>
  <c r="R352" i="44"/>
  <c r="R346" i="44" s="1"/>
  <c r="R292" i="44" s="1"/>
  <c r="P162" i="44"/>
  <c r="M669" i="44"/>
  <c r="M668" i="44" s="1"/>
  <c r="M667" i="44" s="1"/>
  <c r="T352" i="44"/>
  <c r="T346" i="44" s="1"/>
  <c r="T292" i="44" s="1"/>
  <c r="O130" i="44"/>
  <c r="O129" i="44" s="1"/>
  <c r="T895" i="44"/>
  <c r="T888" i="44" s="1"/>
  <c r="T887" i="44" s="1"/>
  <c r="M524" i="44"/>
  <c r="R162" i="44"/>
  <c r="R754" i="44"/>
  <c r="R753" i="44" s="1"/>
  <c r="R752" i="44" s="1"/>
  <c r="R666" i="44" s="1"/>
  <c r="R658" i="44" s="1"/>
  <c r="R107" i="44"/>
  <c r="R60" i="44" s="1"/>
  <c r="T241" i="44"/>
  <c r="T1051" i="44"/>
  <c r="T1040" i="44" s="1"/>
  <c r="T1039" i="44" s="1"/>
  <c r="R211" i="44"/>
  <c r="M1051" i="44"/>
  <c r="M1040" i="44" s="1"/>
  <c r="M1039" i="44" s="1"/>
  <c r="O116" i="44"/>
  <c r="O115" i="44" s="1"/>
  <c r="O254" i="44"/>
  <c r="O253" i="44" s="1"/>
  <c r="T162" i="44"/>
  <c r="T754" i="44"/>
  <c r="T753" i="44" s="1"/>
  <c r="T752" i="44" s="1"/>
  <c r="O935" i="44"/>
  <c r="O934" i="44" s="1"/>
  <c r="T254" i="44"/>
  <c r="T253" i="44" s="1"/>
  <c r="O176" i="44"/>
  <c r="O175" i="44" s="1"/>
  <c r="O174" i="44" s="1"/>
  <c r="M254" i="44"/>
  <c r="M253" i="44" s="1"/>
  <c r="M211" i="44" s="1"/>
  <c r="M130" i="44"/>
  <c r="M129" i="44" s="1"/>
  <c r="M107" i="44" s="1"/>
  <c r="M60" i="44" s="1"/>
  <c r="O294" i="44"/>
  <c r="O293" i="44" s="1"/>
  <c r="T921" i="44"/>
  <c r="T920" i="44" s="1"/>
  <c r="O796" i="44"/>
  <c r="O795" i="44" s="1"/>
  <c r="O794" i="44" s="1"/>
  <c r="O793" i="44" s="1"/>
  <c r="O199" i="44"/>
  <c r="O198" i="44" s="1"/>
  <c r="O197" i="44" s="1"/>
  <c r="M352" i="44"/>
  <c r="M346" i="44" s="1"/>
  <c r="M292" i="44" s="1"/>
  <c r="T706" i="44"/>
  <c r="T691" i="44" s="1"/>
  <c r="T690" i="44" s="1"/>
  <c r="T796" i="44"/>
  <c r="T795" i="44" s="1"/>
  <c r="T794" i="44" s="1"/>
  <c r="T793" i="44" s="1"/>
  <c r="O669" i="44"/>
  <c r="O668" i="44" s="1"/>
  <c r="O667" i="44" s="1"/>
  <c r="T130" i="44"/>
  <c r="T129" i="44" s="1"/>
  <c r="T116" i="44"/>
  <c r="T115" i="44" s="1"/>
  <c r="P211" i="44"/>
  <c r="H935" i="44"/>
  <c r="H934" i="44" s="1"/>
  <c r="H919" i="44" s="1"/>
  <c r="H754" i="44"/>
  <c r="H753" i="44" s="1"/>
  <c r="H752" i="44" s="1"/>
  <c r="F346" i="44"/>
  <c r="F292" i="44" s="1"/>
  <c r="H864" i="44"/>
  <c r="H844" i="44" s="1"/>
  <c r="K919" i="44"/>
  <c r="K886" i="44" s="1"/>
  <c r="K820" i="44" s="1"/>
  <c r="H1051" i="44"/>
  <c r="H1040" i="44" s="1"/>
  <c r="H1039" i="44" s="1"/>
  <c r="H107" i="44"/>
  <c r="H60" i="44" s="1"/>
  <c r="H669" i="44"/>
  <c r="H668" i="44" s="1"/>
  <c r="H667" i="44" s="1"/>
  <c r="P346" i="44"/>
  <c r="P292" i="44" s="1"/>
  <c r="H983" i="44"/>
  <c r="H982" i="44" s="1"/>
  <c r="H949" i="44" s="1"/>
  <c r="K211" i="44"/>
  <c r="F919" i="44"/>
  <c r="F886" i="44" s="1"/>
  <c r="F820" i="44" s="1"/>
  <c r="H895" i="44"/>
  <c r="H888" i="44" s="1"/>
  <c r="H887" i="44" s="1"/>
  <c r="P60" i="44"/>
  <c r="H796" i="44"/>
  <c r="H795" i="44" s="1"/>
  <c r="H794" i="44" s="1"/>
  <c r="H793" i="44" s="1"/>
  <c r="Q211" i="44"/>
  <c r="K162" i="44"/>
  <c r="K666" i="44"/>
  <c r="K658" i="44" s="1"/>
  <c r="L919" i="44"/>
  <c r="L886" i="44" s="1"/>
  <c r="L820" i="44" s="1"/>
  <c r="Q919" i="44"/>
  <c r="Q886" i="44" s="1"/>
  <c r="Q820" i="44" s="1"/>
  <c r="L346" i="44"/>
  <c r="L292" i="44" s="1"/>
  <c r="K499" i="44"/>
  <c r="K498" i="44" s="1"/>
  <c r="G505" i="44"/>
  <c r="G499" i="44"/>
  <c r="G498" i="44" s="1"/>
  <c r="Q499" i="44"/>
  <c r="Q498" i="44" s="1"/>
  <c r="P919" i="44"/>
  <c r="P886" i="44" s="1"/>
  <c r="P820" i="44" s="1"/>
  <c r="L505" i="44"/>
  <c r="L499" i="44"/>
  <c r="L498" i="44" s="1"/>
  <c r="Q346" i="44"/>
  <c r="Q292" i="44" s="1"/>
  <c r="L211" i="44"/>
  <c r="F666" i="44"/>
  <c r="F658" i="44" s="1"/>
  <c r="P499" i="44"/>
  <c r="P498" i="44" s="1"/>
  <c r="H524" i="44"/>
  <c r="G919" i="44"/>
  <c r="G886" i="44" s="1"/>
  <c r="G820" i="44" s="1"/>
  <c r="G346" i="44"/>
  <c r="G292" i="44" s="1"/>
  <c r="Q666" i="44"/>
  <c r="Q658" i="44" s="1"/>
  <c r="F211" i="44"/>
  <c r="H162" i="44"/>
  <c r="F505" i="44"/>
  <c r="L666" i="44"/>
  <c r="L658" i="44" s="1"/>
  <c r="H254" i="44"/>
  <c r="H253" i="44" s="1"/>
  <c r="H211" i="44" s="1"/>
  <c r="K60" i="44"/>
  <c r="H499" i="44"/>
  <c r="H498" i="44" s="1"/>
  <c r="P666" i="44"/>
  <c r="P658" i="44" s="1"/>
  <c r="K346" i="44"/>
  <c r="K292" i="44" s="1"/>
  <c r="H382" i="44"/>
  <c r="H378" i="44" s="1"/>
  <c r="H352" i="44" s="1"/>
  <c r="H346" i="44" s="1"/>
  <c r="J211" i="44" l="1"/>
  <c r="J666" i="44"/>
  <c r="J658" i="44" s="1"/>
  <c r="J292" i="44"/>
  <c r="J59" i="44" s="1"/>
  <c r="H292" i="44"/>
  <c r="H59" i="44" s="1"/>
  <c r="J886" i="44"/>
  <c r="J820" i="44" s="1"/>
  <c r="M666" i="44"/>
  <c r="M658" i="44" s="1"/>
  <c r="O292" i="44"/>
  <c r="O919" i="44"/>
  <c r="O886" i="44" s="1"/>
  <c r="O820" i="44" s="1"/>
  <c r="O211" i="44"/>
  <c r="T919" i="44"/>
  <c r="T886" i="44" s="1"/>
  <c r="T820" i="44" s="1"/>
  <c r="O107" i="44"/>
  <c r="O60" i="44" s="1"/>
  <c r="T107" i="44"/>
  <c r="T60" i="44" s="1"/>
  <c r="R59" i="44"/>
  <c r="R1085" i="44" s="1"/>
  <c r="T211" i="44"/>
  <c r="O666" i="44"/>
  <c r="O658" i="44" s="1"/>
  <c r="O162" i="44"/>
  <c r="T666" i="44"/>
  <c r="T658" i="44" s="1"/>
  <c r="M59" i="44"/>
  <c r="H666" i="44"/>
  <c r="H658" i="44" s="1"/>
  <c r="F59" i="44"/>
  <c r="F1085" i="44" s="1"/>
  <c r="H886" i="44"/>
  <c r="H820" i="44" s="1"/>
  <c r="P59" i="44"/>
  <c r="P1085" i="44" s="1"/>
  <c r="Q59" i="44"/>
  <c r="Q1085" i="44" s="1"/>
  <c r="L59" i="44"/>
  <c r="L1085" i="44" s="1"/>
  <c r="G59" i="44"/>
  <c r="K59" i="44"/>
  <c r="K1085" i="44" s="1"/>
  <c r="M1085" i="44" l="1"/>
  <c r="T59" i="44"/>
  <c r="T1085" i="44" s="1"/>
  <c r="O59" i="44"/>
  <c r="O1085" i="44" s="1"/>
  <c r="H1085" i="44"/>
  <c r="J1085" i="44" l="1"/>
  <c r="N1069" i="36" l="1"/>
  <c r="S1069" i="36"/>
  <c r="I1037" i="36" l="1"/>
  <c r="S1062" i="36" l="1"/>
  <c r="N1062" i="36"/>
  <c r="I1062" i="36"/>
  <c r="S1060" i="36"/>
  <c r="S1059" i="36" s="1"/>
  <c r="S1058" i="36" s="1"/>
  <c r="S1057" i="36" s="1"/>
  <c r="S1056" i="36" s="1"/>
  <c r="S1055" i="36" s="1"/>
  <c r="N1060" i="36"/>
  <c r="I1060" i="36"/>
  <c r="S1053" i="36"/>
  <c r="S1052" i="36" s="1"/>
  <c r="N1053" i="36"/>
  <c r="N1052" i="36" s="1"/>
  <c r="M1053" i="36"/>
  <c r="M1052" i="36" s="1"/>
  <c r="S1050" i="36"/>
  <c r="S1049" i="36" s="1"/>
  <c r="N1050" i="36"/>
  <c r="N1049" i="36" s="1"/>
  <c r="I1050" i="36"/>
  <c r="I1049" i="36" s="1"/>
  <c r="S1046" i="36"/>
  <c r="S1045" i="36" s="1"/>
  <c r="N1046" i="36"/>
  <c r="N1045" i="36" s="1"/>
  <c r="I1046" i="36"/>
  <c r="I1045" i="36" s="1"/>
  <c r="S1040" i="36"/>
  <c r="N1040" i="36"/>
  <c r="I1040" i="36"/>
  <c r="N1036" i="36"/>
  <c r="I1036" i="36"/>
  <c r="S1030" i="36"/>
  <c r="N1030" i="36"/>
  <c r="I1030" i="36"/>
  <c r="S1026" i="36"/>
  <c r="N1026" i="36"/>
  <c r="I1026" i="36"/>
  <c r="S1016" i="36"/>
  <c r="S1015" i="36" s="1"/>
  <c r="S1014" i="36" s="1"/>
  <c r="S1013" i="36" s="1"/>
  <c r="S1012" i="36" s="1"/>
  <c r="N1016" i="36"/>
  <c r="N1015" i="36" s="1"/>
  <c r="N1014" i="36" s="1"/>
  <c r="N1013" i="36" s="1"/>
  <c r="N1012" i="36" s="1"/>
  <c r="I1016" i="36"/>
  <c r="I1015" i="36" s="1"/>
  <c r="I1014" i="36" s="1"/>
  <c r="I1013" i="36" s="1"/>
  <c r="I1012" i="36" s="1"/>
  <c r="S1010" i="36"/>
  <c r="S1009" i="36" s="1"/>
  <c r="N1010" i="36"/>
  <c r="N1009" i="36" s="1"/>
  <c r="S1007" i="36"/>
  <c r="S1006" i="36" s="1"/>
  <c r="R1007" i="36"/>
  <c r="R1006" i="36" s="1"/>
  <c r="N1007" i="36"/>
  <c r="N1006" i="36" s="1"/>
  <c r="M1007" i="36"/>
  <c r="M1006" i="36" s="1"/>
  <c r="I1007" i="36"/>
  <c r="I1006" i="36" s="1"/>
  <c r="S1001" i="36"/>
  <c r="R1001" i="36"/>
  <c r="N1001" i="36"/>
  <c r="M1001" i="36"/>
  <c r="I1001" i="36"/>
  <c r="S999" i="36"/>
  <c r="R999" i="36"/>
  <c r="N999" i="36"/>
  <c r="M999" i="36"/>
  <c r="I999" i="36"/>
  <c r="S991" i="36"/>
  <c r="N991" i="36"/>
  <c r="S989" i="36"/>
  <c r="N989" i="36"/>
  <c r="I989" i="36"/>
  <c r="S986" i="36"/>
  <c r="S985" i="36" s="1"/>
  <c r="N986" i="36"/>
  <c r="N985" i="36" s="1"/>
  <c r="M986" i="36"/>
  <c r="M985" i="36" s="1"/>
  <c r="I986" i="36"/>
  <c r="I985" i="36" s="1"/>
  <c r="S982" i="36"/>
  <c r="S981" i="36" s="1"/>
  <c r="S980" i="36" s="1"/>
  <c r="R982" i="36"/>
  <c r="R981" i="36" s="1"/>
  <c r="R980" i="36" s="1"/>
  <c r="N982" i="36"/>
  <c r="N981" i="36" s="1"/>
  <c r="N980" i="36" s="1"/>
  <c r="I982" i="36"/>
  <c r="I981" i="36" s="1"/>
  <c r="I980" i="36" s="1"/>
  <c r="S977" i="36"/>
  <c r="S976" i="36" s="1"/>
  <c r="S975" i="36" s="1"/>
  <c r="S974" i="36" s="1"/>
  <c r="N977" i="36"/>
  <c r="N976" i="36" s="1"/>
  <c r="N975" i="36" s="1"/>
  <c r="N974" i="36" s="1"/>
  <c r="I977" i="36"/>
  <c r="I976" i="36" s="1"/>
  <c r="I975" i="36" s="1"/>
  <c r="I974" i="36" s="1"/>
  <c r="S970" i="36"/>
  <c r="S969" i="36" s="1"/>
  <c r="S968" i="36" s="1"/>
  <c r="S967" i="36" s="1"/>
  <c r="S966" i="36" s="1"/>
  <c r="S965" i="36" s="1"/>
  <c r="N970" i="36"/>
  <c r="N969" i="36" s="1"/>
  <c r="N968" i="36" s="1"/>
  <c r="N967" i="36" s="1"/>
  <c r="N966" i="36" s="1"/>
  <c r="N965" i="36" s="1"/>
  <c r="I970" i="36"/>
  <c r="I969" i="36" s="1"/>
  <c r="I968" i="36" s="1"/>
  <c r="I967" i="36" s="1"/>
  <c r="I966" i="36" s="1"/>
  <c r="I965" i="36" s="1"/>
  <c r="S963" i="36"/>
  <c r="S962" i="36" s="1"/>
  <c r="S961" i="36" s="1"/>
  <c r="S960" i="36" s="1"/>
  <c r="S959" i="36" s="1"/>
  <c r="N963" i="36"/>
  <c r="N962" i="36" s="1"/>
  <c r="N961" i="36" s="1"/>
  <c r="N960" i="36" s="1"/>
  <c r="N959" i="36" s="1"/>
  <c r="I963" i="36"/>
  <c r="I962" i="36" s="1"/>
  <c r="I961" i="36" s="1"/>
  <c r="I960" i="36" s="1"/>
  <c r="I959" i="36" s="1"/>
  <c r="S957" i="36"/>
  <c r="S956" i="36" s="1"/>
  <c r="S955" i="36" s="1"/>
  <c r="S954" i="36" s="1"/>
  <c r="N957" i="36"/>
  <c r="N956" i="36" s="1"/>
  <c r="N955" i="36" s="1"/>
  <c r="N954" i="36" s="1"/>
  <c r="I957" i="36"/>
  <c r="I956" i="36" s="1"/>
  <c r="I955" i="36" s="1"/>
  <c r="I954" i="36" s="1"/>
  <c r="S952" i="36"/>
  <c r="S951" i="36" s="1"/>
  <c r="S950" i="36" s="1"/>
  <c r="S949" i="36" s="1"/>
  <c r="N952" i="36"/>
  <c r="N951" i="36" s="1"/>
  <c r="N950" i="36" s="1"/>
  <c r="N949" i="36" s="1"/>
  <c r="I952" i="36"/>
  <c r="I951" i="36" s="1"/>
  <c r="I950" i="36" s="1"/>
  <c r="I949" i="36" s="1"/>
  <c r="S945" i="36"/>
  <c r="S944" i="36" s="1"/>
  <c r="S943" i="36" s="1"/>
  <c r="S942" i="36" s="1"/>
  <c r="S941" i="36" s="1"/>
  <c r="S940" i="36" s="1"/>
  <c r="N945" i="36"/>
  <c r="N944" i="36" s="1"/>
  <c r="N943" i="36" s="1"/>
  <c r="N942" i="36" s="1"/>
  <c r="N941" i="36" s="1"/>
  <c r="N940" i="36" s="1"/>
  <c r="I945" i="36"/>
  <c r="I944" i="36" s="1"/>
  <c r="I943" i="36" s="1"/>
  <c r="I942" i="36" s="1"/>
  <c r="I941" i="36" s="1"/>
  <c r="I940" i="36" s="1"/>
  <c r="S936" i="36"/>
  <c r="N936" i="36"/>
  <c r="I936" i="36"/>
  <c r="S934" i="36"/>
  <c r="N934" i="36"/>
  <c r="I934" i="36"/>
  <c r="S932" i="36"/>
  <c r="N932" i="36"/>
  <c r="I932" i="36"/>
  <c r="S929" i="36"/>
  <c r="N929" i="36"/>
  <c r="I929" i="36"/>
  <c r="S927" i="36"/>
  <c r="N927" i="36"/>
  <c r="I927" i="36"/>
  <c r="S922" i="36"/>
  <c r="N922" i="36"/>
  <c r="I922" i="36"/>
  <c r="S920" i="36"/>
  <c r="N920" i="36"/>
  <c r="S917" i="36"/>
  <c r="N917" i="36"/>
  <c r="I917" i="36"/>
  <c r="S913" i="36"/>
  <c r="N913" i="36"/>
  <c r="I913" i="36"/>
  <c r="S907" i="36"/>
  <c r="N907" i="36"/>
  <c r="I907" i="36"/>
  <c r="S905" i="36"/>
  <c r="N905" i="36"/>
  <c r="I905" i="36"/>
  <c r="S903" i="36"/>
  <c r="N903" i="36"/>
  <c r="I903" i="36"/>
  <c r="S900" i="36"/>
  <c r="N900" i="36"/>
  <c r="I900" i="36"/>
  <c r="S897" i="36"/>
  <c r="N897" i="36"/>
  <c r="I897" i="36"/>
  <c r="S895" i="36"/>
  <c r="N895" i="36"/>
  <c r="I895" i="36"/>
  <c r="S893" i="36"/>
  <c r="N893" i="36"/>
  <c r="I893" i="36"/>
  <c r="S891" i="36"/>
  <c r="N891" i="36"/>
  <c r="I891" i="36"/>
  <c r="S889" i="36"/>
  <c r="N889" i="36"/>
  <c r="I889" i="36"/>
  <c r="S887" i="36"/>
  <c r="N887" i="36"/>
  <c r="I887" i="36"/>
  <c r="S883" i="36"/>
  <c r="R883" i="36"/>
  <c r="N883" i="36"/>
  <c r="M883" i="36"/>
  <c r="I883" i="36"/>
  <c r="S881" i="36"/>
  <c r="R881" i="36"/>
  <c r="N881" i="36"/>
  <c r="M881" i="36"/>
  <c r="I881" i="36"/>
  <c r="S874" i="36"/>
  <c r="R874" i="36"/>
  <c r="N874" i="36"/>
  <c r="M874" i="36"/>
  <c r="I874" i="36"/>
  <c r="S872" i="36"/>
  <c r="R872" i="36"/>
  <c r="N872" i="36"/>
  <c r="M872" i="36"/>
  <c r="I872" i="36"/>
  <c r="S866" i="36"/>
  <c r="S865" i="36" s="1"/>
  <c r="S864" i="36" s="1"/>
  <c r="S863" i="36" s="1"/>
  <c r="N866" i="36"/>
  <c r="N865" i="36" s="1"/>
  <c r="N864" i="36" s="1"/>
  <c r="N863" i="36" s="1"/>
  <c r="I866" i="36"/>
  <c r="I865" i="36" s="1"/>
  <c r="I864" i="36" s="1"/>
  <c r="I863" i="36" s="1"/>
  <c r="S861" i="36"/>
  <c r="S860" i="36" s="1"/>
  <c r="N861" i="36"/>
  <c r="N860" i="36" s="1"/>
  <c r="I861" i="36"/>
  <c r="I860" i="36" s="1"/>
  <c r="S858" i="36"/>
  <c r="S857" i="36" s="1"/>
  <c r="N858" i="36"/>
  <c r="N857" i="36" s="1"/>
  <c r="I858" i="36"/>
  <c r="I857" i="36" s="1"/>
  <c r="S852" i="36"/>
  <c r="S851" i="36" s="1"/>
  <c r="S850" i="36" s="1"/>
  <c r="S849" i="36" s="1"/>
  <c r="S848" i="36" s="1"/>
  <c r="N852" i="36"/>
  <c r="N851" i="36" s="1"/>
  <c r="N850" i="36" s="1"/>
  <c r="N849" i="36" s="1"/>
  <c r="N848" i="36" s="1"/>
  <c r="I852" i="36"/>
  <c r="I851" i="36" s="1"/>
  <c r="I850" i="36" s="1"/>
  <c r="I849" i="36" s="1"/>
  <c r="I848" i="36" s="1"/>
  <c r="S846" i="36"/>
  <c r="S845" i="36" s="1"/>
  <c r="N846" i="36"/>
  <c r="N845" i="36" s="1"/>
  <c r="I846" i="36"/>
  <c r="I845" i="36" s="1"/>
  <c r="S843" i="36"/>
  <c r="S842" i="36" s="1"/>
  <c r="R843" i="36"/>
  <c r="R842" i="36" s="1"/>
  <c r="N843" i="36"/>
  <c r="N842" i="36" s="1"/>
  <c r="M843" i="36"/>
  <c r="M842" i="36" s="1"/>
  <c r="I843" i="36"/>
  <c r="I842" i="36" s="1"/>
  <c r="S839" i="36"/>
  <c r="S838" i="36" s="1"/>
  <c r="S837" i="36" s="1"/>
  <c r="R839" i="36"/>
  <c r="R838" i="36" s="1"/>
  <c r="R837" i="36" s="1"/>
  <c r="N839" i="36"/>
  <c r="N838" i="36" s="1"/>
  <c r="N837" i="36" s="1"/>
  <c r="M839" i="36"/>
  <c r="M838" i="36" s="1"/>
  <c r="M837" i="36" s="1"/>
  <c r="I839" i="36"/>
  <c r="I838" i="36" s="1"/>
  <c r="I837" i="36" s="1"/>
  <c r="S832" i="36"/>
  <c r="S831" i="36" s="1"/>
  <c r="S830" i="36" s="1"/>
  <c r="S829" i="36" s="1"/>
  <c r="S828" i="36" s="1"/>
  <c r="S827" i="36" s="1"/>
  <c r="N832" i="36"/>
  <c r="N831" i="36" s="1"/>
  <c r="N830" i="36" s="1"/>
  <c r="N829" i="36" s="1"/>
  <c r="N828" i="36" s="1"/>
  <c r="N827" i="36" s="1"/>
  <c r="I832" i="36"/>
  <c r="I831" i="36" s="1"/>
  <c r="I830" i="36" s="1"/>
  <c r="I829" i="36" s="1"/>
  <c r="I828" i="36" s="1"/>
  <c r="I827" i="36" s="1"/>
  <c r="S823" i="36"/>
  <c r="S822" i="36" s="1"/>
  <c r="S821" i="36" s="1"/>
  <c r="S820" i="36" s="1"/>
  <c r="S819" i="36" s="1"/>
  <c r="S818" i="36" s="1"/>
  <c r="N823" i="36"/>
  <c r="N822" i="36" s="1"/>
  <c r="N821" i="36" s="1"/>
  <c r="N820" i="36" s="1"/>
  <c r="N819" i="36" s="1"/>
  <c r="N818" i="36" s="1"/>
  <c r="I823" i="36"/>
  <c r="I822" i="36" s="1"/>
  <c r="I821" i="36" s="1"/>
  <c r="I820" i="36" s="1"/>
  <c r="I819" i="36" s="1"/>
  <c r="I818" i="36" s="1"/>
  <c r="S816" i="36"/>
  <c r="S815" i="36" s="1"/>
  <c r="S814" i="36" s="1"/>
  <c r="S813" i="36" s="1"/>
  <c r="S812" i="36" s="1"/>
  <c r="S811" i="36" s="1"/>
  <c r="N816" i="36"/>
  <c r="N815" i="36" s="1"/>
  <c r="N814" i="36" s="1"/>
  <c r="N813" i="36" s="1"/>
  <c r="N812" i="36" s="1"/>
  <c r="N811" i="36" s="1"/>
  <c r="I816" i="36"/>
  <c r="I815" i="36" s="1"/>
  <c r="I814" i="36" s="1"/>
  <c r="I813" i="36" s="1"/>
  <c r="I812" i="36" s="1"/>
  <c r="I811" i="36" s="1"/>
  <c r="S807" i="36"/>
  <c r="S806" i="36" s="1"/>
  <c r="S805" i="36" s="1"/>
  <c r="S804" i="36" s="1"/>
  <c r="S803" i="36" s="1"/>
  <c r="R807" i="36"/>
  <c r="R806" i="36" s="1"/>
  <c r="R805" i="36" s="1"/>
  <c r="R804" i="36" s="1"/>
  <c r="R803" i="36" s="1"/>
  <c r="N807" i="36"/>
  <c r="N806" i="36" s="1"/>
  <c r="N805" i="36" s="1"/>
  <c r="N804" i="36" s="1"/>
  <c r="N803" i="36" s="1"/>
  <c r="M807" i="36"/>
  <c r="M806" i="36" s="1"/>
  <c r="M805" i="36" s="1"/>
  <c r="M804" i="36" s="1"/>
  <c r="M803" i="36" s="1"/>
  <c r="I807" i="36"/>
  <c r="I806" i="36" s="1"/>
  <c r="I805" i="36" s="1"/>
  <c r="I804" i="36" s="1"/>
  <c r="I803" i="36" s="1"/>
  <c r="S801" i="36"/>
  <c r="S800" i="36" s="1"/>
  <c r="S799" i="36" s="1"/>
  <c r="S798" i="36" s="1"/>
  <c r="S797" i="36" s="1"/>
  <c r="N801" i="36"/>
  <c r="N800" i="36" s="1"/>
  <c r="N799" i="36" s="1"/>
  <c r="N798" i="36" s="1"/>
  <c r="N797" i="36" s="1"/>
  <c r="I801" i="36"/>
  <c r="I800" i="36" s="1"/>
  <c r="I799" i="36" s="1"/>
  <c r="I798" i="36" s="1"/>
  <c r="I797" i="36" s="1"/>
  <c r="S794" i="36"/>
  <c r="N794" i="36"/>
  <c r="I794" i="36"/>
  <c r="S792" i="36"/>
  <c r="N792" i="36"/>
  <c r="I792" i="36"/>
  <c r="S788" i="36"/>
  <c r="S787" i="36" s="1"/>
  <c r="N788" i="36"/>
  <c r="N787" i="36" s="1"/>
  <c r="I788" i="36"/>
  <c r="I787" i="36" s="1"/>
  <c r="S780" i="36"/>
  <c r="N780" i="36"/>
  <c r="I780" i="36"/>
  <c r="S777" i="36"/>
  <c r="N777" i="36"/>
  <c r="I777" i="36"/>
  <c r="S774" i="36"/>
  <c r="S773" i="36" s="1"/>
  <c r="N774" i="36"/>
  <c r="N773" i="36" s="1"/>
  <c r="I774" i="36"/>
  <c r="I773" i="36" s="1"/>
  <c r="S766" i="36"/>
  <c r="N766" i="36"/>
  <c r="I766" i="36"/>
  <c r="S764" i="36"/>
  <c r="N764" i="36"/>
  <c r="I764" i="36"/>
  <c r="S762" i="36"/>
  <c r="N762" i="36"/>
  <c r="I762" i="36"/>
  <c r="S759" i="36"/>
  <c r="N759" i="36"/>
  <c r="I759" i="36"/>
  <c r="S755" i="36"/>
  <c r="N755" i="36"/>
  <c r="I755" i="36"/>
  <c r="S751" i="36"/>
  <c r="N751" i="36"/>
  <c r="I751" i="36"/>
  <c r="S749" i="36"/>
  <c r="N749" i="36"/>
  <c r="I749" i="36"/>
  <c r="S746" i="36"/>
  <c r="N746" i="36"/>
  <c r="I746" i="36"/>
  <c r="S740" i="36"/>
  <c r="S739" i="36" s="1"/>
  <c r="S738" i="36" s="1"/>
  <c r="S737" i="36" s="1"/>
  <c r="S736" i="36" s="1"/>
  <c r="N740" i="36"/>
  <c r="N739" i="36" s="1"/>
  <c r="N738" i="36" s="1"/>
  <c r="N737" i="36" s="1"/>
  <c r="N736" i="36" s="1"/>
  <c r="I740" i="36"/>
  <c r="I739" i="36" s="1"/>
  <c r="I738" i="36" s="1"/>
  <c r="I737" i="36" s="1"/>
  <c r="I736" i="36" s="1"/>
  <c r="S734" i="36"/>
  <c r="S733" i="36" s="1"/>
  <c r="S732" i="36" s="1"/>
  <c r="S731" i="36" s="1"/>
  <c r="N734" i="36"/>
  <c r="N733" i="36" s="1"/>
  <c r="N732" i="36" s="1"/>
  <c r="N731" i="36" s="1"/>
  <c r="I734" i="36"/>
  <c r="I733" i="36" s="1"/>
  <c r="I732" i="36" s="1"/>
  <c r="I731" i="36" s="1"/>
  <c r="S729" i="36"/>
  <c r="S728" i="36" s="1"/>
  <c r="N729" i="36"/>
  <c r="N728" i="36" s="1"/>
  <c r="I729" i="36"/>
  <c r="I728" i="36" s="1"/>
  <c r="S726" i="36"/>
  <c r="S725" i="36" s="1"/>
  <c r="N726" i="36"/>
  <c r="N725" i="36" s="1"/>
  <c r="I726" i="36"/>
  <c r="I725" i="36" s="1"/>
  <c r="S720" i="36"/>
  <c r="S719" i="36" s="1"/>
  <c r="S718" i="36" s="1"/>
  <c r="S717" i="36" s="1"/>
  <c r="N720" i="36"/>
  <c r="N719" i="36" s="1"/>
  <c r="N718" i="36" s="1"/>
  <c r="N717" i="36" s="1"/>
  <c r="I720" i="36"/>
  <c r="I719" i="36" s="1"/>
  <c r="I718" i="36" s="1"/>
  <c r="I717" i="36" s="1"/>
  <c r="S715" i="36"/>
  <c r="N715" i="36"/>
  <c r="I715" i="36"/>
  <c r="S713" i="36"/>
  <c r="N713" i="36"/>
  <c r="I713" i="36"/>
  <c r="S711" i="36"/>
  <c r="N711" i="36"/>
  <c r="I711" i="36"/>
  <c r="S709" i="36"/>
  <c r="N709" i="36"/>
  <c r="I709" i="36"/>
  <c r="S707" i="36"/>
  <c r="N707" i="36"/>
  <c r="I707" i="36"/>
  <c r="S705" i="36"/>
  <c r="N705" i="36"/>
  <c r="S702" i="36"/>
  <c r="N702" i="36"/>
  <c r="I702" i="36"/>
  <c r="S700" i="36"/>
  <c r="R700" i="36"/>
  <c r="N700" i="36"/>
  <c r="M700" i="36"/>
  <c r="I700" i="36"/>
  <c r="S698" i="36"/>
  <c r="N698" i="36"/>
  <c r="I698" i="36"/>
  <c r="S694" i="36"/>
  <c r="R694" i="36"/>
  <c r="N694" i="36"/>
  <c r="I694" i="36"/>
  <c r="S692" i="36"/>
  <c r="N692" i="36"/>
  <c r="I692" i="36"/>
  <c r="S688" i="36"/>
  <c r="N688" i="36"/>
  <c r="I688" i="36"/>
  <c r="S686" i="36"/>
  <c r="N686" i="36"/>
  <c r="I686" i="36"/>
  <c r="S684" i="36"/>
  <c r="N684" i="36"/>
  <c r="I684" i="36"/>
  <c r="S678" i="36"/>
  <c r="S677" i="36" s="1"/>
  <c r="S676" i="36" s="1"/>
  <c r="S675" i="36" s="1"/>
  <c r="N678" i="36"/>
  <c r="N677" i="36" s="1"/>
  <c r="N676" i="36" s="1"/>
  <c r="N675" i="36" s="1"/>
  <c r="I678" i="36"/>
  <c r="I677" i="36" s="1"/>
  <c r="I676" i="36" s="1"/>
  <c r="I675" i="36" s="1"/>
  <c r="S672" i="36"/>
  <c r="N672" i="36"/>
  <c r="I672" i="36"/>
  <c r="S670" i="36"/>
  <c r="N670" i="36"/>
  <c r="I670" i="36"/>
  <c r="S668" i="36"/>
  <c r="N668" i="36"/>
  <c r="I668" i="36"/>
  <c r="S665" i="36"/>
  <c r="R665" i="36"/>
  <c r="N665" i="36"/>
  <c r="M665" i="36"/>
  <c r="I665" i="36"/>
  <c r="S663" i="36"/>
  <c r="N663" i="36"/>
  <c r="I663" i="36"/>
  <c r="S661" i="36"/>
  <c r="N661" i="36"/>
  <c r="I661" i="36"/>
  <c r="S654" i="36"/>
  <c r="S653" i="36" s="1"/>
  <c r="S652" i="36" s="1"/>
  <c r="S651" i="36" s="1"/>
  <c r="S650" i="36" s="1"/>
  <c r="S649" i="36" s="1"/>
  <c r="N654" i="36"/>
  <c r="N653" i="36" s="1"/>
  <c r="N652" i="36" s="1"/>
  <c r="N651" i="36" s="1"/>
  <c r="N650" i="36" s="1"/>
  <c r="N649" i="36" s="1"/>
  <c r="I654" i="36"/>
  <c r="I653" i="36" s="1"/>
  <c r="I652" i="36" s="1"/>
  <c r="I651" i="36" s="1"/>
  <c r="I650" i="36" s="1"/>
  <c r="I649" i="36" s="1"/>
  <c r="S645" i="36"/>
  <c r="S644" i="36" s="1"/>
  <c r="S643" i="36" s="1"/>
  <c r="S642" i="36" s="1"/>
  <c r="S641" i="36" s="1"/>
  <c r="S640" i="36" s="1"/>
  <c r="N645" i="36"/>
  <c r="N644" i="36" s="1"/>
  <c r="N643" i="36" s="1"/>
  <c r="N642" i="36" s="1"/>
  <c r="N641" i="36" s="1"/>
  <c r="N640" i="36" s="1"/>
  <c r="I645" i="36"/>
  <c r="I644" i="36" s="1"/>
  <c r="I643" i="36" s="1"/>
  <c r="I642" i="36" s="1"/>
  <c r="I641" i="36" s="1"/>
  <c r="I640" i="36" s="1"/>
  <c r="S638" i="36"/>
  <c r="S637" i="36" s="1"/>
  <c r="S636" i="36" s="1"/>
  <c r="S635" i="36" s="1"/>
  <c r="S634" i="36" s="1"/>
  <c r="S633" i="36" s="1"/>
  <c r="N638" i="36"/>
  <c r="N637" i="36" s="1"/>
  <c r="N636" i="36" s="1"/>
  <c r="N635" i="36" s="1"/>
  <c r="N634" i="36" s="1"/>
  <c r="N633" i="36" s="1"/>
  <c r="I638" i="36"/>
  <c r="I637" i="36" s="1"/>
  <c r="I636" i="36" s="1"/>
  <c r="I635" i="36" s="1"/>
  <c r="I634" i="36" s="1"/>
  <c r="I633" i="36" s="1"/>
  <c r="S631" i="36"/>
  <c r="S630" i="36" s="1"/>
  <c r="S629" i="36" s="1"/>
  <c r="S628" i="36" s="1"/>
  <c r="N631" i="36"/>
  <c r="N630" i="36" s="1"/>
  <c r="N629" i="36" s="1"/>
  <c r="N628" i="36" s="1"/>
  <c r="I631" i="36"/>
  <c r="I630" i="36" s="1"/>
  <c r="I629" i="36" s="1"/>
  <c r="I628" i="36" s="1"/>
  <c r="S626" i="36"/>
  <c r="N626" i="36"/>
  <c r="I626" i="36"/>
  <c r="S624" i="36"/>
  <c r="N624" i="36"/>
  <c r="I624" i="36"/>
  <c r="S622" i="36"/>
  <c r="N622" i="36"/>
  <c r="I622" i="36"/>
  <c r="S615" i="36"/>
  <c r="S614" i="36" s="1"/>
  <c r="S613" i="36" s="1"/>
  <c r="S612" i="36" s="1"/>
  <c r="S611" i="36" s="1"/>
  <c r="N615" i="36"/>
  <c r="N614" i="36" s="1"/>
  <c r="N613" i="36" s="1"/>
  <c r="N612" i="36" s="1"/>
  <c r="N611" i="36" s="1"/>
  <c r="I615" i="36"/>
  <c r="I614" i="36" s="1"/>
  <c r="I613" i="36" s="1"/>
  <c r="I612" i="36" s="1"/>
  <c r="I611" i="36" s="1"/>
  <c r="S606" i="36"/>
  <c r="S605" i="36" s="1"/>
  <c r="S604" i="36" s="1"/>
  <c r="S603" i="36" s="1"/>
  <c r="S602" i="36" s="1"/>
  <c r="S601" i="36" s="1"/>
  <c r="N606" i="36"/>
  <c r="N605" i="36" s="1"/>
  <c r="N604" i="36" s="1"/>
  <c r="N603" i="36" s="1"/>
  <c r="N602" i="36" s="1"/>
  <c r="N601" i="36" s="1"/>
  <c r="I606" i="36"/>
  <c r="I605" i="36" s="1"/>
  <c r="I604" i="36" s="1"/>
  <c r="I603" i="36" s="1"/>
  <c r="I602" i="36" s="1"/>
  <c r="I601" i="36" s="1"/>
  <c r="S599" i="36"/>
  <c r="S598" i="36" s="1"/>
  <c r="S597" i="36" s="1"/>
  <c r="S596" i="36" s="1"/>
  <c r="S595" i="36" s="1"/>
  <c r="S594" i="36" s="1"/>
  <c r="N599" i="36"/>
  <c r="N598" i="36" s="1"/>
  <c r="N597" i="36" s="1"/>
  <c r="N596" i="36" s="1"/>
  <c r="N595" i="36" s="1"/>
  <c r="N594" i="36" s="1"/>
  <c r="S591" i="36"/>
  <c r="S590" i="36" s="1"/>
  <c r="S589" i="36" s="1"/>
  <c r="S588" i="36" s="1"/>
  <c r="S587" i="36" s="1"/>
  <c r="N591" i="36"/>
  <c r="N590" i="36" s="1"/>
  <c r="N589" i="36" s="1"/>
  <c r="N588" i="36" s="1"/>
  <c r="N587" i="36" s="1"/>
  <c r="I591" i="36"/>
  <c r="I590" i="36" s="1"/>
  <c r="I589" i="36" s="1"/>
  <c r="I588" i="36" s="1"/>
  <c r="I587" i="36" s="1"/>
  <c r="S584" i="36"/>
  <c r="S583" i="36" s="1"/>
  <c r="S582" i="36" s="1"/>
  <c r="S581" i="36" s="1"/>
  <c r="S580" i="36" s="1"/>
  <c r="N584" i="36"/>
  <c r="N583" i="36" s="1"/>
  <c r="N582" i="36" s="1"/>
  <c r="N581" i="36" s="1"/>
  <c r="N580" i="36" s="1"/>
  <c r="I584" i="36"/>
  <c r="I583" i="36" s="1"/>
  <c r="I582" i="36" s="1"/>
  <c r="I581" i="36" s="1"/>
  <c r="I580" i="36" s="1"/>
  <c r="S575" i="36"/>
  <c r="R575" i="36"/>
  <c r="N575" i="36"/>
  <c r="M575" i="36"/>
  <c r="I575" i="36"/>
  <c r="S573" i="36"/>
  <c r="R573" i="36"/>
  <c r="N573" i="36"/>
  <c r="M573" i="36"/>
  <c r="I573" i="36"/>
  <c r="S565" i="36"/>
  <c r="N565" i="36"/>
  <c r="I565" i="36"/>
  <c r="S563" i="36"/>
  <c r="N563" i="36"/>
  <c r="I563" i="36"/>
  <c r="S561" i="36"/>
  <c r="N561" i="36"/>
  <c r="I561" i="36"/>
  <c r="S556" i="36"/>
  <c r="S555" i="36" s="1"/>
  <c r="N556" i="36"/>
  <c r="N555" i="36" s="1"/>
  <c r="I556" i="36"/>
  <c r="I555" i="36" s="1"/>
  <c r="S552" i="36"/>
  <c r="N552" i="36"/>
  <c r="I552" i="36"/>
  <c r="S550" i="36"/>
  <c r="N550" i="36"/>
  <c r="I550" i="36"/>
  <c r="S545" i="36"/>
  <c r="S544" i="36" s="1"/>
  <c r="S543" i="36" s="1"/>
  <c r="S542" i="36" s="1"/>
  <c r="N545" i="36"/>
  <c r="N544" i="36" s="1"/>
  <c r="N543" i="36" s="1"/>
  <c r="N542" i="36" s="1"/>
  <c r="I545" i="36"/>
  <c r="I544" i="36" s="1"/>
  <c r="I543" i="36" s="1"/>
  <c r="I542" i="36" s="1"/>
  <c r="S539" i="36"/>
  <c r="R539" i="36"/>
  <c r="N539" i="36"/>
  <c r="I539" i="36"/>
  <c r="S537" i="36"/>
  <c r="N537" i="36"/>
  <c r="I537" i="36"/>
  <c r="S535" i="36"/>
  <c r="N535" i="36"/>
  <c r="I535" i="36"/>
  <c r="S533" i="36"/>
  <c r="R533" i="36"/>
  <c r="N533" i="36"/>
  <c r="I533" i="36"/>
  <c r="S527" i="36"/>
  <c r="S526" i="36" s="1"/>
  <c r="S525" i="36" s="1"/>
  <c r="S524" i="36" s="1"/>
  <c r="S523" i="36" s="1"/>
  <c r="R527" i="36"/>
  <c r="R526" i="36" s="1"/>
  <c r="R525" i="36" s="1"/>
  <c r="R524" i="36" s="1"/>
  <c r="R523" i="36" s="1"/>
  <c r="N527" i="36"/>
  <c r="N526" i="36" s="1"/>
  <c r="N525" i="36" s="1"/>
  <c r="N524" i="36" s="1"/>
  <c r="N523" i="36" s="1"/>
  <c r="I527" i="36"/>
  <c r="I526" i="36" s="1"/>
  <c r="I525" i="36" s="1"/>
  <c r="I524" i="36" s="1"/>
  <c r="I523" i="36" s="1"/>
  <c r="S521" i="36"/>
  <c r="S520" i="36" s="1"/>
  <c r="S519" i="36" s="1"/>
  <c r="S518" i="36" s="1"/>
  <c r="S517" i="36" s="1"/>
  <c r="N521" i="36"/>
  <c r="N520" i="36" s="1"/>
  <c r="N519" i="36" s="1"/>
  <c r="N518" i="36" s="1"/>
  <c r="N517" i="36" s="1"/>
  <c r="I521" i="36"/>
  <c r="I520" i="36" s="1"/>
  <c r="I519" i="36" s="1"/>
  <c r="I518" i="36" s="1"/>
  <c r="I517" i="36" s="1"/>
  <c r="S514" i="36"/>
  <c r="S513" i="36" s="1"/>
  <c r="S512" i="36" s="1"/>
  <c r="S511" i="36" s="1"/>
  <c r="S510" i="36" s="1"/>
  <c r="N514" i="36"/>
  <c r="N513" i="36" s="1"/>
  <c r="N512" i="36" s="1"/>
  <c r="N511" i="36" s="1"/>
  <c r="N510" i="36" s="1"/>
  <c r="I514" i="36"/>
  <c r="I513" i="36" s="1"/>
  <c r="I512" i="36" s="1"/>
  <c r="I511" i="36" s="1"/>
  <c r="I510" i="36" s="1"/>
  <c r="S508" i="36"/>
  <c r="R508" i="36"/>
  <c r="N508" i="36"/>
  <c r="M508" i="36"/>
  <c r="I508" i="36"/>
  <c r="S506" i="36"/>
  <c r="R506" i="36"/>
  <c r="N506" i="36"/>
  <c r="M506" i="36"/>
  <c r="I506" i="36"/>
  <c r="S503" i="36"/>
  <c r="R503" i="36"/>
  <c r="N503" i="36"/>
  <c r="M503" i="36"/>
  <c r="I503" i="36"/>
  <c r="S501" i="36"/>
  <c r="R501" i="36"/>
  <c r="N501" i="36"/>
  <c r="M501" i="36"/>
  <c r="I501" i="36"/>
  <c r="S495" i="36"/>
  <c r="S494" i="36" s="1"/>
  <c r="S493" i="36" s="1"/>
  <c r="S492" i="36" s="1"/>
  <c r="R495" i="36"/>
  <c r="R494" i="36" s="1"/>
  <c r="R493" i="36" s="1"/>
  <c r="R492" i="36" s="1"/>
  <c r="N495" i="36"/>
  <c r="N494" i="36" s="1"/>
  <c r="N493" i="36" s="1"/>
  <c r="N492" i="36" s="1"/>
  <c r="M495" i="36"/>
  <c r="M494" i="36" s="1"/>
  <c r="M493" i="36" s="1"/>
  <c r="M492" i="36" s="1"/>
  <c r="I495" i="36"/>
  <c r="I494" i="36" s="1"/>
  <c r="I493" i="36" s="1"/>
  <c r="I492" i="36" s="1"/>
  <c r="S488" i="36"/>
  <c r="S487" i="36" s="1"/>
  <c r="S486" i="36" s="1"/>
  <c r="S485" i="36" s="1"/>
  <c r="S484" i="36" s="1"/>
  <c r="N488" i="36"/>
  <c r="N487" i="36" s="1"/>
  <c r="N486" i="36" s="1"/>
  <c r="N485" i="36" s="1"/>
  <c r="N484" i="36" s="1"/>
  <c r="I488" i="36"/>
  <c r="I487" i="36" s="1"/>
  <c r="I486" i="36" s="1"/>
  <c r="I485" i="36" s="1"/>
  <c r="I484" i="36" s="1"/>
  <c r="S482" i="36"/>
  <c r="N482" i="36"/>
  <c r="I482" i="36"/>
  <c r="S480" i="36"/>
  <c r="N480" i="36"/>
  <c r="I480" i="36"/>
  <c r="S478" i="36"/>
  <c r="N478" i="36"/>
  <c r="I478" i="36"/>
  <c r="S473" i="36"/>
  <c r="S472" i="36" s="1"/>
  <c r="S471" i="36" s="1"/>
  <c r="S470" i="36" s="1"/>
  <c r="N473" i="36"/>
  <c r="N472" i="36" s="1"/>
  <c r="N471" i="36" s="1"/>
  <c r="N470" i="36" s="1"/>
  <c r="I473" i="36"/>
  <c r="I472" i="36" s="1"/>
  <c r="I471" i="36" s="1"/>
  <c r="I470" i="36" s="1"/>
  <c r="S467" i="36"/>
  <c r="R467" i="36"/>
  <c r="N467" i="36"/>
  <c r="M467" i="36"/>
  <c r="I467" i="36"/>
  <c r="S465" i="36"/>
  <c r="R465" i="36"/>
  <c r="N465" i="36"/>
  <c r="M465" i="36"/>
  <c r="I465" i="36"/>
  <c r="S462" i="36"/>
  <c r="S461" i="36" s="1"/>
  <c r="R462" i="36"/>
  <c r="R461" i="36" s="1"/>
  <c r="N462" i="36"/>
  <c r="N461" i="36" s="1"/>
  <c r="M462" i="36"/>
  <c r="M461" i="36" s="1"/>
  <c r="I462" i="36"/>
  <c r="I461" i="36" s="1"/>
  <c r="S456" i="36"/>
  <c r="S455" i="36" s="1"/>
  <c r="S454" i="36" s="1"/>
  <c r="R456" i="36"/>
  <c r="R455" i="36" s="1"/>
  <c r="R454" i="36" s="1"/>
  <c r="N456" i="36"/>
  <c r="N455" i="36" s="1"/>
  <c r="N454" i="36" s="1"/>
  <c r="M456" i="36"/>
  <c r="M455" i="36" s="1"/>
  <c r="M454" i="36" s="1"/>
  <c r="I456" i="36"/>
  <c r="I455" i="36" s="1"/>
  <c r="I454" i="36" s="1"/>
  <c r="S452" i="36"/>
  <c r="S451" i="36" s="1"/>
  <c r="S450" i="36" s="1"/>
  <c r="N452" i="36"/>
  <c r="N451" i="36" s="1"/>
  <c r="N450" i="36" s="1"/>
  <c r="M452" i="36"/>
  <c r="M451" i="36" s="1"/>
  <c r="M450" i="36" s="1"/>
  <c r="I452" i="36"/>
  <c r="I451" i="36" s="1"/>
  <c r="I450" i="36" s="1"/>
  <c r="S445" i="36"/>
  <c r="S444" i="36" s="1"/>
  <c r="S443" i="36" s="1"/>
  <c r="S442" i="36" s="1"/>
  <c r="S441" i="36" s="1"/>
  <c r="S440" i="36" s="1"/>
  <c r="N445" i="36"/>
  <c r="N444" i="36" s="1"/>
  <c r="N443" i="36" s="1"/>
  <c r="N442" i="36" s="1"/>
  <c r="N441" i="36" s="1"/>
  <c r="N440" i="36" s="1"/>
  <c r="I445" i="36"/>
  <c r="I444" i="36" s="1"/>
  <c r="I443" i="36" s="1"/>
  <c r="I442" i="36" s="1"/>
  <c r="I441" i="36" s="1"/>
  <c r="I440" i="36" s="1"/>
  <c r="S438" i="36"/>
  <c r="S437" i="36" s="1"/>
  <c r="S436" i="36" s="1"/>
  <c r="S435" i="36" s="1"/>
  <c r="N438" i="36"/>
  <c r="N437" i="36" s="1"/>
  <c r="N436" i="36" s="1"/>
  <c r="N435" i="36" s="1"/>
  <c r="I438" i="36"/>
  <c r="I437" i="36" s="1"/>
  <c r="I436" i="36" s="1"/>
  <c r="I435" i="36" s="1"/>
  <c r="S433" i="36"/>
  <c r="S432" i="36" s="1"/>
  <c r="N433" i="36"/>
  <c r="N432" i="36" s="1"/>
  <c r="I433" i="36"/>
  <c r="I432" i="36" s="1"/>
  <c r="S425" i="36"/>
  <c r="S424" i="36" s="1"/>
  <c r="S423" i="36" s="1"/>
  <c r="S422" i="36" s="1"/>
  <c r="N425" i="36"/>
  <c r="N424" i="36" s="1"/>
  <c r="N423" i="36" s="1"/>
  <c r="N422" i="36" s="1"/>
  <c r="I425" i="36"/>
  <c r="I424" i="36" s="1"/>
  <c r="I423" i="36" s="1"/>
  <c r="I422" i="36" s="1"/>
  <c r="S419" i="36"/>
  <c r="R419" i="36"/>
  <c r="N419" i="36"/>
  <c r="M419" i="36"/>
  <c r="I419" i="36"/>
  <c r="S417" i="36"/>
  <c r="R417" i="36"/>
  <c r="N417" i="36"/>
  <c r="M417" i="36"/>
  <c r="I417" i="36"/>
  <c r="S414" i="36"/>
  <c r="R414" i="36"/>
  <c r="N414" i="36"/>
  <c r="M414" i="36"/>
  <c r="I414" i="36"/>
  <c r="S412" i="36"/>
  <c r="R412" i="36"/>
  <c r="N412" i="36"/>
  <c r="M412" i="36"/>
  <c r="I412" i="36"/>
  <c r="S410" i="36"/>
  <c r="R410" i="36"/>
  <c r="N410" i="36"/>
  <c r="M410" i="36"/>
  <c r="I410" i="36"/>
  <c r="S408" i="36"/>
  <c r="R408" i="36"/>
  <c r="N408" i="36"/>
  <c r="M408" i="36"/>
  <c r="I408" i="36"/>
  <c r="S406" i="36"/>
  <c r="R406" i="36"/>
  <c r="N406" i="36"/>
  <c r="M406" i="36"/>
  <c r="I406" i="36"/>
  <c r="S404" i="36"/>
  <c r="R404" i="36"/>
  <c r="N404" i="36"/>
  <c r="M404" i="36"/>
  <c r="I404" i="36"/>
  <c r="S402" i="36"/>
  <c r="R402" i="36"/>
  <c r="N402" i="36"/>
  <c r="M402" i="36"/>
  <c r="I402" i="36"/>
  <c r="S400" i="36"/>
  <c r="R400" i="36"/>
  <c r="N400" i="36"/>
  <c r="M400" i="36"/>
  <c r="I400" i="36"/>
  <c r="S398" i="36"/>
  <c r="R398" i="36"/>
  <c r="N398" i="36"/>
  <c r="M398" i="36"/>
  <c r="I398" i="36"/>
  <c r="S396" i="36"/>
  <c r="R396" i="36"/>
  <c r="N396" i="36"/>
  <c r="M396" i="36"/>
  <c r="I396" i="36"/>
  <c r="S394" i="36"/>
  <c r="R394" i="36"/>
  <c r="N394" i="36"/>
  <c r="M394" i="36"/>
  <c r="I394" i="36"/>
  <c r="S392" i="36"/>
  <c r="R392" i="36"/>
  <c r="N392" i="36"/>
  <c r="M392" i="36"/>
  <c r="I392" i="36"/>
  <c r="S386" i="36"/>
  <c r="S385" i="36" s="1"/>
  <c r="N386" i="36"/>
  <c r="N385" i="36" s="1"/>
  <c r="I386" i="36"/>
  <c r="I385" i="36" s="1"/>
  <c r="S383" i="36"/>
  <c r="N383" i="36"/>
  <c r="I383" i="36"/>
  <c r="S381" i="36"/>
  <c r="N381" i="36"/>
  <c r="I381" i="36"/>
  <c r="S379" i="36"/>
  <c r="N379" i="36"/>
  <c r="S377" i="36"/>
  <c r="I377" i="36"/>
  <c r="S374" i="36"/>
  <c r="S373" i="36" s="1"/>
  <c r="N374" i="36"/>
  <c r="N373" i="36" s="1"/>
  <c r="I374" i="36"/>
  <c r="I373" i="36" s="1"/>
  <c r="S370" i="36"/>
  <c r="R370" i="36"/>
  <c r="N370" i="36"/>
  <c r="M370" i="36"/>
  <c r="I370" i="36"/>
  <c r="S368" i="36"/>
  <c r="R368" i="36"/>
  <c r="N368" i="36"/>
  <c r="M368" i="36"/>
  <c r="I368" i="36"/>
  <c r="S366" i="36"/>
  <c r="R366" i="36"/>
  <c r="N366" i="36"/>
  <c r="M366" i="36"/>
  <c r="I366" i="36"/>
  <c r="S364" i="36"/>
  <c r="N364" i="36"/>
  <c r="I364" i="36"/>
  <c r="S362" i="36"/>
  <c r="N362" i="36"/>
  <c r="I362" i="36"/>
  <c r="S358" i="36"/>
  <c r="N358" i="36"/>
  <c r="I358" i="36"/>
  <c r="S356" i="36"/>
  <c r="N356" i="36"/>
  <c r="I356" i="36"/>
  <c r="S354" i="36"/>
  <c r="R354" i="36"/>
  <c r="N354" i="36"/>
  <c r="M354" i="36"/>
  <c r="I354" i="36"/>
  <c r="S352" i="36"/>
  <c r="R352" i="36"/>
  <c r="N352" i="36"/>
  <c r="M352" i="36"/>
  <c r="I352" i="36"/>
  <c r="S349" i="36"/>
  <c r="S348" i="36" s="1"/>
  <c r="R349" i="36"/>
  <c r="R348" i="36" s="1"/>
  <c r="N349" i="36"/>
  <c r="N348" i="36" s="1"/>
  <c r="M349" i="36"/>
  <c r="M348" i="36" s="1"/>
  <c r="I349" i="36"/>
  <c r="I348" i="36" s="1"/>
  <c r="S344" i="36"/>
  <c r="S343" i="36" s="1"/>
  <c r="S342" i="36" s="1"/>
  <c r="S341" i="36" s="1"/>
  <c r="N344" i="36"/>
  <c r="N343" i="36" s="1"/>
  <c r="N342" i="36" s="1"/>
  <c r="N341" i="36" s="1"/>
  <c r="I344" i="36"/>
  <c r="I343" i="36" s="1"/>
  <c r="I342" i="36" s="1"/>
  <c r="I341" i="36" s="1"/>
  <c r="S338" i="36"/>
  <c r="R338" i="36"/>
  <c r="N338" i="36"/>
  <c r="M338" i="36"/>
  <c r="I338" i="36"/>
  <c r="S336" i="36"/>
  <c r="R336" i="36"/>
  <c r="N336" i="36"/>
  <c r="M336" i="36"/>
  <c r="I336" i="36"/>
  <c r="S330" i="36"/>
  <c r="N330" i="36"/>
  <c r="I330" i="36"/>
  <c r="S327" i="36"/>
  <c r="N327" i="36"/>
  <c r="I327" i="36"/>
  <c r="S323" i="36"/>
  <c r="S322" i="36" s="1"/>
  <c r="N323" i="36"/>
  <c r="N322" i="36" s="1"/>
  <c r="S316" i="36"/>
  <c r="S315" i="36" s="1"/>
  <c r="N316" i="36"/>
  <c r="N315" i="36" s="1"/>
  <c r="I316" i="36"/>
  <c r="I315" i="36" s="1"/>
  <c r="S313" i="36"/>
  <c r="N313" i="36"/>
  <c r="I313" i="36"/>
  <c r="I310" i="36"/>
  <c r="S307" i="36"/>
  <c r="N307" i="36"/>
  <c r="I307" i="36"/>
  <c r="S303" i="36"/>
  <c r="R303" i="36"/>
  <c r="N303" i="36"/>
  <c r="I303" i="36"/>
  <c r="S301" i="36"/>
  <c r="R301" i="36"/>
  <c r="N301" i="36"/>
  <c r="I301" i="36"/>
  <c r="S297" i="36"/>
  <c r="N297" i="36"/>
  <c r="I297" i="36"/>
  <c r="S295" i="36"/>
  <c r="R295" i="36"/>
  <c r="N295" i="36"/>
  <c r="I295" i="36"/>
  <c r="S293" i="36"/>
  <c r="R293" i="36"/>
  <c r="N293" i="36"/>
  <c r="M293" i="36"/>
  <c r="S286" i="36"/>
  <c r="S285" i="36" s="1"/>
  <c r="S284" i="36" s="1"/>
  <c r="S283" i="36" s="1"/>
  <c r="N286" i="36"/>
  <c r="N285" i="36" s="1"/>
  <c r="N284" i="36" s="1"/>
  <c r="N283" i="36" s="1"/>
  <c r="I286" i="36"/>
  <c r="I285" i="36" s="1"/>
  <c r="I284" i="36" s="1"/>
  <c r="I283" i="36" s="1"/>
  <c r="S281" i="36"/>
  <c r="S280" i="36" s="1"/>
  <c r="S279" i="36" s="1"/>
  <c r="S278" i="36" s="1"/>
  <c r="N281" i="36"/>
  <c r="N280" i="36" s="1"/>
  <c r="N279" i="36" s="1"/>
  <c r="N278" i="36" s="1"/>
  <c r="I281" i="36"/>
  <c r="I280" i="36" s="1"/>
  <c r="I279" i="36" s="1"/>
  <c r="I278" i="36" s="1"/>
  <c r="S275" i="36"/>
  <c r="R275" i="36"/>
  <c r="N275" i="36"/>
  <c r="M275" i="36"/>
  <c r="I275" i="36"/>
  <c r="S273" i="36"/>
  <c r="R273" i="36"/>
  <c r="N273" i="36"/>
  <c r="M273" i="36"/>
  <c r="I273" i="36"/>
  <c r="S267" i="36"/>
  <c r="S266" i="36" s="1"/>
  <c r="N267" i="36"/>
  <c r="N266" i="36" s="1"/>
  <c r="S264" i="36"/>
  <c r="S263" i="36" s="1"/>
  <c r="N264" i="36"/>
  <c r="N263" i="36" s="1"/>
  <c r="S261" i="36"/>
  <c r="S260" i="36" s="1"/>
  <c r="N261" i="36"/>
  <c r="N260" i="36" s="1"/>
  <c r="I261" i="36"/>
  <c r="I260" i="36" s="1"/>
  <c r="S256" i="36"/>
  <c r="N256" i="36"/>
  <c r="I256" i="36"/>
  <c r="S253" i="36"/>
  <c r="N253" i="36"/>
  <c r="I253" i="36"/>
  <c r="S247" i="36"/>
  <c r="S246" i="36" s="1"/>
  <c r="S245" i="36" s="1"/>
  <c r="S244" i="36" s="1"/>
  <c r="N247" i="36"/>
  <c r="N246" i="36" s="1"/>
  <c r="N245" i="36" s="1"/>
  <c r="N244" i="36" s="1"/>
  <c r="S241" i="36"/>
  <c r="S240" i="36" s="1"/>
  <c r="S239" i="36" s="1"/>
  <c r="S238" i="36" s="1"/>
  <c r="N241" i="36"/>
  <c r="N240" i="36" s="1"/>
  <c r="N239" i="36" s="1"/>
  <c r="N238" i="36" s="1"/>
  <c r="I241" i="36"/>
  <c r="I240" i="36" s="1"/>
  <c r="I239" i="36" s="1"/>
  <c r="I238" i="36" s="1"/>
  <c r="S235" i="36"/>
  <c r="N235" i="36"/>
  <c r="S233" i="36"/>
  <c r="N233" i="36"/>
  <c r="S227" i="36"/>
  <c r="S226" i="36" s="1"/>
  <c r="S225" i="36" s="1"/>
  <c r="S224" i="36" s="1"/>
  <c r="N227" i="36"/>
  <c r="N226" i="36" s="1"/>
  <c r="N225" i="36" s="1"/>
  <c r="N224" i="36" s="1"/>
  <c r="I227" i="36"/>
  <c r="I226" i="36" s="1"/>
  <c r="I225" i="36" s="1"/>
  <c r="I224" i="36" s="1"/>
  <c r="S222" i="36"/>
  <c r="S221" i="36" s="1"/>
  <c r="N222" i="36"/>
  <c r="N221" i="36" s="1"/>
  <c r="I222" i="36"/>
  <c r="I221" i="36" s="1"/>
  <c r="S219" i="36"/>
  <c r="S218" i="36" s="1"/>
  <c r="N219" i="36"/>
  <c r="N218" i="36" s="1"/>
  <c r="I219" i="36"/>
  <c r="I218" i="36" s="1"/>
  <c r="S214" i="36"/>
  <c r="N214" i="36"/>
  <c r="I214" i="36"/>
  <c r="S212" i="36"/>
  <c r="N212" i="36"/>
  <c r="I212" i="36"/>
  <c r="S205" i="36"/>
  <c r="N205" i="36"/>
  <c r="I205" i="36"/>
  <c r="S203" i="36"/>
  <c r="N203" i="36"/>
  <c r="I203" i="36"/>
  <c r="S200" i="36"/>
  <c r="N200" i="36"/>
  <c r="I200" i="36"/>
  <c r="S197" i="36"/>
  <c r="S196" i="36" s="1"/>
  <c r="N197" i="36"/>
  <c r="N196" i="36" s="1"/>
  <c r="I197" i="36"/>
  <c r="I196" i="36" s="1"/>
  <c r="S191" i="36"/>
  <c r="R191" i="36"/>
  <c r="N191" i="36"/>
  <c r="M191" i="36"/>
  <c r="I191" i="36"/>
  <c r="S189" i="36"/>
  <c r="R189" i="36"/>
  <c r="N189" i="36"/>
  <c r="M189" i="36"/>
  <c r="I189" i="36"/>
  <c r="S182" i="36"/>
  <c r="N182" i="36"/>
  <c r="S179" i="36"/>
  <c r="N179" i="36"/>
  <c r="I179" i="36"/>
  <c r="S174" i="36"/>
  <c r="S173" i="36" s="1"/>
  <c r="N174" i="36"/>
  <c r="N173" i="36" s="1"/>
  <c r="I174" i="36"/>
  <c r="I173" i="36" s="1"/>
  <c r="S168" i="36"/>
  <c r="S167" i="36" s="1"/>
  <c r="N168" i="36"/>
  <c r="N167" i="36" s="1"/>
  <c r="I168" i="36"/>
  <c r="I167" i="36" s="1"/>
  <c r="S163" i="36"/>
  <c r="S162" i="36" s="1"/>
  <c r="N163" i="36"/>
  <c r="N162" i="36" s="1"/>
  <c r="I163" i="36"/>
  <c r="I162" i="36" s="1"/>
  <c r="S156" i="36"/>
  <c r="N156" i="36"/>
  <c r="M156" i="36"/>
  <c r="I156" i="36"/>
  <c r="S154" i="36"/>
  <c r="N154" i="36"/>
  <c r="I154" i="36"/>
  <c r="S152" i="36"/>
  <c r="R152" i="36"/>
  <c r="N152" i="36"/>
  <c r="M152" i="36"/>
  <c r="I152" i="36"/>
  <c r="S149" i="36"/>
  <c r="N149" i="36"/>
  <c r="I149" i="36"/>
  <c r="S147" i="36"/>
  <c r="N147" i="36"/>
  <c r="I147" i="36"/>
  <c r="S145" i="36"/>
  <c r="N145" i="36"/>
  <c r="I145" i="36"/>
  <c r="S142" i="36"/>
  <c r="N142" i="36"/>
  <c r="I142" i="36"/>
  <c r="S140" i="36"/>
  <c r="N140" i="36"/>
  <c r="I140" i="36"/>
  <c r="N138" i="36"/>
  <c r="S135" i="36"/>
  <c r="N135" i="36"/>
  <c r="I135" i="36"/>
  <c r="S133" i="36"/>
  <c r="N133" i="36"/>
  <c r="I133" i="36"/>
  <c r="S131" i="36"/>
  <c r="N131" i="36"/>
  <c r="S128" i="36"/>
  <c r="S127" i="36" s="1"/>
  <c r="R128" i="36"/>
  <c r="R127" i="36" s="1"/>
  <c r="N128" i="36"/>
  <c r="N127" i="36" s="1"/>
  <c r="M128" i="36"/>
  <c r="M127" i="36" s="1"/>
  <c r="S123" i="36"/>
  <c r="S122" i="36" s="1"/>
  <c r="N123" i="36"/>
  <c r="N122" i="36" s="1"/>
  <c r="I123" i="36"/>
  <c r="I122" i="36" s="1"/>
  <c r="S119" i="36"/>
  <c r="S118" i="36" s="1"/>
  <c r="N119" i="36"/>
  <c r="N118" i="36" s="1"/>
  <c r="I119" i="36"/>
  <c r="I118" i="36" s="1"/>
  <c r="S116" i="36"/>
  <c r="N116" i="36"/>
  <c r="I116" i="36"/>
  <c r="S114" i="36"/>
  <c r="N114" i="36"/>
  <c r="I114" i="36"/>
  <c r="S109" i="36"/>
  <c r="N109" i="36"/>
  <c r="I109" i="36"/>
  <c r="S107" i="36"/>
  <c r="N107" i="36"/>
  <c r="I107" i="36"/>
  <c r="S101" i="36"/>
  <c r="S100" i="36" s="1"/>
  <c r="S99" i="36" s="1"/>
  <c r="N101" i="36"/>
  <c r="N100" i="36" s="1"/>
  <c r="N99" i="36" s="1"/>
  <c r="S97" i="36"/>
  <c r="S96" i="36" s="1"/>
  <c r="S95" i="36" s="1"/>
  <c r="R97" i="36"/>
  <c r="R96" i="36" s="1"/>
  <c r="R95" i="36" s="1"/>
  <c r="N97" i="36"/>
  <c r="N96" i="36" s="1"/>
  <c r="N95" i="36" s="1"/>
  <c r="M97" i="36"/>
  <c r="M96" i="36" s="1"/>
  <c r="M95" i="36" s="1"/>
  <c r="I97" i="36"/>
  <c r="I96" i="36" s="1"/>
  <c r="I95" i="36" s="1"/>
  <c r="S93" i="36"/>
  <c r="S92" i="36" s="1"/>
  <c r="S91" i="36" s="1"/>
  <c r="S90" i="36" s="1"/>
  <c r="S89" i="36" s="1"/>
  <c r="N93" i="36"/>
  <c r="N92" i="36" s="1"/>
  <c r="N91" i="36" s="1"/>
  <c r="N90" i="36" s="1"/>
  <c r="N89" i="36" s="1"/>
  <c r="I93" i="36"/>
  <c r="I92" i="36" s="1"/>
  <c r="I91" i="36" s="1"/>
  <c r="I90" i="36" s="1"/>
  <c r="I89" i="36" s="1"/>
  <c r="S87" i="36"/>
  <c r="N87" i="36"/>
  <c r="I87" i="36"/>
  <c r="S85" i="36"/>
  <c r="N85" i="36"/>
  <c r="I85" i="36"/>
  <c r="S82" i="36"/>
  <c r="N82" i="36"/>
  <c r="I82" i="36"/>
  <c r="S79" i="36"/>
  <c r="N79" i="36"/>
  <c r="I79" i="36"/>
  <c r="S77" i="36"/>
  <c r="N77" i="36"/>
  <c r="I77" i="36"/>
  <c r="S75" i="36"/>
  <c r="N75" i="36"/>
  <c r="I75" i="36"/>
  <c r="S65" i="36"/>
  <c r="S64" i="36" s="1"/>
  <c r="S63" i="36" s="1"/>
  <c r="S62" i="36" s="1"/>
  <c r="N65" i="36"/>
  <c r="N64" i="36" s="1"/>
  <c r="N63" i="36" s="1"/>
  <c r="N62" i="36" s="1"/>
  <c r="I65" i="36"/>
  <c r="I64" i="36" s="1"/>
  <c r="I63" i="36" s="1"/>
  <c r="I62" i="36" s="1"/>
  <c r="S59" i="36"/>
  <c r="S58" i="36" s="1"/>
  <c r="S57" i="36" s="1"/>
  <c r="N59" i="36"/>
  <c r="N58" i="36" s="1"/>
  <c r="N57" i="36" s="1"/>
  <c r="I59" i="36"/>
  <c r="I58" i="36" s="1"/>
  <c r="I57" i="36" s="1"/>
  <c r="S52" i="36"/>
  <c r="S51" i="36" s="1"/>
  <c r="S50" i="36" s="1"/>
  <c r="S49" i="36" s="1"/>
  <c r="N52" i="36"/>
  <c r="N51" i="36" s="1"/>
  <c r="N50" i="36" s="1"/>
  <c r="N49" i="36" s="1"/>
  <c r="I52" i="36"/>
  <c r="I51" i="36" s="1"/>
  <c r="I50" i="36" s="1"/>
  <c r="I49" i="36" s="1"/>
  <c r="S47" i="36"/>
  <c r="S46" i="36" s="1"/>
  <c r="S45" i="36" s="1"/>
  <c r="N47" i="36"/>
  <c r="N46" i="36" s="1"/>
  <c r="N45" i="36" s="1"/>
  <c r="I47" i="36"/>
  <c r="I46" i="36" s="1"/>
  <c r="I45" i="36" s="1"/>
  <c r="S43" i="36"/>
  <c r="N43" i="36"/>
  <c r="I43" i="36"/>
  <c r="S41" i="36"/>
  <c r="N41" i="36"/>
  <c r="I41" i="36"/>
  <c r="S38" i="36"/>
  <c r="N38" i="36"/>
  <c r="I38" i="36"/>
  <c r="S31" i="36"/>
  <c r="S30" i="36" s="1"/>
  <c r="S29" i="36" s="1"/>
  <c r="S28" i="36" s="1"/>
  <c r="N31" i="36"/>
  <c r="N30" i="36" s="1"/>
  <c r="N29" i="36" s="1"/>
  <c r="N28" i="36" s="1"/>
  <c r="I31" i="36"/>
  <c r="I30" i="36" s="1"/>
  <c r="I29" i="36" s="1"/>
  <c r="I28" i="36" s="1"/>
  <c r="S26" i="36"/>
  <c r="S25" i="36" s="1"/>
  <c r="S24" i="36" s="1"/>
  <c r="N26" i="36"/>
  <c r="N25" i="36" s="1"/>
  <c r="N24" i="36" s="1"/>
  <c r="I26" i="36"/>
  <c r="I25" i="36" s="1"/>
  <c r="I24" i="36" s="1"/>
  <c r="S22" i="36"/>
  <c r="N22" i="36"/>
  <c r="I22" i="36"/>
  <c r="S19" i="36"/>
  <c r="N19" i="36"/>
  <c r="I19" i="36"/>
  <c r="S17" i="36"/>
  <c r="N17" i="36"/>
  <c r="I17" i="36"/>
  <c r="T1008" i="36"/>
  <c r="T1007" i="36" s="1"/>
  <c r="T1006" i="36" s="1"/>
  <c r="T1002" i="36"/>
  <c r="T1001" i="36" s="1"/>
  <c r="T1000" i="36"/>
  <c r="T999" i="36" s="1"/>
  <c r="T983" i="36"/>
  <c r="T982" i="36" s="1"/>
  <c r="T981" i="36" s="1"/>
  <c r="T980" i="36" s="1"/>
  <c r="T898" i="36"/>
  <c r="T884" i="36"/>
  <c r="T883" i="36" s="1"/>
  <c r="T882" i="36"/>
  <c r="T881" i="36" s="1"/>
  <c r="T875" i="36"/>
  <c r="T874" i="36" s="1"/>
  <c r="T873" i="36"/>
  <c r="T872" i="36" s="1"/>
  <c r="T844" i="36"/>
  <c r="T843" i="36" s="1"/>
  <c r="T842" i="36" s="1"/>
  <c r="T840" i="36"/>
  <c r="T839" i="36" s="1"/>
  <c r="T838" i="36" s="1"/>
  <c r="T837" i="36" s="1"/>
  <c r="T808" i="36"/>
  <c r="T807" i="36" s="1"/>
  <c r="T806" i="36" s="1"/>
  <c r="T805" i="36" s="1"/>
  <c r="T804" i="36" s="1"/>
  <c r="T803" i="36" s="1"/>
  <c r="T767" i="36"/>
  <c r="T701" i="36"/>
  <c r="T700" i="36" s="1"/>
  <c r="T695" i="36"/>
  <c r="T694" i="36" s="1"/>
  <c r="T666" i="36"/>
  <c r="T665" i="36" s="1"/>
  <c r="T576" i="36"/>
  <c r="T575" i="36" s="1"/>
  <c r="T574" i="36"/>
  <c r="T573" i="36" s="1"/>
  <c r="T554" i="36"/>
  <c r="T540" i="36"/>
  <c r="T539" i="36" s="1"/>
  <c r="T534" i="36"/>
  <c r="T533" i="36" s="1"/>
  <c r="T528" i="36"/>
  <c r="T527" i="36" s="1"/>
  <c r="T526" i="36" s="1"/>
  <c r="T525" i="36" s="1"/>
  <c r="T524" i="36" s="1"/>
  <c r="T523" i="36" s="1"/>
  <c r="T509" i="36"/>
  <c r="T508" i="36" s="1"/>
  <c r="T507" i="36"/>
  <c r="T506" i="36" s="1"/>
  <c r="T504" i="36"/>
  <c r="T503" i="36" s="1"/>
  <c r="T502" i="36"/>
  <c r="T501" i="36" s="1"/>
  <c r="T496" i="36"/>
  <c r="T495" i="36" s="1"/>
  <c r="T494" i="36" s="1"/>
  <c r="T493" i="36" s="1"/>
  <c r="T492" i="36" s="1"/>
  <c r="T468" i="36"/>
  <c r="T467" i="36" s="1"/>
  <c r="T466" i="36"/>
  <c r="T465" i="36" s="1"/>
  <c r="T463" i="36"/>
  <c r="T462" i="36" s="1"/>
  <c r="T461" i="36" s="1"/>
  <c r="T457" i="36"/>
  <c r="T456" i="36" s="1"/>
  <c r="T455" i="36" s="1"/>
  <c r="T454" i="36" s="1"/>
  <c r="T420" i="36"/>
  <c r="T419" i="36" s="1"/>
  <c r="T418" i="36"/>
  <c r="T417" i="36" s="1"/>
  <c r="T415" i="36"/>
  <c r="T414" i="36" s="1"/>
  <c r="T413" i="36"/>
  <c r="T412" i="36" s="1"/>
  <c r="T411" i="36"/>
  <c r="T410" i="36" s="1"/>
  <c r="T409" i="36"/>
  <c r="T408" i="36" s="1"/>
  <c r="T407" i="36"/>
  <c r="T406" i="36" s="1"/>
  <c r="T405" i="36"/>
  <c r="T404" i="36" s="1"/>
  <c r="T403" i="36"/>
  <c r="T402" i="36" s="1"/>
  <c r="T401" i="36"/>
  <c r="T400" i="36" s="1"/>
  <c r="T399" i="36"/>
  <c r="T398" i="36" s="1"/>
  <c r="T397" i="36"/>
  <c r="T396" i="36" s="1"/>
  <c r="T395" i="36"/>
  <c r="T394" i="36" s="1"/>
  <c r="T393" i="36"/>
  <c r="T392" i="36" s="1"/>
  <c r="T371" i="36"/>
  <c r="T370" i="36" s="1"/>
  <c r="T369" i="36"/>
  <c r="T368" i="36" s="1"/>
  <c r="T367" i="36"/>
  <c r="T366" i="36" s="1"/>
  <c r="T355" i="36"/>
  <c r="T354" i="36" s="1"/>
  <c r="T353" i="36"/>
  <c r="T352" i="36" s="1"/>
  <c r="T350" i="36"/>
  <c r="T349" i="36" s="1"/>
  <c r="T348" i="36" s="1"/>
  <c r="T339" i="36"/>
  <c r="T338" i="36" s="1"/>
  <c r="T337" i="36"/>
  <c r="T336" i="36" s="1"/>
  <c r="T325" i="36"/>
  <c r="T304" i="36"/>
  <c r="T303" i="36" s="1"/>
  <c r="T302" i="36"/>
  <c r="T301" i="36" s="1"/>
  <c r="T296" i="36"/>
  <c r="T295" i="36" s="1"/>
  <c r="T294" i="36"/>
  <c r="T293" i="36" s="1"/>
  <c r="T276" i="36"/>
  <c r="T275" i="36" s="1"/>
  <c r="T274" i="36"/>
  <c r="T273" i="36" s="1"/>
  <c r="T257" i="36"/>
  <c r="T254" i="36"/>
  <c r="T192" i="36"/>
  <c r="T191" i="36" s="1"/>
  <c r="T190" i="36"/>
  <c r="T189" i="36" s="1"/>
  <c r="T183" i="36"/>
  <c r="T153" i="36"/>
  <c r="T152" i="36" s="1"/>
  <c r="T129" i="36"/>
  <c r="T128" i="36" s="1"/>
  <c r="T127" i="36" s="1"/>
  <c r="T98" i="36"/>
  <c r="T97" i="36" s="1"/>
  <c r="T96" i="36" s="1"/>
  <c r="T95" i="36" s="1"/>
  <c r="O1069" i="36"/>
  <c r="O1054" i="36"/>
  <c r="O1053" i="36" s="1"/>
  <c r="O1052" i="36" s="1"/>
  <c r="O1008" i="36"/>
  <c r="O1007" i="36" s="1"/>
  <c r="O1006" i="36" s="1"/>
  <c r="O1002" i="36"/>
  <c r="O1001" i="36" s="1"/>
  <c r="O1000" i="36"/>
  <c r="O999" i="36" s="1"/>
  <c r="O987" i="36"/>
  <c r="O986" i="36" s="1"/>
  <c r="O985" i="36" s="1"/>
  <c r="O898" i="36"/>
  <c r="O884" i="36"/>
  <c r="O883" i="36" s="1"/>
  <c r="O882" i="36"/>
  <c r="O881" i="36" s="1"/>
  <c r="O875" i="36"/>
  <c r="O874" i="36" s="1"/>
  <c r="O873" i="36"/>
  <c r="O872" i="36" s="1"/>
  <c r="O844" i="36"/>
  <c r="O843" i="36" s="1"/>
  <c r="O842" i="36" s="1"/>
  <c r="O840" i="36"/>
  <c r="O839" i="36" s="1"/>
  <c r="O838" i="36" s="1"/>
  <c r="O837" i="36" s="1"/>
  <c r="O808" i="36"/>
  <c r="O807" i="36" s="1"/>
  <c r="O806" i="36" s="1"/>
  <c r="O805" i="36" s="1"/>
  <c r="O804" i="36" s="1"/>
  <c r="O803" i="36" s="1"/>
  <c r="O767" i="36"/>
  <c r="O701" i="36"/>
  <c r="O700" i="36" s="1"/>
  <c r="O666" i="36"/>
  <c r="O665" i="36" s="1"/>
  <c r="O576" i="36"/>
  <c r="O575" i="36" s="1"/>
  <c r="O574" i="36"/>
  <c r="O573" i="36" s="1"/>
  <c r="O554" i="36"/>
  <c r="O509" i="36"/>
  <c r="O508" i="36" s="1"/>
  <c r="O507" i="36"/>
  <c r="O506" i="36" s="1"/>
  <c r="O504" i="36"/>
  <c r="O503" i="36" s="1"/>
  <c r="O502" i="36"/>
  <c r="O501" i="36" s="1"/>
  <c r="O496" i="36"/>
  <c r="O495" i="36" s="1"/>
  <c r="O494" i="36" s="1"/>
  <c r="O493" i="36" s="1"/>
  <c r="O492" i="36" s="1"/>
  <c r="O468" i="36"/>
  <c r="O467" i="36" s="1"/>
  <c r="O466" i="36"/>
  <c r="O465" i="36" s="1"/>
  <c r="O463" i="36"/>
  <c r="O462" i="36" s="1"/>
  <c r="O461" i="36" s="1"/>
  <c r="O457" i="36"/>
  <c r="O456" i="36" s="1"/>
  <c r="O455" i="36" s="1"/>
  <c r="O454" i="36" s="1"/>
  <c r="O453" i="36"/>
  <c r="O452" i="36" s="1"/>
  <c r="O451" i="36" s="1"/>
  <c r="O450" i="36" s="1"/>
  <c r="O420" i="36"/>
  <c r="O419" i="36" s="1"/>
  <c r="O418" i="36"/>
  <c r="O417" i="36" s="1"/>
  <c r="O415" i="36"/>
  <c r="O414" i="36" s="1"/>
  <c r="O413" i="36"/>
  <c r="O412" i="36" s="1"/>
  <c r="O411" i="36"/>
  <c r="O410" i="36" s="1"/>
  <c r="O409" i="36"/>
  <c r="O408" i="36" s="1"/>
  <c r="O407" i="36"/>
  <c r="O406" i="36" s="1"/>
  <c r="O405" i="36"/>
  <c r="O404" i="36" s="1"/>
  <c r="O403" i="36"/>
  <c r="O402" i="36" s="1"/>
  <c r="O401" i="36"/>
  <c r="O400" i="36" s="1"/>
  <c r="O399" i="36"/>
  <c r="O398" i="36" s="1"/>
  <c r="O397" i="36"/>
  <c r="O396" i="36" s="1"/>
  <c r="O395" i="36"/>
  <c r="O394" i="36" s="1"/>
  <c r="O393" i="36"/>
  <c r="O392" i="36" s="1"/>
  <c r="O371" i="36"/>
  <c r="O370" i="36" s="1"/>
  <c r="O369" i="36"/>
  <c r="O368" i="36" s="1"/>
  <c r="O367" i="36"/>
  <c r="O366" i="36" s="1"/>
  <c r="O355" i="36"/>
  <c r="O354" i="36" s="1"/>
  <c r="O353" i="36"/>
  <c r="O352" i="36" s="1"/>
  <c r="O350" i="36"/>
  <c r="O349" i="36" s="1"/>
  <c r="O348" i="36" s="1"/>
  <c r="O339" i="36"/>
  <c r="O338" i="36" s="1"/>
  <c r="O337" i="36"/>
  <c r="O336" i="36" s="1"/>
  <c r="O325" i="36"/>
  <c r="O294" i="36"/>
  <c r="O293" i="36" s="1"/>
  <c r="O276" i="36"/>
  <c r="O275" i="36" s="1"/>
  <c r="O274" i="36"/>
  <c r="O273" i="36" s="1"/>
  <c r="O192" i="36"/>
  <c r="O191" i="36" s="1"/>
  <c r="O190" i="36"/>
  <c r="O189" i="36" s="1"/>
  <c r="O183" i="36"/>
  <c r="O157" i="36"/>
  <c r="O156" i="36" s="1"/>
  <c r="O153" i="36"/>
  <c r="O152" i="36" s="1"/>
  <c r="O129" i="36"/>
  <c r="O128" i="36" s="1"/>
  <c r="O127" i="36" s="1"/>
  <c r="O98" i="36"/>
  <c r="O97" i="36" s="1"/>
  <c r="O96" i="36" s="1"/>
  <c r="O95" i="36" s="1"/>
  <c r="J1069" i="36"/>
  <c r="J1008" i="36"/>
  <c r="J1007" i="36" s="1"/>
  <c r="J1006" i="36" s="1"/>
  <c r="J987" i="36"/>
  <c r="J986" i="36" s="1"/>
  <c r="J985" i="36" s="1"/>
  <c r="J898" i="36"/>
  <c r="J844" i="36"/>
  <c r="J843" i="36" s="1"/>
  <c r="J842" i="36" s="1"/>
  <c r="J808" i="36"/>
  <c r="J807" i="36" s="1"/>
  <c r="J806" i="36" s="1"/>
  <c r="J805" i="36" s="1"/>
  <c r="J804" i="36" s="1"/>
  <c r="J803" i="36" s="1"/>
  <c r="J767" i="36"/>
  <c r="J701" i="36"/>
  <c r="J700" i="36" s="1"/>
  <c r="J695" i="36"/>
  <c r="J694" i="36" s="1"/>
  <c r="J554" i="36"/>
  <c r="J463" i="36"/>
  <c r="J462" i="36" s="1"/>
  <c r="J461" i="36" s="1"/>
  <c r="J371" i="36"/>
  <c r="J370" i="36" s="1"/>
  <c r="J350" i="36"/>
  <c r="J349" i="36" s="1"/>
  <c r="J348" i="36" s="1"/>
  <c r="J312" i="36"/>
  <c r="J157" i="36"/>
  <c r="J156" i="36" s="1"/>
  <c r="J117" i="36"/>
  <c r="J116" i="36" s="1"/>
  <c r="N378" i="36"/>
  <c r="N377" i="36" s="1"/>
  <c r="S326" i="36" l="1"/>
  <c r="S776" i="36"/>
  <c r="N335" i="36"/>
  <c r="N334" i="36" s="1"/>
  <c r="N333" i="36" s="1"/>
  <c r="N332" i="36" s="1"/>
  <c r="I660" i="36"/>
  <c r="I776" i="36"/>
  <c r="N1059" i="36"/>
  <c r="N1058" i="36" s="1"/>
  <c r="N1057" i="36" s="1"/>
  <c r="N1056" i="36" s="1"/>
  <c r="N1055" i="36" s="1"/>
  <c r="N416" i="36"/>
  <c r="I464" i="36"/>
  <c r="I460" i="36" s="1"/>
  <c r="I459" i="36" s="1"/>
  <c r="I458" i="36" s="1"/>
  <c r="S113" i="36"/>
  <c r="S112" i="36" s="1"/>
  <c r="S111" i="36" s="1"/>
  <c r="S161" i="36"/>
  <c r="S160" i="36" s="1"/>
  <c r="S159" i="36" s="1"/>
  <c r="N912" i="36"/>
  <c r="T998" i="36"/>
  <c r="T997" i="36" s="1"/>
  <c r="T996" i="36" s="1"/>
  <c r="T995" i="36" s="1"/>
  <c r="S178" i="36"/>
  <c r="S172" i="36" s="1"/>
  <c r="S171" i="36" s="1"/>
  <c r="R464" i="36"/>
  <c r="R460" i="36" s="1"/>
  <c r="R459" i="36" s="1"/>
  <c r="R458" i="36" s="1"/>
  <c r="S948" i="36"/>
  <c r="S947" i="36" s="1"/>
  <c r="N988" i="36"/>
  <c r="N984" i="36" s="1"/>
  <c r="N979" i="36" s="1"/>
  <c r="I326" i="36"/>
  <c r="S464" i="36"/>
  <c r="S460" i="36" s="1"/>
  <c r="S459" i="36" s="1"/>
  <c r="S458" i="36" s="1"/>
  <c r="N106" i="36"/>
  <c r="N105" i="36" s="1"/>
  <c r="N104" i="36" s="1"/>
  <c r="I416" i="36"/>
  <c r="N880" i="36"/>
  <c r="N879" i="36" s="1"/>
  <c r="S886" i="36"/>
  <c r="R880" i="36"/>
  <c r="R879" i="36" s="1"/>
  <c r="S252" i="36"/>
  <c r="S251" i="36" s="1"/>
  <c r="N37" i="36"/>
  <c r="N36" i="36" s="1"/>
  <c r="N35" i="36" s="1"/>
  <c r="N34" i="36" s="1"/>
  <c r="I998" i="36"/>
  <c r="I997" i="36" s="1"/>
  <c r="I996" i="36" s="1"/>
  <c r="I995" i="36" s="1"/>
  <c r="O464" i="36"/>
  <c r="O460" i="36" s="1"/>
  <c r="O459" i="36" s="1"/>
  <c r="O458" i="36" s="1"/>
  <c r="O572" i="36"/>
  <c r="O571" i="36" s="1"/>
  <c r="O570" i="36" s="1"/>
  <c r="O569" i="36" s="1"/>
  <c r="O568" i="36" s="1"/>
  <c r="O567" i="36" s="1"/>
  <c r="T880" i="36"/>
  <c r="T879" i="36" s="1"/>
  <c r="I841" i="36"/>
  <c r="I836" i="36" s="1"/>
  <c r="I835" i="36" s="1"/>
  <c r="T416" i="36"/>
  <c r="T871" i="36"/>
  <c r="T870" i="36" s="1"/>
  <c r="T869" i="36" s="1"/>
  <c r="T868" i="36" s="1"/>
  <c r="N660" i="36"/>
  <c r="M188" i="36"/>
  <c r="M187" i="36" s="1"/>
  <c r="M186" i="36" s="1"/>
  <c r="M185" i="36" s="1"/>
  <c r="R272" i="36"/>
  <c r="R271" i="36" s="1"/>
  <c r="R270" i="36" s="1"/>
  <c r="R269" i="36" s="1"/>
  <c r="S449" i="36"/>
  <c r="S448" i="36" s="1"/>
  <c r="S880" i="36"/>
  <c r="S879" i="36" s="1"/>
  <c r="M272" i="36"/>
  <c r="M271" i="36" s="1"/>
  <c r="M270" i="36" s="1"/>
  <c r="M269" i="36" s="1"/>
  <c r="R505" i="36"/>
  <c r="M416" i="36"/>
  <c r="S505" i="36"/>
  <c r="N704" i="36"/>
  <c r="I1035" i="36"/>
  <c r="I1034" i="36" s="1"/>
  <c r="I1033" i="36" s="1"/>
  <c r="S621" i="36"/>
  <c r="S620" i="36" s="1"/>
  <c r="S619" i="36" s="1"/>
  <c r="S618" i="36" s="1"/>
  <c r="S610" i="36" s="1"/>
  <c r="S609" i="36" s="1"/>
  <c r="S667" i="36"/>
  <c r="S871" i="36"/>
  <c r="S870" i="36" s="1"/>
  <c r="S869" i="36" s="1"/>
  <c r="S868" i="36" s="1"/>
  <c r="S1025" i="36"/>
  <c r="S1024" i="36" s="1"/>
  <c r="S1023" i="36" s="1"/>
  <c r="S1022" i="36" s="1"/>
  <c r="I579" i="36"/>
  <c r="O505" i="36"/>
  <c r="N211" i="36"/>
  <c r="N210" i="36" s="1"/>
  <c r="N209" i="36" s="1"/>
  <c r="S272" i="36"/>
  <c r="S271" i="36" s="1"/>
  <c r="S270" i="36" s="1"/>
  <c r="S269" i="36" s="1"/>
  <c r="M335" i="36"/>
  <c r="M334" i="36" s="1"/>
  <c r="M333" i="36" s="1"/>
  <c r="M332" i="36" s="1"/>
  <c r="S335" i="36"/>
  <c r="S334" i="36" s="1"/>
  <c r="S333" i="36" s="1"/>
  <c r="S332" i="36" s="1"/>
  <c r="I560" i="36"/>
  <c r="I559" i="36" s="1"/>
  <c r="I558" i="36" s="1"/>
  <c r="I912" i="36"/>
  <c r="S919" i="36"/>
  <c r="I931" i="36"/>
  <c r="N272" i="36"/>
  <c r="N271" i="36" s="1"/>
  <c r="N270" i="36" s="1"/>
  <c r="N269" i="36" s="1"/>
  <c r="O871" i="36"/>
  <c r="O870" i="36" s="1"/>
  <c r="O869" i="36" s="1"/>
  <c r="O868" i="36" s="1"/>
  <c r="N232" i="36"/>
  <c r="N231" i="36" s="1"/>
  <c r="N230" i="36" s="1"/>
  <c r="N229" i="36" s="1"/>
  <c r="N500" i="36"/>
  <c r="N902" i="36"/>
  <c r="N919" i="36"/>
  <c r="N1005" i="36"/>
  <c r="N1004" i="36" s="1"/>
  <c r="N1003" i="36" s="1"/>
  <c r="N579" i="36"/>
  <c r="N578" i="36" s="1"/>
  <c r="N683" i="36"/>
  <c r="N682" i="36" s="1"/>
  <c r="I871" i="36"/>
  <c r="I870" i="36" s="1"/>
  <c r="I869" i="36" s="1"/>
  <c r="I868" i="36" s="1"/>
  <c r="N998" i="36"/>
  <c r="N997" i="36" s="1"/>
  <c r="N996" i="36" s="1"/>
  <c r="N995" i="36" s="1"/>
  <c r="S754" i="36"/>
  <c r="S1005" i="36"/>
  <c r="S1004" i="36" s="1"/>
  <c r="S1003" i="36" s="1"/>
  <c r="T572" i="36"/>
  <c r="T571" i="36" s="1"/>
  <c r="T570" i="36" s="1"/>
  <c r="T569" i="36" s="1"/>
  <c r="T568" i="36" s="1"/>
  <c r="T567" i="36" s="1"/>
  <c r="S199" i="36"/>
  <c r="S195" i="36" s="1"/>
  <c r="S194" i="36" s="1"/>
  <c r="S193" i="36" s="1"/>
  <c r="I572" i="36"/>
  <c r="I571" i="36" s="1"/>
  <c r="I570" i="36" s="1"/>
  <c r="I569" i="36" s="1"/>
  <c r="I568" i="36" s="1"/>
  <c r="I567" i="36" s="1"/>
  <c r="S988" i="36"/>
  <c r="S984" i="36" s="1"/>
  <c r="S979" i="36" s="1"/>
  <c r="O998" i="36"/>
  <c r="O997" i="36" s="1"/>
  <c r="O996" i="36" s="1"/>
  <c r="O995" i="36" s="1"/>
  <c r="S151" i="36"/>
  <c r="R188" i="36"/>
  <c r="R187" i="36" s="1"/>
  <c r="R186" i="36" s="1"/>
  <c r="R185" i="36" s="1"/>
  <c r="I199" i="36"/>
  <c r="I195" i="36" s="1"/>
  <c r="I194" i="36" s="1"/>
  <c r="I193" i="36" s="1"/>
  <c r="R416" i="36"/>
  <c r="N776" i="36"/>
  <c r="N772" i="36" s="1"/>
  <c r="N771" i="36" s="1"/>
  <c r="R335" i="36"/>
  <c r="R334" i="36" s="1"/>
  <c r="R333" i="36" s="1"/>
  <c r="R332" i="36" s="1"/>
  <c r="S376" i="36"/>
  <c r="S372" i="36" s="1"/>
  <c r="M391" i="36"/>
  <c r="M390" i="36" s="1"/>
  <c r="M389" i="36" s="1"/>
  <c r="M388" i="36" s="1"/>
  <c r="N505" i="36"/>
  <c r="N572" i="36"/>
  <c r="N571" i="36" s="1"/>
  <c r="N570" i="36" s="1"/>
  <c r="N569" i="36" s="1"/>
  <c r="N568" i="36" s="1"/>
  <c r="N567" i="36" s="1"/>
  <c r="I926" i="36"/>
  <c r="T272" i="36"/>
  <c r="T271" i="36" s="1"/>
  <c r="T270" i="36" s="1"/>
  <c r="T269" i="36" s="1"/>
  <c r="S277" i="36"/>
  <c r="S237" i="36"/>
  <c r="I796" i="36"/>
  <c r="N376" i="36"/>
  <c r="N372" i="36" s="1"/>
  <c r="I16" i="36"/>
  <c r="I15" i="36" s="1"/>
  <c r="I14" i="36" s="1"/>
  <c r="I13" i="36" s="1"/>
  <c r="S292" i="36"/>
  <c r="S291" i="36" s="1"/>
  <c r="R871" i="36"/>
  <c r="R870" i="36" s="1"/>
  <c r="R869" i="36" s="1"/>
  <c r="R868" i="36" s="1"/>
  <c r="R998" i="36"/>
  <c r="R997" i="36" s="1"/>
  <c r="R996" i="36" s="1"/>
  <c r="R995" i="36" s="1"/>
  <c r="T188" i="36"/>
  <c r="T187" i="36" s="1"/>
  <c r="T186" i="36" s="1"/>
  <c r="T185" i="36" s="1"/>
  <c r="N16" i="36"/>
  <c r="N15" i="36" s="1"/>
  <c r="N14" i="36" s="1"/>
  <c r="N13" i="36" s="1"/>
  <c r="S321" i="36"/>
  <c r="S320" i="36" s="1"/>
  <c r="I361" i="36"/>
  <c r="I360" i="36" s="1"/>
  <c r="S416" i="36"/>
  <c r="I477" i="36"/>
  <c r="I476" i="36" s="1"/>
  <c r="I475" i="36" s="1"/>
  <c r="I469" i="36" s="1"/>
  <c r="I505" i="36"/>
  <c r="I902" i="36"/>
  <c r="S998" i="36"/>
  <c r="S997" i="36" s="1"/>
  <c r="S996" i="36" s="1"/>
  <c r="S995" i="36" s="1"/>
  <c r="S106" i="36"/>
  <c r="S105" i="36" s="1"/>
  <c r="S104" i="36" s="1"/>
  <c r="I151" i="36"/>
  <c r="I161" i="36"/>
  <c r="I160" i="36" s="1"/>
  <c r="I159" i="36" s="1"/>
  <c r="S232" i="36"/>
  <c r="S231" i="36" s="1"/>
  <c r="S230" i="36" s="1"/>
  <c r="S229" i="36" s="1"/>
  <c r="I335" i="36"/>
  <c r="I334" i="36" s="1"/>
  <c r="I333" i="36" s="1"/>
  <c r="I332" i="36" s="1"/>
  <c r="S351" i="36"/>
  <c r="S347" i="36" s="1"/>
  <c r="I532" i="36"/>
  <c r="I531" i="36" s="1"/>
  <c r="I530" i="36" s="1"/>
  <c r="I529" i="36" s="1"/>
  <c r="I621" i="36"/>
  <c r="I620" i="36" s="1"/>
  <c r="I619" i="36" s="1"/>
  <c r="I618" i="36" s="1"/>
  <c r="I610" i="36" s="1"/>
  <c r="I609" i="36" s="1"/>
  <c r="S660" i="36"/>
  <c r="I691" i="36"/>
  <c r="I690" i="36" s="1"/>
  <c r="N697" i="36"/>
  <c r="I754" i="36"/>
  <c r="N791" i="36"/>
  <c r="N786" i="36" s="1"/>
  <c r="N785" i="36" s="1"/>
  <c r="N784" i="36" s="1"/>
  <c r="N783" i="36" s="1"/>
  <c r="N931" i="36"/>
  <c r="M449" i="36"/>
  <c r="M448" i="36" s="1"/>
  <c r="S704" i="36"/>
  <c r="T464" i="36"/>
  <c r="T460" i="36" s="1"/>
  <c r="T459" i="36" s="1"/>
  <c r="T458" i="36" s="1"/>
  <c r="S37" i="36"/>
  <c r="S36" i="36" s="1"/>
  <c r="S35" i="36" s="1"/>
  <c r="S34" i="36" s="1"/>
  <c r="R300" i="36"/>
  <c r="R299" i="36" s="1"/>
  <c r="I351" i="36"/>
  <c r="I347" i="36" s="1"/>
  <c r="N621" i="36"/>
  <c r="N620" i="36" s="1"/>
  <c r="N619" i="36" s="1"/>
  <c r="N618" i="36" s="1"/>
  <c r="N610" i="36" s="1"/>
  <c r="N609" i="36" s="1"/>
  <c r="I667" i="36"/>
  <c r="S683" i="36"/>
  <c r="S682" i="36" s="1"/>
  <c r="N691" i="36"/>
  <c r="N690" i="36" s="1"/>
  <c r="S745" i="36"/>
  <c r="S791" i="36"/>
  <c r="S786" i="36" s="1"/>
  <c r="S785" i="36" s="1"/>
  <c r="S784" i="36" s="1"/>
  <c r="S783" i="36" s="1"/>
  <c r="N926" i="36"/>
  <c r="S931" i="36"/>
  <c r="N1035" i="36"/>
  <c r="N1034" i="36" s="1"/>
  <c r="N1033" i="36" s="1"/>
  <c r="S1044" i="36"/>
  <c r="S1043" i="36" s="1"/>
  <c r="O449" i="36"/>
  <c r="O448" i="36" s="1"/>
  <c r="O416" i="36"/>
  <c r="I144" i="36"/>
  <c r="I188" i="36"/>
  <c r="I187" i="36" s="1"/>
  <c r="I186" i="36" s="1"/>
  <c r="I185" i="36" s="1"/>
  <c r="I391" i="36"/>
  <c r="S477" i="36"/>
  <c r="S476" i="36" s="1"/>
  <c r="S475" i="36" s="1"/>
  <c r="S469" i="36" s="1"/>
  <c r="I500" i="36"/>
  <c r="I549" i="36"/>
  <c r="I548" i="36" s="1"/>
  <c r="I547" i="36" s="1"/>
  <c r="N667" i="36"/>
  <c r="S691" i="36"/>
  <c r="S690" i="36" s="1"/>
  <c r="N724" i="36"/>
  <c r="N723" i="36" s="1"/>
  <c r="N722" i="36" s="1"/>
  <c r="S841" i="36"/>
  <c r="S836" i="36" s="1"/>
  <c r="S835" i="36" s="1"/>
  <c r="N871" i="36"/>
  <c r="N870" i="36" s="1"/>
  <c r="N869" i="36" s="1"/>
  <c r="N868" i="36" s="1"/>
  <c r="S902" i="36"/>
  <c r="S926" i="36"/>
  <c r="I1025" i="36"/>
  <c r="I1024" i="36" s="1"/>
  <c r="I1023" i="36" s="1"/>
  <c r="I1022" i="36" s="1"/>
  <c r="I1044" i="36"/>
  <c r="I1043" i="36" s="1"/>
  <c r="S16" i="36"/>
  <c r="S15" i="36" s="1"/>
  <c r="S14" i="36" s="1"/>
  <c r="S13" i="36" s="1"/>
  <c r="S391" i="36"/>
  <c r="T505" i="36"/>
  <c r="O272" i="36"/>
  <c r="O271" i="36" s="1"/>
  <c r="O270" i="36" s="1"/>
  <c r="O269" i="36" s="1"/>
  <c r="N151" i="36"/>
  <c r="S300" i="36"/>
  <c r="S299" i="36" s="1"/>
  <c r="N351" i="36"/>
  <c r="N347" i="36" s="1"/>
  <c r="N188" i="36"/>
  <c r="N187" i="36" s="1"/>
  <c r="N186" i="36" s="1"/>
  <c r="N185" i="36" s="1"/>
  <c r="O500" i="36"/>
  <c r="S144" i="36"/>
  <c r="N178" i="36"/>
  <c r="N172" i="36" s="1"/>
  <c r="N171" i="36" s="1"/>
  <c r="S259" i="36"/>
  <c r="T335" i="36"/>
  <c r="T334" i="36" s="1"/>
  <c r="T333" i="36" s="1"/>
  <c r="T332" i="36" s="1"/>
  <c r="T391" i="36"/>
  <c r="T500" i="36"/>
  <c r="I37" i="36"/>
  <c r="I36" i="36" s="1"/>
  <c r="I35" i="36" s="1"/>
  <c r="I34" i="36" s="1"/>
  <c r="T300" i="36"/>
  <c r="T299" i="36" s="1"/>
  <c r="N113" i="36"/>
  <c r="N112" i="36" s="1"/>
  <c r="N111" i="36" s="1"/>
  <c r="I113" i="36"/>
  <c r="I112" i="36" s="1"/>
  <c r="I111" i="36" s="1"/>
  <c r="N449" i="36"/>
  <c r="N448" i="36" s="1"/>
  <c r="N130" i="36"/>
  <c r="S211" i="36"/>
  <c r="S210" i="36" s="1"/>
  <c r="S209" i="36" s="1"/>
  <c r="N292" i="36"/>
  <c r="N291" i="36" s="1"/>
  <c r="S361" i="36"/>
  <c r="S360" i="36" s="1"/>
  <c r="N464" i="36"/>
  <c r="N460" i="36" s="1"/>
  <c r="N459" i="36" s="1"/>
  <c r="N458" i="36" s="1"/>
  <c r="S549" i="36"/>
  <c r="S548" i="36" s="1"/>
  <c r="S547" i="36" s="1"/>
  <c r="M572" i="36"/>
  <c r="M571" i="36" s="1"/>
  <c r="M570" i="36" s="1"/>
  <c r="M569" i="36" s="1"/>
  <c r="M568" i="36" s="1"/>
  <c r="M567" i="36" s="1"/>
  <c r="I277" i="36"/>
  <c r="N300" i="36"/>
  <c r="N299" i="36" s="1"/>
  <c r="N391" i="36"/>
  <c r="N144" i="36"/>
  <c r="N161" i="36"/>
  <c r="N160" i="36" s="1"/>
  <c r="N159" i="36" s="1"/>
  <c r="I217" i="36"/>
  <c r="I216" i="36" s="1"/>
  <c r="N252" i="36"/>
  <c r="N251" i="36" s="1"/>
  <c r="R391" i="36"/>
  <c r="I449" i="36"/>
  <c r="I448" i="36" s="1"/>
  <c r="N477" i="36"/>
  <c r="N476" i="36" s="1"/>
  <c r="N475" i="36" s="1"/>
  <c r="N469" i="36" s="1"/>
  <c r="R500" i="36"/>
  <c r="R499" i="36" s="1"/>
  <c r="R498" i="36" s="1"/>
  <c r="R497" i="36" s="1"/>
  <c r="I724" i="36"/>
  <c r="I723" i="36" s="1"/>
  <c r="I722" i="36" s="1"/>
  <c r="S188" i="36"/>
  <c r="S187" i="36" s="1"/>
  <c r="S186" i="36" s="1"/>
  <c r="S185" i="36" s="1"/>
  <c r="S572" i="36"/>
  <c r="S571" i="36" s="1"/>
  <c r="S570" i="36" s="1"/>
  <c r="S569" i="36" s="1"/>
  <c r="S568" i="36" s="1"/>
  <c r="S567" i="36" s="1"/>
  <c r="N199" i="36"/>
  <c r="N195" i="36" s="1"/>
  <c r="N194" i="36" s="1"/>
  <c r="N193" i="36" s="1"/>
  <c r="I211" i="36"/>
  <c r="I210" i="36" s="1"/>
  <c r="I209" i="36" s="1"/>
  <c r="N326" i="36"/>
  <c r="N321" i="36" s="1"/>
  <c r="N320" i="36" s="1"/>
  <c r="N319" i="36" s="1"/>
  <c r="M464" i="36"/>
  <c r="M460" i="36" s="1"/>
  <c r="M459" i="36" s="1"/>
  <c r="M458" i="36" s="1"/>
  <c r="S532" i="36"/>
  <c r="S531" i="36" s="1"/>
  <c r="S530" i="36" s="1"/>
  <c r="S529" i="36" s="1"/>
  <c r="S560" i="36"/>
  <c r="S559" i="36" s="1"/>
  <c r="S558" i="36" s="1"/>
  <c r="R572" i="36"/>
  <c r="R571" i="36" s="1"/>
  <c r="R570" i="36" s="1"/>
  <c r="R569" i="36" s="1"/>
  <c r="R568" i="36" s="1"/>
  <c r="R567" i="36" s="1"/>
  <c r="I745" i="36"/>
  <c r="N361" i="36"/>
  <c r="N360" i="36" s="1"/>
  <c r="M500" i="36"/>
  <c r="N532" i="36"/>
  <c r="N531" i="36" s="1"/>
  <c r="N530" i="36" s="1"/>
  <c r="N529" i="36" s="1"/>
  <c r="S697" i="36"/>
  <c r="I300" i="36"/>
  <c r="I299" i="36" s="1"/>
  <c r="S796" i="36"/>
  <c r="I697" i="36"/>
  <c r="N745" i="36"/>
  <c r="N796" i="36"/>
  <c r="N856" i="36"/>
  <c r="N855" i="36" s="1"/>
  <c r="S724" i="36"/>
  <c r="S723" i="36" s="1"/>
  <c r="S722" i="36" s="1"/>
  <c r="I772" i="36"/>
  <c r="I771" i="36" s="1"/>
  <c r="N549" i="36"/>
  <c r="N548" i="36" s="1"/>
  <c r="N547" i="36" s="1"/>
  <c r="N560" i="36"/>
  <c r="N559" i="36" s="1"/>
  <c r="N558" i="36" s="1"/>
  <c r="I683" i="36"/>
  <c r="I682" i="36" s="1"/>
  <c r="M871" i="36"/>
  <c r="M870" i="36" s="1"/>
  <c r="M869" i="36" s="1"/>
  <c r="M868" i="36" s="1"/>
  <c r="S912" i="36"/>
  <c r="I1059" i="36"/>
  <c r="I1058" i="36" s="1"/>
  <c r="I1057" i="36" s="1"/>
  <c r="I1056" i="36" s="1"/>
  <c r="I1055" i="36" s="1"/>
  <c r="N886" i="36"/>
  <c r="M880" i="36"/>
  <c r="M879" i="36" s="1"/>
  <c r="I791" i="36"/>
  <c r="I786" i="36" s="1"/>
  <c r="I785" i="36" s="1"/>
  <c r="I784" i="36" s="1"/>
  <c r="I783" i="36" s="1"/>
  <c r="N841" i="36"/>
  <c r="N836" i="36" s="1"/>
  <c r="N835" i="36" s="1"/>
  <c r="I886" i="36"/>
  <c r="M998" i="36"/>
  <c r="M997" i="36" s="1"/>
  <c r="M996" i="36" s="1"/>
  <c r="M995" i="36" s="1"/>
  <c r="I856" i="36"/>
  <c r="I855" i="36" s="1"/>
  <c r="I880" i="36"/>
  <c r="I879" i="36" s="1"/>
  <c r="N1025" i="36"/>
  <c r="N1024" i="36" s="1"/>
  <c r="N1023" i="36" s="1"/>
  <c r="N1022" i="36" s="1"/>
  <c r="O188" i="36"/>
  <c r="O187" i="36" s="1"/>
  <c r="O186" i="36" s="1"/>
  <c r="O185" i="36" s="1"/>
  <c r="N277" i="36"/>
  <c r="S217" i="36"/>
  <c r="S216" i="36" s="1"/>
  <c r="N237" i="36"/>
  <c r="I106" i="36"/>
  <c r="I105" i="36" s="1"/>
  <c r="I104" i="36" s="1"/>
  <c r="N217" i="36"/>
  <c r="N216" i="36" s="1"/>
  <c r="I252" i="36"/>
  <c r="I251" i="36" s="1"/>
  <c r="O391" i="36"/>
  <c r="I272" i="36"/>
  <c r="I271" i="36" s="1"/>
  <c r="I270" i="36" s="1"/>
  <c r="I269" i="36" s="1"/>
  <c r="O335" i="36"/>
  <c r="O334" i="36" s="1"/>
  <c r="O333" i="36" s="1"/>
  <c r="O332" i="36" s="1"/>
  <c r="I306" i="36"/>
  <c r="I305" i="36" s="1"/>
  <c r="N259" i="36"/>
  <c r="S579" i="36"/>
  <c r="S578" i="36" s="1"/>
  <c r="M505" i="36"/>
  <c r="S500" i="36"/>
  <c r="S856" i="36"/>
  <c r="S855" i="36" s="1"/>
  <c r="S772" i="36"/>
  <c r="S771" i="36" s="1"/>
  <c r="I948" i="36"/>
  <c r="I947" i="36" s="1"/>
  <c r="N754" i="36"/>
  <c r="N1044" i="36"/>
  <c r="N1043" i="36" s="1"/>
  <c r="N948" i="36"/>
  <c r="N947" i="36" s="1"/>
  <c r="O880" i="36"/>
  <c r="O879" i="36" s="1"/>
  <c r="I129" i="36"/>
  <c r="I128" i="36" s="1"/>
  <c r="I127" i="36" s="1"/>
  <c r="N312" i="36"/>
  <c r="S312" i="36"/>
  <c r="S310" i="36" s="1"/>
  <c r="S306" i="36" s="1"/>
  <c r="S305" i="36" s="1"/>
  <c r="O312" i="36" l="1"/>
  <c r="N310" i="36"/>
  <c r="N306" i="36" s="1"/>
  <c r="N305" i="36" s="1"/>
  <c r="N290" i="36" s="1"/>
  <c r="N289" i="36" s="1"/>
  <c r="I659" i="36"/>
  <c r="I658" i="36" s="1"/>
  <c r="I657" i="36" s="1"/>
  <c r="N390" i="36"/>
  <c r="N389" i="36" s="1"/>
  <c r="N388" i="36" s="1"/>
  <c r="S250" i="36"/>
  <c r="S249" i="36" s="1"/>
  <c r="I390" i="36"/>
  <c r="I389" i="36" s="1"/>
  <c r="I388" i="36" s="1"/>
  <c r="I854" i="36"/>
  <c r="N911" i="36"/>
  <c r="N910" i="36" s="1"/>
  <c r="S854" i="36"/>
  <c r="S834" i="36" s="1"/>
  <c r="I208" i="36"/>
  <c r="T390" i="36"/>
  <c r="T389" i="36" s="1"/>
  <c r="T388" i="36" s="1"/>
  <c r="S170" i="36"/>
  <c r="S158" i="36" s="1"/>
  <c r="I541" i="36"/>
  <c r="I516" i="36" s="1"/>
  <c r="S659" i="36"/>
  <c r="S658" i="36" s="1"/>
  <c r="S657" i="36" s="1"/>
  <c r="N499" i="36"/>
  <c r="N498" i="36" s="1"/>
  <c r="N497" i="36" s="1"/>
  <c r="S885" i="36"/>
  <c r="S878" i="36" s="1"/>
  <c r="S877" i="36" s="1"/>
  <c r="S319" i="36"/>
  <c r="N659" i="36"/>
  <c r="N658" i="36" s="1"/>
  <c r="N657" i="36" s="1"/>
  <c r="R390" i="36"/>
  <c r="R389" i="36" s="1"/>
  <c r="R388" i="36" s="1"/>
  <c r="N696" i="36"/>
  <c r="N681" i="36" s="1"/>
  <c r="N680" i="36" s="1"/>
  <c r="S499" i="36"/>
  <c r="S498" i="36" s="1"/>
  <c r="S497" i="36" s="1"/>
  <c r="N925" i="36"/>
  <c r="N924" i="36" s="1"/>
  <c r="S911" i="36"/>
  <c r="S910" i="36" s="1"/>
  <c r="N744" i="36"/>
  <c r="N743" i="36" s="1"/>
  <c r="N742" i="36" s="1"/>
  <c r="M499" i="36"/>
  <c r="M498" i="36" s="1"/>
  <c r="M497" i="36" s="1"/>
  <c r="O499" i="36"/>
  <c r="O498" i="36" s="1"/>
  <c r="O497" i="36" s="1"/>
  <c r="S744" i="36"/>
  <c r="S743" i="36" s="1"/>
  <c r="S742" i="36" s="1"/>
  <c r="I925" i="36"/>
  <c r="I924" i="36" s="1"/>
  <c r="N208" i="36"/>
  <c r="I744" i="36"/>
  <c r="I743" i="36" s="1"/>
  <c r="I742" i="36" s="1"/>
  <c r="S447" i="36"/>
  <c r="N854" i="36"/>
  <c r="N834" i="36" s="1"/>
  <c r="N541" i="36"/>
  <c r="N516" i="36" s="1"/>
  <c r="S290" i="36"/>
  <c r="S289" i="36" s="1"/>
  <c r="S973" i="36"/>
  <c r="S972" i="36" s="1"/>
  <c r="S939" i="36" s="1"/>
  <c r="N250" i="36"/>
  <c r="N249" i="36" s="1"/>
  <c r="S696" i="36"/>
  <c r="S681" i="36" s="1"/>
  <c r="S680" i="36" s="1"/>
  <c r="S925" i="36"/>
  <c r="S924" i="36" s="1"/>
  <c r="I499" i="36"/>
  <c r="I498" i="36" s="1"/>
  <c r="N973" i="36"/>
  <c r="N972" i="36" s="1"/>
  <c r="N939" i="36" s="1"/>
  <c r="S346" i="36"/>
  <c r="S390" i="36"/>
  <c r="S389" i="36" s="1"/>
  <c r="S388" i="36" s="1"/>
  <c r="S541" i="36"/>
  <c r="S516" i="36" s="1"/>
  <c r="N1032" i="36"/>
  <c r="N1021" i="36" s="1"/>
  <c r="N1020" i="36" s="1"/>
  <c r="N885" i="36"/>
  <c r="N878" i="36" s="1"/>
  <c r="N877" i="36" s="1"/>
  <c r="N346" i="36"/>
  <c r="N340" i="36" s="1"/>
  <c r="O390" i="36"/>
  <c r="O389" i="36" s="1"/>
  <c r="O388" i="36" s="1"/>
  <c r="N447" i="36"/>
  <c r="S208" i="36"/>
  <c r="N126" i="36"/>
  <c r="N125" i="36" s="1"/>
  <c r="N103" i="36" s="1"/>
  <c r="T499" i="36"/>
  <c r="T498" i="36" s="1"/>
  <c r="N170" i="36"/>
  <c r="N158" i="36" s="1"/>
  <c r="I885" i="36"/>
  <c r="I878" i="36" s="1"/>
  <c r="I877" i="36" s="1"/>
  <c r="R491" i="36"/>
  <c r="I447" i="36"/>
  <c r="I834" i="36"/>
  <c r="I994" i="36"/>
  <c r="I991" i="36" s="1"/>
  <c r="I988" i="36" s="1"/>
  <c r="I984" i="36" s="1"/>
  <c r="I979" i="36" s="1"/>
  <c r="I973" i="36" s="1"/>
  <c r="N909" i="36" l="1"/>
  <c r="S909" i="36"/>
  <c r="N207" i="36"/>
  <c r="S340" i="36"/>
  <c r="N491" i="36"/>
  <c r="N490" i="36" s="1"/>
  <c r="S491" i="36"/>
  <c r="S490" i="36" s="1"/>
  <c r="S876" i="36"/>
  <c r="S810" i="36" s="1"/>
  <c r="O491" i="36"/>
  <c r="M491" i="36"/>
  <c r="S207" i="36"/>
  <c r="S656" i="36"/>
  <c r="S648" i="36" s="1"/>
  <c r="N876" i="36"/>
  <c r="N810" i="36" s="1"/>
  <c r="N656" i="36"/>
  <c r="N648" i="36" s="1"/>
  <c r="I497" i="36"/>
  <c r="I491" i="36"/>
  <c r="I490" i="36" s="1"/>
  <c r="T497" i="36"/>
  <c r="T491" i="36"/>
  <c r="I236" i="36"/>
  <c r="I235" i="36" s="1"/>
  <c r="I234" i="36"/>
  <c r="I233" i="36" s="1"/>
  <c r="I232" i="36" s="1"/>
  <c r="I231" i="36" s="1"/>
  <c r="I230" i="36" s="1"/>
  <c r="I229" i="36" s="1"/>
  <c r="I139" i="36"/>
  <c r="I138" i="36" s="1"/>
  <c r="I71" i="36"/>
  <c r="I70" i="36" s="1"/>
  <c r="I69" i="36" s="1"/>
  <c r="I68" i="36" s="1"/>
  <c r="I67" i="36" s="1"/>
  <c r="I61" i="36" s="1"/>
  <c r="H1053" i="36" l="1"/>
  <c r="H1052" i="36" s="1"/>
  <c r="K1053" i="36"/>
  <c r="K1052" i="36" s="1"/>
  <c r="H116" i="36"/>
  <c r="H349" i="36"/>
  <c r="H348" i="36" s="1"/>
  <c r="H370" i="36"/>
  <c r="H462" i="36"/>
  <c r="H461" i="36" s="1"/>
  <c r="K694" i="36"/>
  <c r="L694" i="36"/>
  <c r="P694" i="36"/>
  <c r="Q694" i="36"/>
  <c r="H694" i="36"/>
  <c r="K700" i="36"/>
  <c r="L700" i="36"/>
  <c r="P700" i="36"/>
  <c r="Q700" i="36"/>
  <c r="H700" i="36"/>
  <c r="K843" i="36"/>
  <c r="K842" i="36" s="1"/>
  <c r="L843" i="36"/>
  <c r="L842" i="36" s="1"/>
  <c r="P843" i="36"/>
  <c r="P842" i="36" s="1"/>
  <c r="Q843" i="36"/>
  <c r="Q842" i="36" s="1"/>
  <c r="H843" i="36"/>
  <c r="H842" i="36" s="1"/>
  <c r="K1007" i="36"/>
  <c r="K1006" i="36" s="1"/>
  <c r="L1007" i="36"/>
  <c r="L1006" i="36" s="1"/>
  <c r="P1007" i="36"/>
  <c r="P1006" i="36" s="1"/>
  <c r="Q1007" i="36"/>
  <c r="Q1006" i="36" s="1"/>
  <c r="H1007" i="36"/>
  <c r="H1006" i="36" s="1"/>
  <c r="Q1053" i="36"/>
  <c r="Q1052" i="36" s="1"/>
  <c r="K807" i="36"/>
  <c r="K806" i="36" s="1"/>
  <c r="K805" i="36" s="1"/>
  <c r="K804" i="36" s="1"/>
  <c r="K803" i="36" s="1"/>
  <c r="L807" i="36"/>
  <c r="L806" i="36" s="1"/>
  <c r="L805" i="36" s="1"/>
  <c r="L804" i="36" s="1"/>
  <c r="L803" i="36" s="1"/>
  <c r="P807" i="36"/>
  <c r="P806" i="36" s="1"/>
  <c r="P805" i="36" s="1"/>
  <c r="P804" i="36" s="1"/>
  <c r="P803" i="36" s="1"/>
  <c r="Q807" i="36"/>
  <c r="Q806" i="36" s="1"/>
  <c r="Q805" i="36" s="1"/>
  <c r="Q804" i="36" s="1"/>
  <c r="Q803" i="36" s="1"/>
  <c r="H807" i="36"/>
  <c r="H806" i="36" s="1"/>
  <c r="H805" i="36" s="1"/>
  <c r="H804" i="36" s="1"/>
  <c r="H803" i="36" s="1"/>
  <c r="K986" i="36"/>
  <c r="K985" i="36" s="1"/>
  <c r="L986" i="36"/>
  <c r="L985" i="36" s="1"/>
  <c r="P986" i="36"/>
  <c r="P985" i="36" s="1"/>
  <c r="Q986" i="36"/>
  <c r="Q985" i="36" s="1"/>
  <c r="H986" i="36"/>
  <c r="H985" i="36" s="1"/>
  <c r="I268" i="36"/>
  <c r="I267" i="36" s="1"/>
  <c r="I266" i="36" s="1"/>
  <c r="S1068" i="36"/>
  <c r="S1067" i="36" s="1"/>
  <c r="N1068" i="36"/>
  <c r="N1067" i="36" s="1"/>
  <c r="M1068" i="36"/>
  <c r="M1067" i="36" s="1"/>
  <c r="I1068" i="36"/>
  <c r="I1067" i="36" s="1"/>
  <c r="K545" i="36"/>
  <c r="K544" i="36" s="1"/>
  <c r="K543" i="36" s="1"/>
  <c r="K542" i="36" s="1"/>
  <c r="L545" i="36"/>
  <c r="L544" i="36" s="1"/>
  <c r="L543" i="36" s="1"/>
  <c r="L542" i="36" s="1"/>
  <c r="P545" i="36"/>
  <c r="P544" i="36" s="1"/>
  <c r="P543" i="36" s="1"/>
  <c r="P542" i="36" s="1"/>
  <c r="Q545" i="36"/>
  <c r="Q544" i="36" s="1"/>
  <c r="Q543" i="36" s="1"/>
  <c r="Q542" i="36" s="1"/>
  <c r="K539" i="36"/>
  <c r="L539" i="36"/>
  <c r="P539" i="36"/>
  <c r="Q539" i="36"/>
  <c r="K537" i="36"/>
  <c r="L537" i="36"/>
  <c r="P537" i="36"/>
  <c r="Q537" i="36"/>
  <c r="K535" i="36"/>
  <c r="L535" i="36"/>
  <c r="P535" i="36"/>
  <c r="Q535" i="36"/>
  <c r="K533" i="36"/>
  <c r="L533" i="36"/>
  <c r="P533" i="36"/>
  <c r="Q533" i="36"/>
  <c r="K527" i="36"/>
  <c r="K526" i="36" s="1"/>
  <c r="K525" i="36" s="1"/>
  <c r="K524" i="36" s="1"/>
  <c r="K523" i="36" s="1"/>
  <c r="L527" i="36"/>
  <c r="L526" i="36" s="1"/>
  <c r="L525" i="36" s="1"/>
  <c r="L524" i="36" s="1"/>
  <c r="L523" i="36" s="1"/>
  <c r="P527" i="36"/>
  <c r="P526" i="36" s="1"/>
  <c r="P525" i="36" s="1"/>
  <c r="P524" i="36" s="1"/>
  <c r="P523" i="36" s="1"/>
  <c r="Q527" i="36"/>
  <c r="Q526" i="36" s="1"/>
  <c r="Q525" i="36" s="1"/>
  <c r="Q524" i="36" s="1"/>
  <c r="Q523" i="36" s="1"/>
  <c r="K521" i="36"/>
  <c r="K520" i="36" s="1"/>
  <c r="K519" i="36" s="1"/>
  <c r="K518" i="36" s="1"/>
  <c r="K517" i="36" s="1"/>
  <c r="L521" i="36"/>
  <c r="L520" i="36" s="1"/>
  <c r="L519" i="36" s="1"/>
  <c r="L518" i="36" s="1"/>
  <c r="L517" i="36" s="1"/>
  <c r="P521" i="36"/>
  <c r="P520" i="36" s="1"/>
  <c r="P519" i="36" s="1"/>
  <c r="P518" i="36" s="1"/>
  <c r="P517" i="36" s="1"/>
  <c r="Q521" i="36"/>
  <c r="Q520" i="36" s="1"/>
  <c r="Q519" i="36" s="1"/>
  <c r="Q518" i="36" s="1"/>
  <c r="Q517" i="36" s="1"/>
  <c r="K514" i="36"/>
  <c r="K513" i="36" s="1"/>
  <c r="K512" i="36" s="1"/>
  <c r="K511" i="36" s="1"/>
  <c r="K510" i="36" s="1"/>
  <c r="L514" i="36"/>
  <c r="L513" i="36" s="1"/>
  <c r="L512" i="36" s="1"/>
  <c r="L511" i="36" s="1"/>
  <c r="L510" i="36" s="1"/>
  <c r="P514" i="36"/>
  <c r="P513" i="36" s="1"/>
  <c r="P512" i="36" s="1"/>
  <c r="P511" i="36" s="1"/>
  <c r="P510" i="36" s="1"/>
  <c r="Q514" i="36"/>
  <c r="Q513" i="36" s="1"/>
  <c r="Q512" i="36" s="1"/>
  <c r="Q511" i="36" s="1"/>
  <c r="Q510" i="36" s="1"/>
  <c r="K508" i="36"/>
  <c r="L508" i="36"/>
  <c r="P508" i="36"/>
  <c r="Q508" i="36"/>
  <c r="K506" i="36"/>
  <c r="L506" i="36"/>
  <c r="P506" i="36"/>
  <c r="Q506" i="36"/>
  <c r="K503" i="36"/>
  <c r="L503" i="36"/>
  <c r="P503" i="36"/>
  <c r="Q503" i="36"/>
  <c r="K501" i="36"/>
  <c r="L501" i="36"/>
  <c r="P501" i="36"/>
  <c r="Q501" i="36"/>
  <c r="K495" i="36"/>
  <c r="K494" i="36" s="1"/>
  <c r="K493" i="36" s="1"/>
  <c r="K492" i="36" s="1"/>
  <c r="L495" i="36"/>
  <c r="L494" i="36" s="1"/>
  <c r="L493" i="36" s="1"/>
  <c r="L492" i="36" s="1"/>
  <c r="P495" i="36"/>
  <c r="P494" i="36" s="1"/>
  <c r="P493" i="36" s="1"/>
  <c r="P492" i="36" s="1"/>
  <c r="Q495" i="36"/>
  <c r="Q494" i="36" s="1"/>
  <c r="Q493" i="36" s="1"/>
  <c r="Q492" i="36" s="1"/>
  <c r="K488" i="36"/>
  <c r="K487" i="36" s="1"/>
  <c r="K486" i="36" s="1"/>
  <c r="K485" i="36" s="1"/>
  <c r="K484" i="36" s="1"/>
  <c r="L488" i="36"/>
  <c r="L487" i="36" s="1"/>
  <c r="L486" i="36" s="1"/>
  <c r="L485" i="36" s="1"/>
  <c r="L484" i="36" s="1"/>
  <c r="P488" i="36"/>
  <c r="P487" i="36" s="1"/>
  <c r="P486" i="36" s="1"/>
  <c r="P485" i="36" s="1"/>
  <c r="P484" i="36" s="1"/>
  <c r="Q488" i="36"/>
  <c r="Q487" i="36" s="1"/>
  <c r="Q486" i="36" s="1"/>
  <c r="Q485" i="36" s="1"/>
  <c r="Q484" i="36" s="1"/>
  <c r="K482" i="36"/>
  <c r="L482" i="36"/>
  <c r="P482" i="36"/>
  <c r="Q482" i="36"/>
  <c r="K480" i="36"/>
  <c r="L480" i="36"/>
  <c r="P480" i="36"/>
  <c r="Q480" i="36"/>
  <c r="K478" i="36"/>
  <c r="L478" i="36"/>
  <c r="P478" i="36"/>
  <c r="Q478" i="36"/>
  <c r="K473" i="36"/>
  <c r="K472" i="36" s="1"/>
  <c r="K471" i="36" s="1"/>
  <c r="K470" i="36" s="1"/>
  <c r="L473" i="36"/>
  <c r="L472" i="36" s="1"/>
  <c r="L471" i="36" s="1"/>
  <c r="L470" i="36" s="1"/>
  <c r="P473" i="36"/>
  <c r="P472" i="36" s="1"/>
  <c r="P471" i="36" s="1"/>
  <c r="P470" i="36" s="1"/>
  <c r="Q473" i="36"/>
  <c r="Q472" i="36" s="1"/>
  <c r="Q471" i="36" s="1"/>
  <c r="Q470" i="36" s="1"/>
  <c r="K467" i="36"/>
  <c r="L467" i="36"/>
  <c r="P467" i="36"/>
  <c r="Q467" i="36"/>
  <c r="K465" i="36"/>
  <c r="L465" i="36"/>
  <c r="P465" i="36"/>
  <c r="Q465" i="36"/>
  <c r="K462" i="36"/>
  <c r="K461" i="36" s="1"/>
  <c r="L462" i="36"/>
  <c r="L461" i="36" s="1"/>
  <c r="P462" i="36"/>
  <c r="P461" i="36" s="1"/>
  <c r="Q462" i="36"/>
  <c r="Q461" i="36" s="1"/>
  <c r="K456" i="36"/>
  <c r="K455" i="36" s="1"/>
  <c r="K454" i="36" s="1"/>
  <c r="L456" i="36"/>
  <c r="L455" i="36" s="1"/>
  <c r="L454" i="36" s="1"/>
  <c r="P456" i="36"/>
  <c r="P455" i="36" s="1"/>
  <c r="P454" i="36" s="1"/>
  <c r="Q456" i="36"/>
  <c r="Q455" i="36" s="1"/>
  <c r="Q454" i="36" s="1"/>
  <c r="K452" i="36"/>
  <c r="K451" i="36" s="1"/>
  <c r="K450" i="36" s="1"/>
  <c r="L452" i="36"/>
  <c r="L451" i="36" s="1"/>
  <c r="L450" i="36" s="1"/>
  <c r="P452" i="36"/>
  <c r="P451" i="36" s="1"/>
  <c r="P450" i="36" s="1"/>
  <c r="Q452" i="36"/>
  <c r="Q451" i="36" s="1"/>
  <c r="Q450" i="36" s="1"/>
  <c r="K445" i="36"/>
  <c r="K444" i="36" s="1"/>
  <c r="K443" i="36" s="1"/>
  <c r="K442" i="36" s="1"/>
  <c r="K441" i="36" s="1"/>
  <c r="K440" i="36" s="1"/>
  <c r="L445" i="36"/>
  <c r="L444" i="36" s="1"/>
  <c r="L443" i="36" s="1"/>
  <c r="L442" i="36" s="1"/>
  <c r="L441" i="36" s="1"/>
  <c r="L440" i="36" s="1"/>
  <c r="P445" i="36"/>
  <c r="P444" i="36" s="1"/>
  <c r="P443" i="36" s="1"/>
  <c r="P442" i="36" s="1"/>
  <c r="P441" i="36" s="1"/>
  <c r="P440" i="36" s="1"/>
  <c r="Q445" i="36"/>
  <c r="Q444" i="36" s="1"/>
  <c r="Q443" i="36" s="1"/>
  <c r="Q442" i="36" s="1"/>
  <c r="Q441" i="36" s="1"/>
  <c r="Q440" i="36" s="1"/>
  <c r="K438" i="36"/>
  <c r="K437" i="36" s="1"/>
  <c r="K436" i="36" s="1"/>
  <c r="K435" i="36" s="1"/>
  <c r="L438" i="36"/>
  <c r="L437" i="36" s="1"/>
  <c r="L436" i="36" s="1"/>
  <c r="L435" i="36" s="1"/>
  <c r="P438" i="36"/>
  <c r="P437" i="36" s="1"/>
  <c r="P436" i="36" s="1"/>
  <c r="P435" i="36" s="1"/>
  <c r="Q438" i="36"/>
  <c r="Q437" i="36" s="1"/>
  <c r="Q436" i="36" s="1"/>
  <c r="Q435" i="36" s="1"/>
  <c r="K433" i="36"/>
  <c r="K432" i="36" s="1"/>
  <c r="L433" i="36"/>
  <c r="L432" i="36" s="1"/>
  <c r="P433" i="36"/>
  <c r="P432" i="36" s="1"/>
  <c r="Q433" i="36"/>
  <c r="Q432" i="36" s="1"/>
  <c r="K430" i="36"/>
  <c r="K429" i="36" s="1"/>
  <c r="L430" i="36"/>
  <c r="L429" i="36" s="1"/>
  <c r="P430" i="36"/>
  <c r="P429" i="36" s="1"/>
  <c r="Q430" i="36"/>
  <c r="Q429" i="36" s="1"/>
  <c r="K425" i="36"/>
  <c r="K424" i="36" s="1"/>
  <c r="K423" i="36" s="1"/>
  <c r="K422" i="36" s="1"/>
  <c r="L425" i="36"/>
  <c r="L424" i="36" s="1"/>
  <c r="L423" i="36" s="1"/>
  <c r="L422" i="36" s="1"/>
  <c r="P425" i="36"/>
  <c r="P424" i="36" s="1"/>
  <c r="P423" i="36" s="1"/>
  <c r="P422" i="36" s="1"/>
  <c r="Q425" i="36"/>
  <c r="Q424" i="36" s="1"/>
  <c r="Q423" i="36" s="1"/>
  <c r="Q422" i="36" s="1"/>
  <c r="K419" i="36"/>
  <c r="L419" i="36"/>
  <c r="P419" i="36"/>
  <c r="Q419" i="36"/>
  <c r="K417" i="36"/>
  <c r="L417" i="36"/>
  <c r="P417" i="36"/>
  <c r="Q417" i="36"/>
  <c r="K414" i="36"/>
  <c r="L414" i="36"/>
  <c r="P414" i="36"/>
  <c r="Q414" i="36"/>
  <c r="K412" i="36"/>
  <c r="L412" i="36"/>
  <c r="P412" i="36"/>
  <c r="Q412" i="36"/>
  <c r="K410" i="36"/>
  <c r="L410" i="36"/>
  <c r="P410" i="36"/>
  <c r="Q410" i="36"/>
  <c r="K408" i="36"/>
  <c r="L408" i="36"/>
  <c r="P408" i="36"/>
  <c r="Q408" i="36"/>
  <c r="K406" i="36"/>
  <c r="L406" i="36"/>
  <c r="P406" i="36"/>
  <c r="Q406" i="36"/>
  <c r="K404" i="36"/>
  <c r="L404" i="36"/>
  <c r="P404" i="36"/>
  <c r="Q404" i="36"/>
  <c r="K402" i="36"/>
  <c r="L402" i="36"/>
  <c r="P402" i="36"/>
  <c r="Q402" i="36"/>
  <c r="K400" i="36"/>
  <c r="L400" i="36"/>
  <c r="P400" i="36"/>
  <c r="Q400" i="36"/>
  <c r="K398" i="36"/>
  <c r="L398" i="36"/>
  <c r="P398" i="36"/>
  <c r="Q398" i="36"/>
  <c r="K396" i="36"/>
  <c r="L396" i="36"/>
  <c r="P396" i="36"/>
  <c r="Q396" i="36"/>
  <c r="K394" i="36"/>
  <c r="L394" i="36"/>
  <c r="P394" i="36"/>
  <c r="Q394" i="36"/>
  <c r="K392" i="36"/>
  <c r="L392" i="36"/>
  <c r="P392" i="36"/>
  <c r="Q392" i="36"/>
  <c r="K386" i="36"/>
  <c r="K385" i="36" s="1"/>
  <c r="L386" i="36"/>
  <c r="L385" i="36" s="1"/>
  <c r="P386" i="36"/>
  <c r="P385" i="36" s="1"/>
  <c r="Q386" i="36"/>
  <c r="Q385" i="36" s="1"/>
  <c r="K383" i="36"/>
  <c r="L383" i="36"/>
  <c r="P383" i="36"/>
  <c r="Q383" i="36"/>
  <c r="K381" i="36"/>
  <c r="L381" i="36"/>
  <c r="P381" i="36"/>
  <c r="Q381" i="36"/>
  <c r="K379" i="36"/>
  <c r="L379" i="36"/>
  <c r="P379" i="36"/>
  <c r="Q379" i="36"/>
  <c r="L377" i="36"/>
  <c r="Q377" i="36"/>
  <c r="K374" i="36"/>
  <c r="K373" i="36" s="1"/>
  <c r="L374" i="36"/>
  <c r="L373" i="36" s="1"/>
  <c r="P374" i="36"/>
  <c r="P373" i="36" s="1"/>
  <c r="Q374" i="36"/>
  <c r="Q373" i="36" s="1"/>
  <c r="K370" i="36"/>
  <c r="L370" i="36"/>
  <c r="P370" i="36"/>
  <c r="Q370" i="36"/>
  <c r="K368" i="36"/>
  <c r="L368" i="36"/>
  <c r="P368" i="36"/>
  <c r="Q368" i="36"/>
  <c r="K366" i="36"/>
  <c r="L366" i="36"/>
  <c r="P366" i="36"/>
  <c r="Q366" i="36"/>
  <c r="K364" i="36"/>
  <c r="L364" i="36"/>
  <c r="P364" i="36"/>
  <c r="Q364" i="36"/>
  <c r="K362" i="36"/>
  <c r="L362" i="36"/>
  <c r="P362" i="36"/>
  <c r="Q362" i="36"/>
  <c r="K358" i="36"/>
  <c r="L358" i="36"/>
  <c r="P358" i="36"/>
  <c r="Q358" i="36"/>
  <c r="K356" i="36"/>
  <c r="L356" i="36"/>
  <c r="P356" i="36"/>
  <c r="Q356" i="36"/>
  <c r="K354" i="36"/>
  <c r="L354" i="36"/>
  <c r="P354" i="36"/>
  <c r="Q354" i="36"/>
  <c r="K352" i="36"/>
  <c r="L352" i="36"/>
  <c r="P352" i="36"/>
  <c r="Q352" i="36"/>
  <c r="K349" i="36"/>
  <c r="K348" i="36" s="1"/>
  <c r="L349" i="36"/>
  <c r="L348" i="36" s="1"/>
  <c r="P349" i="36"/>
  <c r="P348" i="36" s="1"/>
  <c r="Q349" i="36"/>
  <c r="Q348" i="36" s="1"/>
  <c r="K344" i="36"/>
  <c r="K343" i="36" s="1"/>
  <c r="K342" i="36" s="1"/>
  <c r="K341" i="36" s="1"/>
  <c r="L344" i="36"/>
  <c r="L343" i="36" s="1"/>
  <c r="L342" i="36" s="1"/>
  <c r="L341" i="36" s="1"/>
  <c r="P344" i="36"/>
  <c r="P343" i="36" s="1"/>
  <c r="P342" i="36" s="1"/>
  <c r="P341" i="36" s="1"/>
  <c r="Q344" i="36"/>
  <c r="Q343" i="36" s="1"/>
  <c r="Q342" i="36" s="1"/>
  <c r="Q341" i="36" s="1"/>
  <c r="K338" i="36"/>
  <c r="L338" i="36"/>
  <c r="P338" i="36"/>
  <c r="Q338" i="36"/>
  <c r="K336" i="36"/>
  <c r="L336" i="36"/>
  <c r="P336" i="36"/>
  <c r="Q336" i="36"/>
  <c r="K330" i="36"/>
  <c r="L330" i="36"/>
  <c r="P330" i="36"/>
  <c r="Q330" i="36"/>
  <c r="L327" i="36"/>
  <c r="Q327" i="36"/>
  <c r="L323" i="36"/>
  <c r="L322" i="36" s="1"/>
  <c r="Q323" i="36"/>
  <c r="Q322" i="36" s="1"/>
  <c r="K316" i="36"/>
  <c r="K315" i="36" s="1"/>
  <c r="L316" i="36"/>
  <c r="L315" i="36" s="1"/>
  <c r="P316" i="36"/>
  <c r="P315" i="36" s="1"/>
  <c r="Q316" i="36"/>
  <c r="Q315" i="36" s="1"/>
  <c r="K313" i="36"/>
  <c r="L313" i="36"/>
  <c r="P313" i="36"/>
  <c r="Q313" i="36"/>
  <c r="K310" i="36"/>
  <c r="L310" i="36"/>
  <c r="P310" i="36"/>
  <c r="Q310" i="36"/>
  <c r="K307" i="36"/>
  <c r="L307" i="36"/>
  <c r="P307" i="36"/>
  <c r="Q307" i="36"/>
  <c r="K303" i="36"/>
  <c r="L303" i="36"/>
  <c r="P303" i="36"/>
  <c r="Q303" i="36"/>
  <c r="K301" i="36"/>
  <c r="L301" i="36"/>
  <c r="P301" i="36"/>
  <c r="Q301" i="36"/>
  <c r="K297" i="36"/>
  <c r="L297" i="36"/>
  <c r="P297" i="36"/>
  <c r="Q297" i="36"/>
  <c r="K295" i="36"/>
  <c r="L295" i="36"/>
  <c r="P295" i="36"/>
  <c r="Q295" i="36"/>
  <c r="K293" i="36"/>
  <c r="L293" i="36"/>
  <c r="P293" i="36"/>
  <c r="Q293" i="36"/>
  <c r="K286" i="36"/>
  <c r="K285" i="36" s="1"/>
  <c r="K284" i="36" s="1"/>
  <c r="K283" i="36" s="1"/>
  <c r="L286" i="36"/>
  <c r="L285" i="36" s="1"/>
  <c r="L284" i="36" s="1"/>
  <c r="L283" i="36" s="1"/>
  <c r="P286" i="36"/>
  <c r="P285" i="36" s="1"/>
  <c r="P284" i="36" s="1"/>
  <c r="P283" i="36" s="1"/>
  <c r="Q286" i="36"/>
  <c r="Q285" i="36" s="1"/>
  <c r="Q284" i="36" s="1"/>
  <c r="Q283" i="36" s="1"/>
  <c r="K281" i="36"/>
  <c r="K280" i="36" s="1"/>
  <c r="K279" i="36" s="1"/>
  <c r="K278" i="36" s="1"/>
  <c r="L281" i="36"/>
  <c r="L280" i="36" s="1"/>
  <c r="L279" i="36" s="1"/>
  <c r="L278" i="36" s="1"/>
  <c r="P281" i="36"/>
  <c r="P280" i="36" s="1"/>
  <c r="P279" i="36" s="1"/>
  <c r="P278" i="36" s="1"/>
  <c r="Q281" i="36"/>
  <c r="Q280" i="36" s="1"/>
  <c r="Q279" i="36" s="1"/>
  <c r="Q278" i="36" s="1"/>
  <c r="K275" i="36"/>
  <c r="L275" i="36"/>
  <c r="P275" i="36"/>
  <c r="Q275" i="36"/>
  <c r="K273" i="36"/>
  <c r="L273" i="36"/>
  <c r="P273" i="36"/>
  <c r="Q273" i="36"/>
  <c r="L267" i="36"/>
  <c r="L266" i="36" s="1"/>
  <c r="Q267" i="36"/>
  <c r="Q266" i="36" s="1"/>
  <c r="K264" i="36"/>
  <c r="K263" i="36" s="1"/>
  <c r="L264" i="36"/>
  <c r="L263" i="36" s="1"/>
  <c r="P264" i="36"/>
  <c r="P263" i="36" s="1"/>
  <c r="Q264" i="36"/>
  <c r="Q263" i="36" s="1"/>
  <c r="K261" i="36"/>
  <c r="K260" i="36" s="1"/>
  <c r="L261" i="36"/>
  <c r="L260" i="36" s="1"/>
  <c r="Q261" i="36"/>
  <c r="Q260" i="36" s="1"/>
  <c r="K256" i="36"/>
  <c r="P256" i="36"/>
  <c r="Q256" i="36"/>
  <c r="K253" i="36"/>
  <c r="L253" i="36"/>
  <c r="P253" i="36"/>
  <c r="Q253" i="36"/>
  <c r="L247" i="36"/>
  <c r="L246" i="36" s="1"/>
  <c r="L245" i="36" s="1"/>
  <c r="L244" i="36" s="1"/>
  <c r="Q247" i="36"/>
  <c r="Q246" i="36" s="1"/>
  <c r="Q245" i="36" s="1"/>
  <c r="Q244" i="36" s="1"/>
  <c r="L241" i="36"/>
  <c r="L240" i="36" s="1"/>
  <c r="L239" i="36" s="1"/>
  <c r="L238" i="36" s="1"/>
  <c r="Q241" i="36"/>
  <c r="Q240" i="36" s="1"/>
  <c r="Q239" i="36" s="1"/>
  <c r="Q238" i="36" s="1"/>
  <c r="K235" i="36"/>
  <c r="L235" i="36"/>
  <c r="P235" i="36"/>
  <c r="Q235" i="36"/>
  <c r="K233" i="36"/>
  <c r="L233" i="36"/>
  <c r="P233" i="36"/>
  <c r="Q233" i="36"/>
  <c r="K227" i="36"/>
  <c r="K226" i="36" s="1"/>
  <c r="K225" i="36" s="1"/>
  <c r="K224" i="36" s="1"/>
  <c r="L227" i="36"/>
  <c r="L226" i="36" s="1"/>
  <c r="L225" i="36" s="1"/>
  <c r="L224" i="36" s="1"/>
  <c r="P227" i="36"/>
  <c r="P226" i="36" s="1"/>
  <c r="P225" i="36" s="1"/>
  <c r="P224" i="36" s="1"/>
  <c r="Q227" i="36"/>
  <c r="Q226" i="36" s="1"/>
  <c r="Q225" i="36" s="1"/>
  <c r="Q224" i="36" s="1"/>
  <c r="K222" i="36"/>
  <c r="K221" i="36" s="1"/>
  <c r="L222" i="36"/>
  <c r="L221" i="36" s="1"/>
  <c r="P222" i="36"/>
  <c r="P221" i="36" s="1"/>
  <c r="Q222" i="36"/>
  <c r="Q221" i="36" s="1"/>
  <c r="K219" i="36"/>
  <c r="K218" i="36" s="1"/>
  <c r="L219" i="36"/>
  <c r="L218" i="36" s="1"/>
  <c r="P219" i="36"/>
  <c r="P218" i="36" s="1"/>
  <c r="Q219" i="36"/>
  <c r="Q218" i="36" s="1"/>
  <c r="K214" i="36"/>
  <c r="L214" i="36"/>
  <c r="P214" i="36"/>
  <c r="Q214" i="36"/>
  <c r="K212" i="36"/>
  <c r="L212" i="36"/>
  <c r="P212" i="36"/>
  <c r="Q212" i="36"/>
  <c r="K205" i="36"/>
  <c r="L205" i="36"/>
  <c r="P205" i="36"/>
  <c r="Q205" i="36"/>
  <c r="K203" i="36"/>
  <c r="L203" i="36"/>
  <c r="P203" i="36"/>
  <c r="Q203" i="36"/>
  <c r="K200" i="36"/>
  <c r="L200" i="36"/>
  <c r="P200" i="36"/>
  <c r="Q200" i="36"/>
  <c r="L197" i="36"/>
  <c r="L196" i="36" s="1"/>
  <c r="Q197" i="36"/>
  <c r="Q196" i="36" s="1"/>
  <c r="K191" i="36"/>
  <c r="L191" i="36"/>
  <c r="P191" i="36"/>
  <c r="Q191" i="36"/>
  <c r="K189" i="36"/>
  <c r="L189" i="36"/>
  <c r="P189" i="36"/>
  <c r="Q189" i="36"/>
  <c r="K182" i="36"/>
  <c r="L182" i="36"/>
  <c r="P182" i="36"/>
  <c r="Q182" i="36"/>
  <c r="K179" i="36"/>
  <c r="L179" i="36"/>
  <c r="P179" i="36"/>
  <c r="Q179" i="36"/>
  <c r="L174" i="36"/>
  <c r="L173" i="36" s="1"/>
  <c r="Q174" i="36"/>
  <c r="Q173" i="36" s="1"/>
  <c r="K168" i="36"/>
  <c r="K167" i="36" s="1"/>
  <c r="L168" i="36"/>
  <c r="L167" i="36" s="1"/>
  <c r="P168" i="36"/>
  <c r="P167" i="36" s="1"/>
  <c r="Q168" i="36"/>
  <c r="Q167" i="36" s="1"/>
  <c r="L163" i="36"/>
  <c r="L162" i="36" s="1"/>
  <c r="Q163" i="36"/>
  <c r="Q162" i="36" s="1"/>
  <c r="K156" i="36"/>
  <c r="L156" i="36"/>
  <c r="P156" i="36"/>
  <c r="Q156" i="36"/>
  <c r="K154" i="36"/>
  <c r="L154" i="36"/>
  <c r="Q154" i="36"/>
  <c r="K152" i="36"/>
  <c r="L152" i="36"/>
  <c r="P152" i="36"/>
  <c r="Q152" i="36"/>
  <c r="K149" i="36"/>
  <c r="L149" i="36"/>
  <c r="P149" i="36"/>
  <c r="Q149" i="36"/>
  <c r="K147" i="36"/>
  <c r="L147" i="36"/>
  <c r="P147" i="36"/>
  <c r="Q147" i="36"/>
  <c r="K145" i="36"/>
  <c r="L145" i="36"/>
  <c r="P145" i="36"/>
  <c r="Q145" i="36"/>
  <c r="K142" i="36"/>
  <c r="L142" i="36"/>
  <c r="P142" i="36"/>
  <c r="Q142" i="36"/>
  <c r="K140" i="36"/>
  <c r="L140" i="36"/>
  <c r="P140" i="36"/>
  <c r="Q140" i="36"/>
  <c r="K138" i="36"/>
  <c r="L138" i="36"/>
  <c r="P138" i="36"/>
  <c r="Q138" i="36"/>
  <c r="K135" i="36"/>
  <c r="L135" i="36"/>
  <c r="P135" i="36"/>
  <c r="Q135" i="36"/>
  <c r="K133" i="36"/>
  <c r="L133" i="36"/>
  <c r="P133" i="36"/>
  <c r="Q133" i="36"/>
  <c r="K131" i="36"/>
  <c r="L131" i="36"/>
  <c r="P131" i="36"/>
  <c r="Q131" i="36"/>
  <c r="K128" i="36"/>
  <c r="K127" i="36" s="1"/>
  <c r="L128" i="36"/>
  <c r="L127" i="36" s="1"/>
  <c r="P128" i="36"/>
  <c r="P127" i="36" s="1"/>
  <c r="Q128" i="36"/>
  <c r="Q127" i="36" s="1"/>
  <c r="K123" i="36"/>
  <c r="K122" i="36" s="1"/>
  <c r="L123" i="36"/>
  <c r="L122" i="36" s="1"/>
  <c r="P123" i="36"/>
  <c r="P122" i="36" s="1"/>
  <c r="Q123" i="36"/>
  <c r="Q122" i="36" s="1"/>
  <c r="L119" i="36"/>
  <c r="L118" i="36" s="1"/>
  <c r="Q119" i="36"/>
  <c r="Q118" i="36" s="1"/>
  <c r="K116" i="36"/>
  <c r="L116" i="36"/>
  <c r="P116" i="36"/>
  <c r="Q116" i="36"/>
  <c r="L114" i="36"/>
  <c r="Q114" i="36"/>
  <c r="K109" i="36"/>
  <c r="L109" i="36"/>
  <c r="P109" i="36"/>
  <c r="Q109" i="36"/>
  <c r="K107" i="36"/>
  <c r="L107" i="36"/>
  <c r="P107" i="36"/>
  <c r="Q107" i="36"/>
  <c r="K101" i="36"/>
  <c r="K100" i="36" s="1"/>
  <c r="K99" i="36" s="1"/>
  <c r="L101" i="36"/>
  <c r="L100" i="36" s="1"/>
  <c r="L99" i="36" s="1"/>
  <c r="P101" i="36"/>
  <c r="P100" i="36" s="1"/>
  <c r="P99" i="36" s="1"/>
  <c r="Q101" i="36"/>
  <c r="Q100" i="36" s="1"/>
  <c r="Q99" i="36" s="1"/>
  <c r="K97" i="36"/>
  <c r="K96" i="36" s="1"/>
  <c r="K95" i="36" s="1"/>
  <c r="L97" i="36"/>
  <c r="L96" i="36" s="1"/>
  <c r="L95" i="36" s="1"/>
  <c r="P97" i="36"/>
  <c r="P96" i="36" s="1"/>
  <c r="P95" i="36" s="1"/>
  <c r="Q97" i="36"/>
  <c r="Q96" i="36" s="1"/>
  <c r="Q95" i="36" s="1"/>
  <c r="K93" i="36"/>
  <c r="K92" i="36" s="1"/>
  <c r="K91" i="36" s="1"/>
  <c r="K90" i="36" s="1"/>
  <c r="K89" i="36" s="1"/>
  <c r="L93" i="36"/>
  <c r="L92" i="36" s="1"/>
  <c r="L91" i="36" s="1"/>
  <c r="L90" i="36" s="1"/>
  <c r="L89" i="36" s="1"/>
  <c r="P93" i="36"/>
  <c r="P92" i="36" s="1"/>
  <c r="P91" i="36" s="1"/>
  <c r="P90" i="36" s="1"/>
  <c r="P89" i="36" s="1"/>
  <c r="Q93" i="36"/>
  <c r="Q92" i="36" s="1"/>
  <c r="Q91" i="36" s="1"/>
  <c r="Q90" i="36" s="1"/>
  <c r="Q89" i="36" s="1"/>
  <c r="K87" i="36"/>
  <c r="L87" i="36"/>
  <c r="P87" i="36"/>
  <c r="Q87" i="36"/>
  <c r="K85" i="36"/>
  <c r="L85" i="36"/>
  <c r="P85" i="36"/>
  <c r="Q85" i="36"/>
  <c r="K82" i="36"/>
  <c r="L82" i="36"/>
  <c r="P82" i="36"/>
  <c r="Q82" i="36"/>
  <c r="K79" i="36"/>
  <c r="L79" i="36"/>
  <c r="P79" i="36"/>
  <c r="Q79" i="36"/>
  <c r="K77" i="36"/>
  <c r="L77" i="36"/>
  <c r="P77" i="36"/>
  <c r="Q77" i="36"/>
  <c r="L75" i="36"/>
  <c r="Q75" i="36"/>
  <c r="L70" i="36"/>
  <c r="Q70" i="36"/>
  <c r="K65" i="36"/>
  <c r="K64" i="36" s="1"/>
  <c r="K63" i="36" s="1"/>
  <c r="K62" i="36" s="1"/>
  <c r="L65" i="36"/>
  <c r="L64" i="36" s="1"/>
  <c r="L63" i="36" s="1"/>
  <c r="L62" i="36" s="1"/>
  <c r="P65" i="36"/>
  <c r="P64" i="36" s="1"/>
  <c r="P63" i="36" s="1"/>
  <c r="P62" i="36" s="1"/>
  <c r="Q65" i="36"/>
  <c r="Q64" i="36" s="1"/>
  <c r="Q63" i="36" s="1"/>
  <c r="Q62" i="36" s="1"/>
  <c r="K59" i="36"/>
  <c r="K58" i="36" s="1"/>
  <c r="K57" i="36" s="1"/>
  <c r="L59" i="36"/>
  <c r="L58" i="36" s="1"/>
  <c r="L57" i="36" s="1"/>
  <c r="P59" i="36"/>
  <c r="P58" i="36" s="1"/>
  <c r="P57" i="36" s="1"/>
  <c r="Q59" i="36"/>
  <c r="Q58" i="36" s="1"/>
  <c r="Q57" i="36" s="1"/>
  <c r="K52" i="36"/>
  <c r="K51" i="36" s="1"/>
  <c r="K50" i="36" s="1"/>
  <c r="K49" i="36" s="1"/>
  <c r="L52" i="36"/>
  <c r="L51" i="36" s="1"/>
  <c r="L50" i="36" s="1"/>
  <c r="L49" i="36" s="1"/>
  <c r="P52" i="36"/>
  <c r="P51" i="36" s="1"/>
  <c r="P50" i="36" s="1"/>
  <c r="P49" i="36" s="1"/>
  <c r="Q52" i="36"/>
  <c r="Q51" i="36" s="1"/>
  <c r="Q50" i="36" s="1"/>
  <c r="Q49" i="36" s="1"/>
  <c r="K47" i="36"/>
  <c r="K46" i="36" s="1"/>
  <c r="K45" i="36" s="1"/>
  <c r="L47" i="36"/>
  <c r="L46" i="36" s="1"/>
  <c r="L45" i="36" s="1"/>
  <c r="P47" i="36"/>
  <c r="P46" i="36" s="1"/>
  <c r="P45" i="36" s="1"/>
  <c r="Q47" i="36"/>
  <c r="Q46" i="36" s="1"/>
  <c r="Q45" i="36" s="1"/>
  <c r="K43" i="36"/>
  <c r="L43" i="36"/>
  <c r="P43" i="36"/>
  <c r="Q43" i="36"/>
  <c r="K41" i="36"/>
  <c r="L41" i="36"/>
  <c r="P41" i="36"/>
  <c r="Q41" i="36"/>
  <c r="K38" i="36"/>
  <c r="L38" i="36"/>
  <c r="P38" i="36"/>
  <c r="Q38" i="36"/>
  <c r="K31" i="36"/>
  <c r="K30" i="36" s="1"/>
  <c r="K29" i="36" s="1"/>
  <c r="K28" i="36" s="1"/>
  <c r="L31" i="36"/>
  <c r="L30" i="36" s="1"/>
  <c r="L29" i="36" s="1"/>
  <c r="L28" i="36" s="1"/>
  <c r="P31" i="36"/>
  <c r="P30" i="36" s="1"/>
  <c r="P29" i="36" s="1"/>
  <c r="P28" i="36" s="1"/>
  <c r="Q31" i="36"/>
  <c r="Q30" i="36" s="1"/>
  <c r="Q29" i="36" s="1"/>
  <c r="Q28" i="36" s="1"/>
  <c r="K26" i="36"/>
  <c r="K25" i="36" s="1"/>
  <c r="K24" i="36" s="1"/>
  <c r="L26" i="36"/>
  <c r="L25" i="36" s="1"/>
  <c r="L24" i="36" s="1"/>
  <c r="P26" i="36"/>
  <c r="P25" i="36" s="1"/>
  <c r="P24" i="36" s="1"/>
  <c r="Q26" i="36"/>
  <c r="Q25" i="36" s="1"/>
  <c r="Q24" i="36" s="1"/>
  <c r="K22" i="36"/>
  <c r="L22" i="36"/>
  <c r="P22" i="36"/>
  <c r="Q22" i="36"/>
  <c r="K19" i="36"/>
  <c r="L19" i="36"/>
  <c r="P19" i="36"/>
  <c r="Q19" i="36"/>
  <c r="K17" i="36"/>
  <c r="L17" i="36"/>
  <c r="P17" i="36"/>
  <c r="Q17" i="36"/>
  <c r="I380" i="36"/>
  <c r="I379" i="36" s="1"/>
  <c r="I376" i="36" s="1"/>
  <c r="I372" i="36" s="1"/>
  <c r="I346" i="36" s="1"/>
  <c r="I340" i="36" s="1"/>
  <c r="I1011" i="36"/>
  <c r="I1010" i="36" s="1"/>
  <c r="I1009" i="36" s="1"/>
  <c r="I1005" i="36" s="1"/>
  <c r="I1004" i="36" s="1"/>
  <c r="I1003" i="36" s="1"/>
  <c r="I972" i="36" s="1"/>
  <c r="I939" i="36" s="1"/>
  <c r="I921" i="36"/>
  <c r="I920" i="36" s="1"/>
  <c r="I919" i="36" s="1"/>
  <c r="I911" i="36" s="1"/>
  <c r="I910" i="36" s="1"/>
  <c r="I909" i="36" s="1"/>
  <c r="I876" i="36" s="1"/>
  <c r="I810" i="36" s="1"/>
  <c r="I706" i="36"/>
  <c r="I705" i="36" s="1"/>
  <c r="I704" i="36" s="1"/>
  <c r="I696" i="36" s="1"/>
  <c r="I681" i="36" s="1"/>
  <c r="I680" i="36" s="1"/>
  <c r="I656" i="36" s="1"/>
  <c r="I648" i="36" s="1"/>
  <c r="I600" i="36"/>
  <c r="I599" i="36" s="1"/>
  <c r="I598" i="36" s="1"/>
  <c r="I597" i="36" s="1"/>
  <c r="I596" i="36" s="1"/>
  <c r="I595" i="36" s="1"/>
  <c r="I594" i="36" s="1"/>
  <c r="I578" i="36" s="1"/>
  <c r="I132" i="36"/>
  <c r="I131" i="36" s="1"/>
  <c r="I130" i="36" s="1"/>
  <c r="I126" i="36" s="1"/>
  <c r="I125" i="36" s="1"/>
  <c r="I103" i="36" s="1"/>
  <c r="S71" i="36"/>
  <c r="S70" i="36" s="1"/>
  <c r="S69" i="36" s="1"/>
  <c r="S68" i="36" s="1"/>
  <c r="S67" i="36" s="1"/>
  <c r="S61" i="36" s="1"/>
  <c r="N71" i="36"/>
  <c r="N70" i="36" s="1"/>
  <c r="N69" i="36" s="1"/>
  <c r="N68" i="36" s="1"/>
  <c r="N67" i="36" s="1"/>
  <c r="N61" i="36" s="1"/>
  <c r="N56" i="36" s="1"/>
  <c r="I431" i="36"/>
  <c r="I430" i="36" s="1"/>
  <c r="I429" i="36" s="1"/>
  <c r="I428" i="36" s="1"/>
  <c r="I427" i="36" s="1"/>
  <c r="I421" i="36" s="1"/>
  <c r="I1054" i="36" l="1"/>
  <c r="K252" i="36"/>
  <c r="K251" i="36" s="1"/>
  <c r="L178" i="36"/>
  <c r="L172" i="36" s="1"/>
  <c r="L171" i="36" s="1"/>
  <c r="L106" i="36"/>
  <c r="L105" i="36" s="1"/>
  <c r="L104" i="36" s="1"/>
  <c r="K272" i="36"/>
  <c r="K271" i="36" s="1"/>
  <c r="K270" i="36" s="1"/>
  <c r="K269" i="36" s="1"/>
  <c r="L300" i="36"/>
  <c r="L299" i="36" s="1"/>
  <c r="P292" i="36"/>
  <c r="P291" i="36" s="1"/>
  <c r="L232" i="36"/>
  <c r="L231" i="36" s="1"/>
  <c r="L230" i="36" s="1"/>
  <c r="L229" i="36" s="1"/>
  <c r="L464" i="36"/>
  <c r="L460" i="36" s="1"/>
  <c r="L459" i="36" s="1"/>
  <c r="L458" i="36" s="1"/>
  <c r="K232" i="36"/>
  <c r="K231" i="36" s="1"/>
  <c r="K230" i="36" s="1"/>
  <c r="K229" i="36" s="1"/>
  <c r="K106" i="36"/>
  <c r="K105" i="36" s="1"/>
  <c r="K104" i="36" s="1"/>
  <c r="P252" i="36"/>
  <c r="P251" i="36" s="1"/>
  <c r="L211" i="36"/>
  <c r="L210" i="36" s="1"/>
  <c r="L209" i="36" s="1"/>
  <c r="K351" i="36"/>
  <c r="K347" i="36" s="1"/>
  <c r="K217" i="36"/>
  <c r="K216" i="36" s="1"/>
  <c r="K37" i="36"/>
  <c r="K36" i="36" s="1"/>
  <c r="K35" i="36" s="1"/>
  <c r="K34" i="36" s="1"/>
  <c r="K199" i="36"/>
  <c r="L188" i="36"/>
  <c r="L187" i="36" s="1"/>
  <c r="L186" i="36" s="1"/>
  <c r="L185" i="36" s="1"/>
  <c r="P500" i="36"/>
  <c r="L477" i="36"/>
  <c r="L476" i="36" s="1"/>
  <c r="L475" i="36" s="1"/>
  <c r="L469" i="36" s="1"/>
  <c r="K188" i="36"/>
  <c r="K187" i="36" s="1"/>
  <c r="K186" i="36" s="1"/>
  <c r="K185" i="36" s="1"/>
  <c r="K428" i="36"/>
  <c r="K427" i="36" s="1"/>
  <c r="K421" i="36" s="1"/>
  <c r="K464" i="36"/>
  <c r="K460" i="36" s="1"/>
  <c r="K459" i="36" s="1"/>
  <c r="K458" i="36" s="1"/>
  <c r="K477" i="36"/>
  <c r="K476" i="36" s="1"/>
  <c r="K475" i="36" s="1"/>
  <c r="K469" i="36" s="1"/>
  <c r="L151" i="36"/>
  <c r="K151" i="36"/>
  <c r="K361" i="36"/>
  <c r="K360" i="36" s="1"/>
  <c r="L361" i="36"/>
  <c r="L360" i="36" s="1"/>
  <c r="L532" i="36"/>
  <c r="L531" i="36" s="1"/>
  <c r="L530" i="36" s="1"/>
  <c r="L529" i="36" s="1"/>
  <c r="K449" i="36"/>
  <c r="K448" i="36" s="1"/>
  <c r="P272" i="36"/>
  <c r="P271" i="36" s="1"/>
  <c r="P270" i="36" s="1"/>
  <c r="P269" i="36" s="1"/>
  <c r="L37" i="36"/>
  <c r="L36" i="36" s="1"/>
  <c r="L35" i="36" s="1"/>
  <c r="L34" i="36" s="1"/>
  <c r="L335" i="36"/>
  <c r="L334" i="36" s="1"/>
  <c r="L333" i="36" s="1"/>
  <c r="L332" i="36" s="1"/>
  <c r="L351" i="36"/>
  <c r="L347" i="36" s="1"/>
  <c r="L500" i="36"/>
  <c r="L326" i="36"/>
  <c r="L321" i="36" s="1"/>
  <c r="L320" i="36" s="1"/>
  <c r="K306" i="36"/>
  <c r="K305" i="36" s="1"/>
  <c r="K16" i="36"/>
  <c r="K15" i="36" s="1"/>
  <c r="K14" i="36" s="1"/>
  <c r="K13" i="36" s="1"/>
  <c r="L113" i="36"/>
  <c r="L112" i="36" s="1"/>
  <c r="L111" i="36" s="1"/>
  <c r="K300" i="36"/>
  <c r="K299" i="36" s="1"/>
  <c r="K335" i="36"/>
  <c r="K334" i="36" s="1"/>
  <c r="K333" i="36" s="1"/>
  <c r="K332" i="36" s="1"/>
  <c r="K500" i="36"/>
  <c r="Q428" i="36"/>
  <c r="Q427" i="36" s="1"/>
  <c r="Q421" i="36" s="1"/>
  <c r="L272" i="36"/>
  <c r="L271" i="36" s="1"/>
  <c r="L270" i="36" s="1"/>
  <c r="L269" i="36" s="1"/>
  <c r="L199" i="36"/>
  <c r="L195" i="36" s="1"/>
  <c r="L194" i="36" s="1"/>
  <c r="L193" i="36" s="1"/>
  <c r="Q113" i="36"/>
  <c r="Q112" i="36" s="1"/>
  <c r="Q111" i="36" s="1"/>
  <c r="L259" i="36"/>
  <c r="Q505" i="36"/>
  <c r="L144" i="36"/>
  <c r="K292" i="36"/>
  <c r="K291" i="36" s="1"/>
  <c r="P335" i="36"/>
  <c r="P334" i="36" s="1"/>
  <c r="P333" i="36" s="1"/>
  <c r="P332" i="36" s="1"/>
  <c r="P416" i="36"/>
  <c r="K416" i="36"/>
  <c r="K211" i="36"/>
  <c r="K210" i="36" s="1"/>
  <c r="K209" i="36" s="1"/>
  <c r="K532" i="36"/>
  <c r="K531" i="36" s="1"/>
  <c r="K530" i="36" s="1"/>
  <c r="K529" i="36" s="1"/>
  <c r="P106" i="36"/>
  <c r="P105" i="36" s="1"/>
  <c r="P104" i="36" s="1"/>
  <c r="K391" i="36"/>
  <c r="K178" i="36"/>
  <c r="L217" i="36"/>
  <c r="L216" i="36" s="1"/>
  <c r="L505" i="36"/>
  <c r="L69" i="36"/>
  <c r="L68" i="36" s="1"/>
  <c r="L67" i="36" s="1"/>
  <c r="L61" i="36" s="1"/>
  <c r="P464" i="36"/>
  <c r="P460" i="36" s="1"/>
  <c r="P459" i="36" s="1"/>
  <c r="P458" i="36" s="1"/>
  <c r="L306" i="36"/>
  <c r="L305" i="36" s="1"/>
  <c r="K130" i="36"/>
  <c r="L391" i="36"/>
  <c r="L130" i="36"/>
  <c r="K144" i="36"/>
  <c r="P428" i="36"/>
  <c r="P427" i="36" s="1"/>
  <c r="P421" i="36" s="1"/>
  <c r="K505" i="36"/>
  <c r="L16" i="36"/>
  <c r="L15" i="36" s="1"/>
  <c r="L14" i="36" s="1"/>
  <c r="L13" i="36" s="1"/>
  <c r="Q144" i="36"/>
  <c r="L292" i="36"/>
  <c r="L291" i="36" s="1"/>
  <c r="Q335" i="36"/>
  <c r="Q334" i="36" s="1"/>
  <c r="Q333" i="36" s="1"/>
  <c r="Q332" i="36" s="1"/>
  <c r="Q16" i="36"/>
  <c r="Q15" i="36" s="1"/>
  <c r="Q14" i="36" s="1"/>
  <c r="Q13" i="36" s="1"/>
  <c r="P16" i="36"/>
  <c r="P15" i="36" s="1"/>
  <c r="P14" i="36" s="1"/>
  <c r="P13" i="36" s="1"/>
  <c r="L376" i="36"/>
  <c r="L372" i="36" s="1"/>
  <c r="L416" i="36"/>
  <c r="P300" i="36"/>
  <c r="P299" i="36" s="1"/>
  <c r="Q326" i="36"/>
  <c r="Q321" i="36" s="1"/>
  <c r="Q320" i="36" s="1"/>
  <c r="P351" i="36"/>
  <c r="P347" i="36" s="1"/>
  <c r="L449" i="36"/>
  <c r="L448" i="36" s="1"/>
  <c r="L161" i="36"/>
  <c r="L160" i="36" s="1"/>
  <c r="L159" i="36" s="1"/>
  <c r="P532" i="36"/>
  <c r="P531" i="36" s="1"/>
  <c r="P530" i="36" s="1"/>
  <c r="P529" i="36" s="1"/>
  <c r="P391" i="36"/>
  <c r="L428" i="36"/>
  <c r="L427" i="36" s="1"/>
  <c r="L421" i="36" s="1"/>
  <c r="Q500" i="36"/>
  <c r="P477" i="36"/>
  <c r="P476" i="36" s="1"/>
  <c r="P475" i="36" s="1"/>
  <c r="P469" i="36" s="1"/>
  <c r="P505" i="36"/>
  <c r="Q532" i="36"/>
  <c r="Q531" i="36" s="1"/>
  <c r="Q530" i="36" s="1"/>
  <c r="Q529" i="36" s="1"/>
  <c r="Q477" i="36"/>
  <c r="Q476" i="36" s="1"/>
  <c r="Q475" i="36" s="1"/>
  <c r="Q469" i="36" s="1"/>
  <c r="Q464" i="36"/>
  <c r="Q460" i="36" s="1"/>
  <c r="Q459" i="36" s="1"/>
  <c r="Q458" i="36" s="1"/>
  <c r="Q449" i="36"/>
  <c r="Q448" i="36" s="1"/>
  <c r="P449" i="36"/>
  <c r="P448" i="36" s="1"/>
  <c r="Q416" i="36"/>
  <c r="Q391" i="36"/>
  <c r="Q376" i="36"/>
  <c r="Q372" i="36" s="1"/>
  <c r="P361" i="36"/>
  <c r="P360" i="36" s="1"/>
  <c r="Q361" i="36"/>
  <c r="Q360" i="36" s="1"/>
  <c r="Q351" i="36"/>
  <c r="Q347" i="36" s="1"/>
  <c r="Q306" i="36"/>
  <c r="Q305" i="36" s="1"/>
  <c r="P306" i="36"/>
  <c r="P305" i="36" s="1"/>
  <c r="Q300" i="36"/>
  <c r="Q299" i="36" s="1"/>
  <c r="Q292" i="36"/>
  <c r="Q291" i="36" s="1"/>
  <c r="L277" i="36"/>
  <c r="Q277" i="36"/>
  <c r="P277" i="36"/>
  <c r="K277" i="36"/>
  <c r="Q272" i="36"/>
  <c r="Q271" i="36" s="1"/>
  <c r="Q270" i="36" s="1"/>
  <c r="Q269" i="36" s="1"/>
  <c r="Q259" i="36"/>
  <c r="Q252" i="36"/>
  <c r="Q251" i="36" s="1"/>
  <c r="L237" i="36"/>
  <c r="Q237" i="36"/>
  <c r="P232" i="36"/>
  <c r="P231" i="36" s="1"/>
  <c r="P230" i="36" s="1"/>
  <c r="P229" i="36" s="1"/>
  <c r="Q232" i="36"/>
  <c r="Q231" i="36" s="1"/>
  <c r="Q230" i="36" s="1"/>
  <c r="Q229" i="36" s="1"/>
  <c r="Q217" i="36"/>
  <c r="Q216" i="36" s="1"/>
  <c r="P217" i="36"/>
  <c r="P216" i="36" s="1"/>
  <c r="Q211" i="36"/>
  <c r="Q210" i="36" s="1"/>
  <c r="Q209" i="36" s="1"/>
  <c r="P211" i="36"/>
  <c r="P210" i="36" s="1"/>
  <c r="P209" i="36" s="1"/>
  <c r="P199" i="36"/>
  <c r="Q199" i="36"/>
  <c r="Q195" i="36" s="1"/>
  <c r="Q194" i="36" s="1"/>
  <c r="Q193" i="36" s="1"/>
  <c r="P188" i="36"/>
  <c r="P187" i="36" s="1"/>
  <c r="P186" i="36" s="1"/>
  <c r="P185" i="36" s="1"/>
  <c r="Q188" i="36"/>
  <c r="Q187" i="36" s="1"/>
  <c r="Q186" i="36" s="1"/>
  <c r="Q185" i="36" s="1"/>
  <c r="P178" i="36"/>
  <c r="Q178" i="36"/>
  <c r="Q172" i="36" s="1"/>
  <c r="Q171" i="36" s="1"/>
  <c r="Q161" i="36"/>
  <c r="Q160" i="36" s="1"/>
  <c r="Q159" i="36" s="1"/>
  <c r="Q151" i="36"/>
  <c r="P144" i="36"/>
  <c r="P130" i="36"/>
  <c r="Q130" i="36"/>
  <c r="Q106" i="36"/>
  <c r="Q105" i="36" s="1"/>
  <c r="Q104" i="36" s="1"/>
  <c r="Q69" i="36"/>
  <c r="Q68" i="36" s="1"/>
  <c r="Q67" i="36" s="1"/>
  <c r="Q61" i="36" s="1"/>
  <c r="Q37" i="36"/>
  <c r="Q36" i="36" s="1"/>
  <c r="Q35" i="36" s="1"/>
  <c r="Q34" i="36" s="1"/>
  <c r="P37" i="36"/>
  <c r="P36" i="36" s="1"/>
  <c r="P35" i="36" s="1"/>
  <c r="P34" i="36" s="1"/>
  <c r="J1054" i="36" l="1"/>
  <c r="J1053" i="36" s="1"/>
  <c r="J1052" i="36" s="1"/>
  <c r="I1053" i="36"/>
  <c r="I1052" i="36" s="1"/>
  <c r="I1032" i="36" s="1"/>
  <c r="I1021" i="36" s="1"/>
  <c r="I1020" i="36" s="1"/>
  <c r="L170" i="36"/>
  <c r="L158" i="36" s="1"/>
  <c r="K208" i="36"/>
  <c r="P390" i="36"/>
  <c r="P389" i="36" s="1"/>
  <c r="P388" i="36" s="1"/>
  <c r="L499" i="36"/>
  <c r="L498" i="36" s="1"/>
  <c r="L497" i="36" s="1"/>
  <c r="P126" i="36"/>
  <c r="P125" i="36" s="1"/>
  <c r="K390" i="36"/>
  <c r="K389" i="36" s="1"/>
  <c r="K388" i="36" s="1"/>
  <c r="K126" i="36"/>
  <c r="K125" i="36" s="1"/>
  <c r="P290" i="36"/>
  <c r="P289" i="36" s="1"/>
  <c r="Q126" i="36"/>
  <c r="Q125" i="36" s="1"/>
  <c r="Q103" i="36" s="1"/>
  <c r="Q56" i="36" s="1"/>
  <c r="Q250" i="36"/>
  <c r="Q249" i="36" s="1"/>
  <c r="Q170" i="36"/>
  <c r="Q158" i="36" s="1"/>
  <c r="P499" i="36"/>
  <c r="P498" i="36" s="1"/>
  <c r="P497" i="36" s="1"/>
  <c r="L290" i="36"/>
  <c r="L289" i="36" s="1"/>
  <c r="Q319" i="36"/>
  <c r="K290" i="36"/>
  <c r="K289" i="36" s="1"/>
  <c r="L126" i="36"/>
  <c r="L125" i="36" s="1"/>
  <c r="L103" i="36" s="1"/>
  <c r="L56" i="36" s="1"/>
  <c r="L208" i="36"/>
  <c r="K447" i="36"/>
  <c r="L319" i="36"/>
  <c r="Q499" i="36"/>
  <c r="Q498" i="36" s="1"/>
  <c r="Q497" i="36" s="1"/>
  <c r="L346" i="36"/>
  <c r="K499" i="36"/>
  <c r="K498" i="36" s="1"/>
  <c r="K497" i="36" s="1"/>
  <c r="L390" i="36"/>
  <c r="L389" i="36" s="1"/>
  <c r="L388" i="36" s="1"/>
  <c r="Q390" i="36"/>
  <c r="Q389" i="36" s="1"/>
  <c r="Q388" i="36" s="1"/>
  <c r="L447" i="36"/>
  <c r="P447" i="36"/>
  <c r="Q447" i="36"/>
  <c r="Q346" i="36"/>
  <c r="Q290" i="36"/>
  <c r="Q289" i="36" s="1"/>
  <c r="P208" i="36"/>
  <c r="Q208" i="36"/>
  <c r="L491" i="36" l="1"/>
  <c r="L490" i="36" s="1"/>
  <c r="L340" i="36"/>
  <c r="L288" i="36" s="1"/>
  <c r="Q207" i="36"/>
  <c r="P491" i="36"/>
  <c r="P490" i="36" s="1"/>
  <c r="Q491" i="36"/>
  <c r="Q490" i="36" s="1"/>
  <c r="K491" i="36"/>
  <c r="K490" i="36" s="1"/>
  <c r="Q340" i="36"/>
  <c r="Q288" i="36" s="1"/>
  <c r="Q1095" i="36" l="1"/>
  <c r="S1078" i="36" l="1"/>
  <c r="I102" i="36" l="1"/>
  <c r="I101" i="36" s="1"/>
  <c r="I100" i="36" s="1"/>
  <c r="I99" i="36" s="1"/>
  <c r="I56" i="36" s="1"/>
  <c r="I325" i="36"/>
  <c r="I323" i="36" s="1"/>
  <c r="I322" i="36" s="1"/>
  <c r="I321" i="36" s="1"/>
  <c r="I320" i="36" s="1"/>
  <c r="I319" i="36" s="1"/>
  <c r="N1078" i="36" l="1"/>
  <c r="N431" i="36"/>
  <c r="N430" i="36" s="1"/>
  <c r="N429" i="36" s="1"/>
  <c r="N428" i="36" s="1"/>
  <c r="N427" i="36" s="1"/>
  <c r="N421" i="36" s="1"/>
  <c r="N288" i="36" s="1"/>
  <c r="N55" i="36" s="1"/>
  <c r="N1064" i="36" s="1"/>
  <c r="N1104" i="36" s="1"/>
  <c r="S431" i="36"/>
  <c r="S430" i="36" s="1"/>
  <c r="S429" i="36" s="1"/>
  <c r="S428" i="36" s="1"/>
  <c r="S427" i="36" s="1"/>
  <c r="S421" i="36" s="1"/>
  <c r="S288" i="36" s="1"/>
  <c r="I183" i="36"/>
  <c r="I182" i="36" l="1"/>
  <c r="I178" i="36" s="1"/>
  <c r="I172" i="36" s="1"/>
  <c r="I171" i="36" s="1"/>
  <c r="I170" i="36" s="1"/>
  <c r="I158" i="36" s="1"/>
  <c r="J183" i="36"/>
  <c r="I294" i="36"/>
  <c r="I293" i="36" s="1"/>
  <c r="I292" i="36" s="1"/>
  <c r="I291" i="36" s="1"/>
  <c r="I290" i="36" s="1"/>
  <c r="I289" i="36" s="1"/>
  <c r="I288" i="36" s="1"/>
  <c r="S1037" i="36" l="1"/>
  <c r="S1036" i="36" s="1"/>
  <c r="S1035" i="36" s="1"/>
  <c r="S1034" i="36" s="1"/>
  <c r="S1033" i="36" s="1"/>
  <c r="S1032" i="36" s="1"/>
  <c r="S1021" i="36" s="1"/>
  <c r="S1020" i="36" s="1"/>
  <c r="S139" i="36"/>
  <c r="S138" i="36" s="1"/>
  <c r="S130" i="36" s="1"/>
  <c r="S126" i="36" s="1"/>
  <c r="S125" i="36" s="1"/>
  <c r="S103" i="36" s="1"/>
  <c r="S56" i="36" s="1"/>
  <c r="S55" i="36" s="1"/>
  <c r="S1064" i="36" s="1"/>
  <c r="S1104" i="36" s="1"/>
  <c r="P1069" i="36" l="1"/>
  <c r="J1068" i="36"/>
  <c r="J1067" i="36" s="1"/>
  <c r="Q1068" i="36"/>
  <c r="Q1067" i="36" s="1"/>
  <c r="L1068" i="36"/>
  <c r="L1067" i="36" s="1"/>
  <c r="K1068" i="36"/>
  <c r="K1067" i="36" s="1"/>
  <c r="H1068" i="36"/>
  <c r="H1067" i="36" s="1"/>
  <c r="R1069" i="36" l="1"/>
  <c r="T1069" i="36" s="1"/>
  <c r="P1095" i="36"/>
  <c r="O1068" i="36"/>
  <c r="O1067" i="36" s="1"/>
  <c r="P1068" i="36"/>
  <c r="P1067" i="36" s="1"/>
  <c r="T1068" i="36" l="1"/>
  <c r="T1067" i="36" s="1"/>
  <c r="R1068" i="36"/>
  <c r="R1067" i="36" s="1"/>
  <c r="T1095" i="36"/>
  <c r="O1095" i="36"/>
  <c r="R1063" i="36"/>
  <c r="M1063" i="36"/>
  <c r="H1063" i="36"/>
  <c r="J1063" i="36" s="1"/>
  <c r="J1062" i="36" s="1"/>
  <c r="Q1062" i="36"/>
  <c r="P1062" i="36"/>
  <c r="L1062" i="36"/>
  <c r="K1062" i="36"/>
  <c r="F1062" i="36"/>
  <c r="R1061" i="36"/>
  <c r="M1061" i="36"/>
  <c r="H1061" i="36"/>
  <c r="J1061" i="36" s="1"/>
  <c r="J1060" i="36" s="1"/>
  <c r="Q1060" i="36"/>
  <c r="P1060" i="36"/>
  <c r="L1060" i="36"/>
  <c r="K1060" i="36"/>
  <c r="F1060" i="36"/>
  <c r="P1054" i="36"/>
  <c r="P1053" i="36" s="1"/>
  <c r="P1052" i="36" s="1"/>
  <c r="R1051" i="36"/>
  <c r="M1051" i="36"/>
  <c r="H1051" i="36"/>
  <c r="J1051" i="36" s="1"/>
  <c r="J1050" i="36" s="1"/>
  <c r="J1049" i="36" s="1"/>
  <c r="Q1050" i="36"/>
  <c r="Q1049" i="36" s="1"/>
  <c r="P1050" i="36"/>
  <c r="P1049" i="36" s="1"/>
  <c r="L1050" i="36"/>
  <c r="L1049" i="36" s="1"/>
  <c r="K1050" i="36"/>
  <c r="K1049" i="36" s="1"/>
  <c r="F1050" i="36"/>
  <c r="F1049" i="36" s="1"/>
  <c r="R1048" i="36"/>
  <c r="T1048" i="36" s="1"/>
  <c r="M1048" i="36"/>
  <c r="O1048" i="36" s="1"/>
  <c r="H1048" i="36"/>
  <c r="J1048" i="36" s="1"/>
  <c r="R1047" i="36"/>
  <c r="M1047" i="36"/>
  <c r="H1047" i="36"/>
  <c r="J1047" i="36" s="1"/>
  <c r="Q1046" i="36"/>
  <c r="Q1045" i="36" s="1"/>
  <c r="P1046" i="36"/>
  <c r="P1045" i="36" s="1"/>
  <c r="L1046" i="36"/>
  <c r="L1045" i="36" s="1"/>
  <c r="K1046" i="36"/>
  <c r="K1045" i="36" s="1"/>
  <c r="F1046" i="36"/>
  <c r="F1045" i="36" s="1"/>
  <c r="R1042" i="36"/>
  <c r="T1042" i="36" s="1"/>
  <c r="M1042" i="36"/>
  <c r="O1042" i="36" s="1"/>
  <c r="H1042" i="36"/>
  <c r="J1042" i="36" s="1"/>
  <c r="R1041" i="36"/>
  <c r="M1041" i="36"/>
  <c r="H1041" i="36"/>
  <c r="J1041" i="36" s="1"/>
  <c r="Q1040" i="36"/>
  <c r="P1040" i="36"/>
  <c r="L1040" i="36"/>
  <c r="K1040" i="36"/>
  <c r="F1040" i="36"/>
  <c r="R1039" i="36"/>
  <c r="T1039" i="36" s="1"/>
  <c r="M1039" i="36"/>
  <c r="O1039" i="36" s="1"/>
  <c r="H1039" i="36"/>
  <c r="J1039" i="36" s="1"/>
  <c r="R1038" i="36"/>
  <c r="T1038" i="36" s="1"/>
  <c r="M1038" i="36"/>
  <c r="O1038" i="36" s="1"/>
  <c r="F1038" i="36"/>
  <c r="R1037" i="36"/>
  <c r="M1037" i="36"/>
  <c r="H1037" i="36"/>
  <c r="J1037" i="36" s="1"/>
  <c r="Q1036" i="36"/>
  <c r="P1036" i="36"/>
  <c r="L1036" i="36"/>
  <c r="K1036" i="36"/>
  <c r="R1031" i="36"/>
  <c r="M1031" i="36"/>
  <c r="H1031" i="36"/>
  <c r="J1031" i="36" s="1"/>
  <c r="J1030" i="36" s="1"/>
  <c r="Q1030" i="36"/>
  <c r="P1030" i="36"/>
  <c r="L1030" i="36"/>
  <c r="K1030" i="36"/>
  <c r="F1030" i="36"/>
  <c r="R1029" i="36"/>
  <c r="T1029" i="36" s="1"/>
  <c r="M1029" i="36"/>
  <c r="O1029" i="36" s="1"/>
  <c r="H1029" i="36"/>
  <c r="J1029" i="36" s="1"/>
  <c r="R1028" i="36"/>
  <c r="T1028" i="36" s="1"/>
  <c r="M1028" i="36"/>
  <c r="O1028" i="36" s="1"/>
  <c r="H1028" i="36"/>
  <c r="J1028" i="36" s="1"/>
  <c r="R1027" i="36"/>
  <c r="M1027" i="36"/>
  <c r="H1027" i="36"/>
  <c r="J1027" i="36" s="1"/>
  <c r="Q1026" i="36"/>
  <c r="P1026" i="36"/>
  <c r="L1026" i="36"/>
  <c r="K1026" i="36"/>
  <c r="F1026" i="36"/>
  <c r="R1018" i="36"/>
  <c r="T1018" i="36" s="1"/>
  <c r="M1018" i="36"/>
  <c r="O1018" i="36" s="1"/>
  <c r="H1018" i="36"/>
  <c r="J1018" i="36" s="1"/>
  <c r="R1017" i="36"/>
  <c r="M1017" i="36"/>
  <c r="H1017" i="36"/>
  <c r="J1017" i="36" s="1"/>
  <c r="J1016" i="36" s="1"/>
  <c r="J1015" i="36" s="1"/>
  <c r="J1014" i="36" s="1"/>
  <c r="J1013" i="36" s="1"/>
  <c r="J1012" i="36" s="1"/>
  <c r="Q1016" i="36"/>
  <c r="Q1015" i="36" s="1"/>
  <c r="Q1014" i="36" s="1"/>
  <c r="Q1013" i="36" s="1"/>
  <c r="Q1012" i="36" s="1"/>
  <c r="P1016" i="36"/>
  <c r="P1015" i="36" s="1"/>
  <c r="P1014" i="36" s="1"/>
  <c r="P1013" i="36" s="1"/>
  <c r="P1012" i="36" s="1"/>
  <c r="L1016" i="36"/>
  <c r="L1015" i="36" s="1"/>
  <c r="L1014" i="36" s="1"/>
  <c r="L1013" i="36" s="1"/>
  <c r="L1012" i="36" s="1"/>
  <c r="K1016" i="36"/>
  <c r="K1015" i="36" s="1"/>
  <c r="K1014" i="36" s="1"/>
  <c r="K1013" i="36" s="1"/>
  <c r="K1012" i="36" s="1"/>
  <c r="G1016" i="36"/>
  <c r="G1015" i="36" s="1"/>
  <c r="G1014" i="36" s="1"/>
  <c r="G1013" i="36" s="1"/>
  <c r="G1012" i="36" s="1"/>
  <c r="F1016" i="36"/>
  <c r="F1015" i="36" s="1"/>
  <c r="F1014" i="36" s="1"/>
  <c r="F1013" i="36" s="1"/>
  <c r="F1012" i="36" s="1"/>
  <c r="R1011" i="36"/>
  <c r="M1011" i="36"/>
  <c r="H1011" i="36"/>
  <c r="J1011" i="36" s="1"/>
  <c r="J1010" i="36" s="1"/>
  <c r="J1009" i="36" s="1"/>
  <c r="J1005" i="36" s="1"/>
  <c r="J1004" i="36" s="1"/>
  <c r="J1003" i="36" s="1"/>
  <c r="Q1010" i="36"/>
  <c r="Q1009" i="36" s="1"/>
  <c r="P1010" i="36"/>
  <c r="P1009" i="36" s="1"/>
  <c r="L1010" i="36"/>
  <c r="L1009" i="36" s="1"/>
  <c r="K1010" i="36"/>
  <c r="K1009" i="36" s="1"/>
  <c r="G1010" i="36"/>
  <c r="G1009" i="36" s="1"/>
  <c r="G1005" i="36" s="1"/>
  <c r="G1004" i="36" s="1"/>
  <c r="G1003" i="36" s="1"/>
  <c r="F1010" i="36"/>
  <c r="F1009" i="36" s="1"/>
  <c r="F1005" i="36" s="1"/>
  <c r="F1004" i="36" s="1"/>
  <c r="F1003" i="36" s="1"/>
  <c r="H1002" i="36"/>
  <c r="J1002" i="36" s="1"/>
  <c r="J1001" i="36" s="1"/>
  <c r="Q1001" i="36"/>
  <c r="P1001" i="36"/>
  <c r="L1001" i="36"/>
  <c r="K1001" i="36"/>
  <c r="G1001" i="36"/>
  <c r="F1001" i="36"/>
  <c r="H1000" i="36"/>
  <c r="J1000" i="36" s="1"/>
  <c r="J999" i="36" s="1"/>
  <c r="Q999" i="36"/>
  <c r="P999" i="36"/>
  <c r="L999" i="36"/>
  <c r="K999" i="36"/>
  <c r="G999" i="36"/>
  <c r="F999" i="36"/>
  <c r="R994" i="36"/>
  <c r="T994" i="36" s="1"/>
  <c r="M994" i="36"/>
  <c r="O994" i="36" s="1"/>
  <c r="H994" i="36"/>
  <c r="J994" i="36" s="1"/>
  <c r="R993" i="36"/>
  <c r="T993" i="36" s="1"/>
  <c r="M993" i="36"/>
  <c r="O993" i="36" s="1"/>
  <c r="H993" i="36"/>
  <c r="J993" i="36" s="1"/>
  <c r="R992" i="36"/>
  <c r="M992" i="36"/>
  <c r="H992" i="36"/>
  <c r="J992" i="36" s="1"/>
  <c r="Q991" i="36"/>
  <c r="P991" i="36"/>
  <c r="L991" i="36"/>
  <c r="K991" i="36"/>
  <c r="F991" i="36"/>
  <c r="R990" i="36"/>
  <c r="M990" i="36"/>
  <c r="H990" i="36"/>
  <c r="J990" i="36" s="1"/>
  <c r="J989" i="36" s="1"/>
  <c r="Q989" i="36"/>
  <c r="P989" i="36"/>
  <c r="L989" i="36"/>
  <c r="K989" i="36"/>
  <c r="F989" i="36"/>
  <c r="R987" i="36"/>
  <c r="F986" i="36"/>
  <c r="F985" i="36" s="1"/>
  <c r="M983" i="36"/>
  <c r="H983" i="36"/>
  <c r="J983" i="36" s="1"/>
  <c r="J982" i="36" s="1"/>
  <c r="J981" i="36" s="1"/>
  <c r="J980" i="36" s="1"/>
  <c r="Q982" i="36"/>
  <c r="Q981" i="36" s="1"/>
  <c r="Q980" i="36" s="1"/>
  <c r="P982" i="36"/>
  <c r="P981" i="36" s="1"/>
  <c r="P980" i="36" s="1"/>
  <c r="L982" i="36"/>
  <c r="L981" i="36" s="1"/>
  <c r="L980" i="36" s="1"/>
  <c r="K982" i="36"/>
  <c r="K981" i="36" s="1"/>
  <c r="K980" i="36" s="1"/>
  <c r="F982" i="36"/>
  <c r="F981" i="36" s="1"/>
  <c r="F980" i="36" s="1"/>
  <c r="R978" i="36"/>
  <c r="M978" i="36"/>
  <c r="H978" i="36"/>
  <c r="J978" i="36" s="1"/>
  <c r="J977" i="36" s="1"/>
  <c r="J976" i="36" s="1"/>
  <c r="J975" i="36" s="1"/>
  <c r="J974" i="36" s="1"/>
  <c r="Q977" i="36"/>
  <c r="Q976" i="36" s="1"/>
  <c r="Q975" i="36" s="1"/>
  <c r="Q974" i="36" s="1"/>
  <c r="P977" i="36"/>
  <c r="P976" i="36" s="1"/>
  <c r="P975" i="36" s="1"/>
  <c r="P974" i="36" s="1"/>
  <c r="L977" i="36"/>
  <c r="L976" i="36" s="1"/>
  <c r="L975" i="36" s="1"/>
  <c r="L974" i="36" s="1"/>
  <c r="K977" i="36"/>
  <c r="K976" i="36" s="1"/>
  <c r="K975" i="36" s="1"/>
  <c r="K974" i="36" s="1"/>
  <c r="F977" i="36"/>
  <c r="F976" i="36" s="1"/>
  <c r="F975" i="36" s="1"/>
  <c r="F974" i="36" s="1"/>
  <c r="R971" i="36"/>
  <c r="M971" i="36"/>
  <c r="H971" i="36"/>
  <c r="J971" i="36" s="1"/>
  <c r="J970" i="36" s="1"/>
  <c r="J969" i="36" s="1"/>
  <c r="J968" i="36" s="1"/>
  <c r="J967" i="36" s="1"/>
  <c r="J966" i="36" s="1"/>
  <c r="J965" i="36" s="1"/>
  <c r="Q970" i="36"/>
  <c r="Q969" i="36" s="1"/>
  <c r="Q968" i="36" s="1"/>
  <c r="Q967" i="36" s="1"/>
  <c r="Q966" i="36" s="1"/>
  <c r="Q965" i="36" s="1"/>
  <c r="P970" i="36"/>
  <c r="P969" i="36" s="1"/>
  <c r="P968" i="36" s="1"/>
  <c r="P967" i="36" s="1"/>
  <c r="P966" i="36" s="1"/>
  <c r="P965" i="36" s="1"/>
  <c r="L970" i="36"/>
  <c r="L969" i="36" s="1"/>
  <c r="L968" i="36" s="1"/>
  <c r="L967" i="36" s="1"/>
  <c r="L966" i="36" s="1"/>
  <c r="L965" i="36" s="1"/>
  <c r="K970" i="36"/>
  <c r="K969" i="36" s="1"/>
  <c r="K968" i="36" s="1"/>
  <c r="K967" i="36" s="1"/>
  <c r="K966" i="36" s="1"/>
  <c r="K965" i="36" s="1"/>
  <c r="F970" i="36"/>
  <c r="F969" i="36" s="1"/>
  <c r="F968" i="36" s="1"/>
  <c r="F967" i="36" s="1"/>
  <c r="F966" i="36" s="1"/>
  <c r="F965" i="36" s="1"/>
  <c r="R964" i="36"/>
  <c r="M964" i="36"/>
  <c r="H964" i="36"/>
  <c r="J964" i="36" s="1"/>
  <c r="J963" i="36" s="1"/>
  <c r="J962" i="36" s="1"/>
  <c r="J961" i="36" s="1"/>
  <c r="J960" i="36" s="1"/>
  <c r="J959" i="36" s="1"/>
  <c r="Q963" i="36"/>
  <c r="Q962" i="36" s="1"/>
  <c r="Q961" i="36" s="1"/>
  <c r="Q960" i="36" s="1"/>
  <c r="Q959" i="36" s="1"/>
  <c r="P963" i="36"/>
  <c r="P962" i="36" s="1"/>
  <c r="P961" i="36" s="1"/>
  <c r="P960" i="36" s="1"/>
  <c r="P959" i="36" s="1"/>
  <c r="L963" i="36"/>
  <c r="L962" i="36" s="1"/>
  <c r="L961" i="36" s="1"/>
  <c r="L960" i="36" s="1"/>
  <c r="L959" i="36" s="1"/>
  <c r="K963" i="36"/>
  <c r="K962" i="36" s="1"/>
  <c r="K961" i="36" s="1"/>
  <c r="K960" i="36" s="1"/>
  <c r="K959" i="36" s="1"/>
  <c r="F963" i="36"/>
  <c r="F962" i="36" s="1"/>
  <c r="F961" i="36" s="1"/>
  <c r="F960" i="36" s="1"/>
  <c r="F959" i="36" s="1"/>
  <c r="R958" i="36"/>
  <c r="M958" i="36"/>
  <c r="H958" i="36"/>
  <c r="J958" i="36" s="1"/>
  <c r="J957" i="36" s="1"/>
  <c r="J956" i="36" s="1"/>
  <c r="J955" i="36" s="1"/>
  <c r="J954" i="36" s="1"/>
  <c r="Q957" i="36"/>
  <c r="Q956" i="36" s="1"/>
  <c r="Q955" i="36" s="1"/>
  <c r="Q954" i="36" s="1"/>
  <c r="P957" i="36"/>
  <c r="P956" i="36" s="1"/>
  <c r="P955" i="36" s="1"/>
  <c r="P954" i="36" s="1"/>
  <c r="L957" i="36"/>
  <c r="L956" i="36" s="1"/>
  <c r="L955" i="36" s="1"/>
  <c r="L954" i="36" s="1"/>
  <c r="K957" i="36"/>
  <c r="K956" i="36" s="1"/>
  <c r="K955" i="36" s="1"/>
  <c r="K954" i="36" s="1"/>
  <c r="F957" i="36"/>
  <c r="F956" i="36" s="1"/>
  <c r="F955" i="36" s="1"/>
  <c r="F954" i="36" s="1"/>
  <c r="R953" i="36"/>
  <c r="M953" i="36"/>
  <c r="H953" i="36"/>
  <c r="J953" i="36" s="1"/>
  <c r="J952" i="36" s="1"/>
  <c r="J951" i="36" s="1"/>
  <c r="J950" i="36" s="1"/>
  <c r="J949" i="36" s="1"/>
  <c r="Q952" i="36"/>
  <c r="Q951" i="36" s="1"/>
  <c r="Q950" i="36" s="1"/>
  <c r="Q949" i="36" s="1"/>
  <c r="P952" i="36"/>
  <c r="P951" i="36" s="1"/>
  <c r="P950" i="36" s="1"/>
  <c r="P949" i="36" s="1"/>
  <c r="L952" i="36"/>
  <c r="L951" i="36" s="1"/>
  <c r="L950" i="36" s="1"/>
  <c r="L949" i="36" s="1"/>
  <c r="K952" i="36"/>
  <c r="K951" i="36" s="1"/>
  <c r="K950" i="36" s="1"/>
  <c r="K949" i="36" s="1"/>
  <c r="F952" i="36"/>
  <c r="F951" i="36" s="1"/>
  <c r="F950" i="36" s="1"/>
  <c r="F949" i="36" s="1"/>
  <c r="R946" i="36"/>
  <c r="M946" i="36"/>
  <c r="H946" i="36"/>
  <c r="J946" i="36" s="1"/>
  <c r="J945" i="36" s="1"/>
  <c r="J944" i="36" s="1"/>
  <c r="J943" i="36" s="1"/>
  <c r="J942" i="36" s="1"/>
  <c r="J941" i="36" s="1"/>
  <c r="J940" i="36" s="1"/>
  <c r="Q945" i="36"/>
  <c r="Q944" i="36" s="1"/>
  <c r="Q943" i="36" s="1"/>
  <c r="Q942" i="36" s="1"/>
  <c r="Q941" i="36" s="1"/>
  <c r="Q940" i="36" s="1"/>
  <c r="P945" i="36"/>
  <c r="P944" i="36" s="1"/>
  <c r="P943" i="36" s="1"/>
  <c r="P942" i="36" s="1"/>
  <c r="P941" i="36" s="1"/>
  <c r="P940" i="36" s="1"/>
  <c r="L945" i="36"/>
  <c r="L944" i="36" s="1"/>
  <c r="L943" i="36" s="1"/>
  <c r="L942" i="36" s="1"/>
  <c r="L941" i="36" s="1"/>
  <c r="L940" i="36" s="1"/>
  <c r="K945" i="36"/>
  <c r="K944" i="36" s="1"/>
  <c r="K943" i="36" s="1"/>
  <c r="K942" i="36" s="1"/>
  <c r="K941" i="36" s="1"/>
  <c r="K940" i="36" s="1"/>
  <c r="F945" i="36"/>
  <c r="F944" i="36" s="1"/>
  <c r="F943" i="36" s="1"/>
  <c r="F942" i="36" s="1"/>
  <c r="F941" i="36" s="1"/>
  <c r="F940" i="36" s="1"/>
  <c r="R937" i="36"/>
  <c r="M937" i="36"/>
  <c r="H937" i="36"/>
  <c r="J937" i="36" s="1"/>
  <c r="J936" i="36" s="1"/>
  <c r="Q936" i="36"/>
  <c r="P936" i="36"/>
  <c r="L936" i="36"/>
  <c r="K936" i="36"/>
  <c r="G936" i="36"/>
  <c r="F936" i="36"/>
  <c r="R935" i="36"/>
  <c r="M935" i="36"/>
  <c r="H935" i="36"/>
  <c r="J935" i="36" s="1"/>
  <c r="J934" i="36" s="1"/>
  <c r="Q934" i="36"/>
  <c r="P934" i="36"/>
  <c r="L934" i="36"/>
  <c r="K934" i="36"/>
  <c r="G934" i="36"/>
  <c r="F934" i="36"/>
  <c r="R933" i="36"/>
  <c r="M933" i="36"/>
  <c r="H933" i="36"/>
  <c r="J933" i="36" s="1"/>
  <c r="J932" i="36" s="1"/>
  <c r="Q932" i="36"/>
  <c r="P932" i="36"/>
  <c r="L932" i="36"/>
  <c r="K932" i="36"/>
  <c r="G932" i="36"/>
  <c r="F932" i="36"/>
  <c r="R930" i="36"/>
  <c r="M930" i="36"/>
  <c r="H930" i="36"/>
  <c r="J930" i="36" s="1"/>
  <c r="J929" i="36" s="1"/>
  <c r="Q929" i="36"/>
  <c r="P929" i="36"/>
  <c r="L929" i="36"/>
  <c r="K929" i="36"/>
  <c r="G929" i="36"/>
  <c r="F929" i="36"/>
  <c r="R928" i="36"/>
  <c r="M928" i="36"/>
  <c r="H928" i="36"/>
  <c r="J928" i="36" s="1"/>
  <c r="J927" i="36" s="1"/>
  <c r="Q927" i="36"/>
  <c r="P927" i="36"/>
  <c r="L927" i="36"/>
  <c r="K927" i="36"/>
  <c r="G927" i="36"/>
  <c r="F927" i="36"/>
  <c r="R923" i="36"/>
  <c r="M923" i="36"/>
  <c r="H923" i="36"/>
  <c r="J923" i="36" s="1"/>
  <c r="J922" i="36" s="1"/>
  <c r="J919" i="36" s="1"/>
  <c r="Q922" i="36"/>
  <c r="P922" i="36"/>
  <c r="L922" i="36"/>
  <c r="K922" i="36"/>
  <c r="G922" i="36"/>
  <c r="F922" i="36"/>
  <c r="R921" i="36"/>
  <c r="M921" i="36"/>
  <c r="H921" i="36"/>
  <c r="J921" i="36" s="1"/>
  <c r="J920" i="36" s="1"/>
  <c r="Q920" i="36"/>
  <c r="P920" i="36"/>
  <c r="L920" i="36"/>
  <c r="K920" i="36"/>
  <c r="G920" i="36"/>
  <c r="F920" i="36"/>
  <c r="R918" i="36"/>
  <c r="M918" i="36"/>
  <c r="H918" i="36"/>
  <c r="J918" i="36" s="1"/>
  <c r="J917" i="36" s="1"/>
  <c r="Q917" i="36"/>
  <c r="P917" i="36"/>
  <c r="L917" i="36"/>
  <c r="K917" i="36"/>
  <c r="G917" i="36"/>
  <c r="F917" i="36"/>
  <c r="R916" i="36"/>
  <c r="T916" i="36" s="1"/>
  <c r="M916" i="36"/>
  <c r="O916" i="36" s="1"/>
  <c r="H916" i="36"/>
  <c r="J916" i="36" s="1"/>
  <c r="R915" i="36"/>
  <c r="T915" i="36" s="1"/>
  <c r="M915" i="36"/>
  <c r="O915" i="36" s="1"/>
  <c r="H915" i="36"/>
  <c r="J915" i="36" s="1"/>
  <c r="R914" i="36"/>
  <c r="M914" i="36"/>
  <c r="H914" i="36"/>
  <c r="J914" i="36" s="1"/>
  <c r="Q913" i="36"/>
  <c r="P913" i="36"/>
  <c r="L913" i="36"/>
  <c r="K913" i="36"/>
  <c r="G913" i="36"/>
  <c r="F913" i="36"/>
  <c r="R908" i="36"/>
  <c r="M908" i="36"/>
  <c r="H908" i="36"/>
  <c r="J908" i="36" s="1"/>
  <c r="J907" i="36" s="1"/>
  <c r="Q907" i="36"/>
  <c r="P907" i="36"/>
  <c r="L907" i="36"/>
  <c r="K907" i="36"/>
  <c r="G907" i="36"/>
  <c r="F907" i="36"/>
  <c r="R906" i="36"/>
  <c r="M906" i="36"/>
  <c r="H906" i="36"/>
  <c r="J906" i="36" s="1"/>
  <c r="J905" i="36" s="1"/>
  <c r="Q905" i="36"/>
  <c r="P905" i="36"/>
  <c r="L905" i="36"/>
  <c r="K905" i="36"/>
  <c r="G905" i="36"/>
  <c r="F905" i="36"/>
  <c r="R904" i="36"/>
  <c r="M904" i="36"/>
  <c r="H904" i="36"/>
  <c r="J904" i="36" s="1"/>
  <c r="J903" i="36" s="1"/>
  <c r="Q903" i="36"/>
  <c r="P903" i="36"/>
  <c r="L903" i="36"/>
  <c r="K903" i="36"/>
  <c r="G903" i="36"/>
  <c r="F903" i="36"/>
  <c r="R901" i="36"/>
  <c r="M901" i="36"/>
  <c r="H901" i="36"/>
  <c r="J901" i="36" s="1"/>
  <c r="J900" i="36" s="1"/>
  <c r="Q900" i="36"/>
  <c r="P900" i="36"/>
  <c r="L900" i="36"/>
  <c r="K900" i="36"/>
  <c r="F900" i="36"/>
  <c r="R899" i="36"/>
  <c r="M899" i="36"/>
  <c r="H899" i="36"/>
  <c r="J899" i="36" s="1"/>
  <c r="J897" i="36" s="1"/>
  <c r="Q897" i="36"/>
  <c r="P897" i="36"/>
  <c r="L897" i="36"/>
  <c r="K897" i="36"/>
  <c r="F897" i="36"/>
  <c r="R896" i="36"/>
  <c r="M896" i="36"/>
  <c r="H896" i="36"/>
  <c r="J896" i="36" s="1"/>
  <c r="J895" i="36" s="1"/>
  <c r="Q895" i="36"/>
  <c r="P895" i="36"/>
  <c r="L895" i="36"/>
  <c r="K895" i="36"/>
  <c r="G895" i="36"/>
  <c r="F895" i="36"/>
  <c r="R894" i="36"/>
  <c r="M894" i="36"/>
  <c r="H894" i="36"/>
  <c r="J894" i="36" s="1"/>
  <c r="J893" i="36" s="1"/>
  <c r="Q893" i="36"/>
  <c r="P893" i="36"/>
  <c r="L893" i="36"/>
  <c r="K893" i="36"/>
  <c r="G893" i="36"/>
  <c r="F893" i="36"/>
  <c r="R892" i="36"/>
  <c r="M892" i="36"/>
  <c r="H892" i="36"/>
  <c r="J892" i="36" s="1"/>
  <c r="J891" i="36" s="1"/>
  <c r="Q891" i="36"/>
  <c r="P891" i="36"/>
  <c r="L891" i="36"/>
  <c r="K891" i="36"/>
  <c r="G891" i="36"/>
  <c r="F891" i="36"/>
  <c r="R890" i="36"/>
  <c r="M890" i="36"/>
  <c r="H890" i="36"/>
  <c r="J890" i="36" s="1"/>
  <c r="J889" i="36" s="1"/>
  <c r="Q889" i="36"/>
  <c r="P889" i="36"/>
  <c r="L889" i="36"/>
  <c r="K889" i="36"/>
  <c r="G889" i="36"/>
  <c r="F889" i="36"/>
  <c r="R888" i="36"/>
  <c r="M888" i="36"/>
  <c r="H888" i="36"/>
  <c r="J888" i="36" s="1"/>
  <c r="J887" i="36" s="1"/>
  <c r="Q887" i="36"/>
  <c r="P887" i="36"/>
  <c r="L887" i="36"/>
  <c r="K887" i="36"/>
  <c r="G887" i="36"/>
  <c r="F887" i="36"/>
  <c r="H884" i="36"/>
  <c r="J884" i="36" s="1"/>
  <c r="J883" i="36" s="1"/>
  <c r="Q883" i="36"/>
  <c r="P883" i="36"/>
  <c r="L883" i="36"/>
  <c r="K883" i="36"/>
  <c r="F883" i="36"/>
  <c r="H882" i="36"/>
  <c r="J882" i="36" s="1"/>
  <c r="J881" i="36" s="1"/>
  <c r="Q881" i="36"/>
  <c r="P881" i="36"/>
  <c r="L881" i="36"/>
  <c r="K881" i="36"/>
  <c r="G881" i="36"/>
  <c r="G880" i="36" s="1"/>
  <c r="G879" i="36" s="1"/>
  <c r="F881" i="36"/>
  <c r="H875" i="36"/>
  <c r="J875" i="36" s="1"/>
  <c r="J874" i="36" s="1"/>
  <c r="Q874" i="36"/>
  <c r="P874" i="36"/>
  <c r="L874" i="36"/>
  <c r="K874" i="36"/>
  <c r="G874" i="36"/>
  <c r="F874" i="36"/>
  <c r="H873" i="36"/>
  <c r="J873" i="36" s="1"/>
  <c r="J872" i="36" s="1"/>
  <c r="Q872" i="36"/>
  <c r="P872" i="36"/>
  <c r="L872" i="36"/>
  <c r="K872" i="36"/>
  <c r="G872" i="36"/>
  <c r="F872" i="36"/>
  <c r="R867" i="36"/>
  <c r="M867" i="36"/>
  <c r="H867" i="36"/>
  <c r="J867" i="36" s="1"/>
  <c r="J866" i="36" s="1"/>
  <c r="J865" i="36" s="1"/>
  <c r="J864" i="36" s="1"/>
  <c r="J863" i="36" s="1"/>
  <c r="Q866" i="36"/>
  <c r="Q865" i="36" s="1"/>
  <c r="Q864" i="36" s="1"/>
  <c r="Q863" i="36" s="1"/>
  <c r="P866" i="36"/>
  <c r="P865" i="36" s="1"/>
  <c r="P864" i="36" s="1"/>
  <c r="P863" i="36" s="1"/>
  <c r="L866" i="36"/>
  <c r="L865" i="36" s="1"/>
  <c r="L864" i="36" s="1"/>
  <c r="L863" i="36" s="1"/>
  <c r="K866" i="36"/>
  <c r="K865" i="36" s="1"/>
  <c r="K864" i="36" s="1"/>
  <c r="K863" i="36" s="1"/>
  <c r="G866" i="36"/>
  <c r="G865" i="36" s="1"/>
  <c r="G864" i="36" s="1"/>
  <c r="G863" i="36" s="1"/>
  <c r="F866" i="36"/>
  <c r="F865" i="36" s="1"/>
  <c r="F864" i="36" s="1"/>
  <c r="F863" i="36" s="1"/>
  <c r="R862" i="36"/>
  <c r="M862" i="36"/>
  <c r="H862" i="36"/>
  <c r="J862" i="36" s="1"/>
  <c r="J861" i="36" s="1"/>
  <c r="J860" i="36" s="1"/>
  <c r="Q861" i="36"/>
  <c r="Q860" i="36" s="1"/>
  <c r="P861" i="36"/>
  <c r="P860" i="36" s="1"/>
  <c r="L861" i="36"/>
  <c r="L860" i="36" s="1"/>
  <c r="K861" i="36"/>
  <c r="K860" i="36" s="1"/>
  <c r="G861" i="36"/>
  <c r="G860" i="36" s="1"/>
  <c r="F861" i="36"/>
  <c r="F860" i="36" s="1"/>
  <c r="R859" i="36"/>
  <c r="M859" i="36"/>
  <c r="H859" i="36"/>
  <c r="J859" i="36" s="1"/>
  <c r="J858" i="36" s="1"/>
  <c r="J857" i="36" s="1"/>
  <c r="Q858" i="36"/>
  <c r="Q857" i="36" s="1"/>
  <c r="P858" i="36"/>
  <c r="P857" i="36" s="1"/>
  <c r="L858" i="36"/>
  <c r="L857" i="36" s="1"/>
  <c r="K858" i="36"/>
  <c r="K857" i="36" s="1"/>
  <c r="G858" i="36"/>
  <c r="G857" i="36" s="1"/>
  <c r="F858" i="36"/>
  <c r="F857" i="36" s="1"/>
  <c r="R853" i="36"/>
  <c r="M853" i="36"/>
  <c r="H853" i="36"/>
  <c r="J853" i="36" s="1"/>
  <c r="J852" i="36" s="1"/>
  <c r="J851" i="36" s="1"/>
  <c r="J850" i="36" s="1"/>
  <c r="J849" i="36" s="1"/>
  <c r="J848" i="36" s="1"/>
  <c r="Q852" i="36"/>
  <c r="Q851" i="36" s="1"/>
  <c r="Q850" i="36" s="1"/>
  <c r="Q849" i="36" s="1"/>
  <c r="Q848" i="36" s="1"/>
  <c r="P852" i="36"/>
  <c r="P851" i="36" s="1"/>
  <c r="P850" i="36" s="1"/>
  <c r="P849" i="36" s="1"/>
  <c r="P848" i="36" s="1"/>
  <c r="L852" i="36"/>
  <c r="L851" i="36" s="1"/>
  <c r="L850" i="36" s="1"/>
  <c r="L849" i="36" s="1"/>
  <c r="L848" i="36" s="1"/>
  <c r="K852" i="36"/>
  <c r="K851" i="36" s="1"/>
  <c r="K850" i="36" s="1"/>
  <c r="K849" i="36" s="1"/>
  <c r="K848" i="36" s="1"/>
  <c r="G852" i="36"/>
  <c r="G851" i="36" s="1"/>
  <c r="G850" i="36" s="1"/>
  <c r="G849" i="36" s="1"/>
  <c r="G848" i="36" s="1"/>
  <c r="F852" i="36"/>
  <c r="F851" i="36" s="1"/>
  <c r="F850" i="36" s="1"/>
  <c r="F849" i="36" s="1"/>
  <c r="F848" i="36" s="1"/>
  <c r="R847" i="36"/>
  <c r="M847" i="36"/>
  <c r="H847" i="36"/>
  <c r="J847" i="36" s="1"/>
  <c r="J846" i="36" s="1"/>
  <c r="J845" i="36" s="1"/>
  <c r="J841" i="36" s="1"/>
  <c r="Q846" i="36"/>
  <c r="Q845" i="36" s="1"/>
  <c r="Q841" i="36" s="1"/>
  <c r="P846" i="36"/>
  <c r="P845" i="36" s="1"/>
  <c r="P841" i="36" s="1"/>
  <c r="L846" i="36"/>
  <c r="L845" i="36" s="1"/>
  <c r="L841" i="36" s="1"/>
  <c r="K846" i="36"/>
  <c r="K845" i="36" s="1"/>
  <c r="K841" i="36" s="1"/>
  <c r="G846" i="36"/>
  <c r="G845" i="36" s="1"/>
  <c r="G841" i="36" s="1"/>
  <c r="F846" i="36"/>
  <c r="F845" i="36" s="1"/>
  <c r="F841" i="36" s="1"/>
  <c r="F836" i="36" s="1"/>
  <c r="F835" i="36" s="1"/>
  <c r="H840" i="36"/>
  <c r="J840" i="36" s="1"/>
  <c r="J839" i="36" s="1"/>
  <c r="J838" i="36" s="1"/>
  <c r="J837" i="36" s="1"/>
  <c r="Q839" i="36"/>
  <c r="Q838" i="36" s="1"/>
  <c r="Q837" i="36" s="1"/>
  <c r="P839" i="36"/>
  <c r="P838" i="36" s="1"/>
  <c r="P837" i="36" s="1"/>
  <c r="L839" i="36"/>
  <c r="L838" i="36" s="1"/>
  <c r="L837" i="36" s="1"/>
  <c r="K839" i="36"/>
  <c r="K838" i="36" s="1"/>
  <c r="K837" i="36" s="1"/>
  <c r="G839" i="36"/>
  <c r="G838" i="36" s="1"/>
  <c r="G837" i="36" s="1"/>
  <c r="R833" i="36"/>
  <c r="M833" i="36"/>
  <c r="H833" i="36"/>
  <c r="J833" i="36" s="1"/>
  <c r="J832" i="36" s="1"/>
  <c r="J831" i="36" s="1"/>
  <c r="J830" i="36" s="1"/>
  <c r="J829" i="36" s="1"/>
  <c r="J828" i="36" s="1"/>
  <c r="J827" i="36" s="1"/>
  <c r="Q832" i="36"/>
  <c r="Q831" i="36" s="1"/>
  <c r="Q830" i="36" s="1"/>
  <c r="Q829" i="36" s="1"/>
  <c r="Q828" i="36" s="1"/>
  <c r="Q827" i="36" s="1"/>
  <c r="P832" i="36"/>
  <c r="P831" i="36" s="1"/>
  <c r="P830" i="36" s="1"/>
  <c r="P829" i="36" s="1"/>
  <c r="P828" i="36" s="1"/>
  <c r="P827" i="36" s="1"/>
  <c r="L832" i="36"/>
  <c r="L831" i="36" s="1"/>
  <c r="L830" i="36" s="1"/>
  <c r="L829" i="36" s="1"/>
  <c r="L828" i="36" s="1"/>
  <c r="L827" i="36" s="1"/>
  <c r="K832" i="36"/>
  <c r="K831" i="36" s="1"/>
  <c r="K830" i="36" s="1"/>
  <c r="K829" i="36" s="1"/>
  <c r="K828" i="36" s="1"/>
  <c r="K827" i="36" s="1"/>
  <c r="G832" i="36"/>
  <c r="G831" i="36" s="1"/>
  <c r="G830" i="36" s="1"/>
  <c r="G829" i="36" s="1"/>
  <c r="G828" i="36" s="1"/>
  <c r="G827" i="36" s="1"/>
  <c r="F832" i="36"/>
  <c r="F831" i="36" s="1"/>
  <c r="F830" i="36" s="1"/>
  <c r="F829" i="36" s="1"/>
  <c r="F828" i="36" s="1"/>
  <c r="F827" i="36" s="1"/>
  <c r="R826" i="36"/>
  <c r="T826" i="36" s="1"/>
  <c r="M826" i="36"/>
  <c r="O826" i="36" s="1"/>
  <c r="H826" i="36"/>
  <c r="J826" i="36" s="1"/>
  <c r="R825" i="36"/>
  <c r="T825" i="36" s="1"/>
  <c r="M825" i="36"/>
  <c r="O825" i="36" s="1"/>
  <c r="H825" i="36"/>
  <c r="J825" i="36" s="1"/>
  <c r="R824" i="36"/>
  <c r="M824" i="36"/>
  <c r="H824" i="36"/>
  <c r="J824" i="36" s="1"/>
  <c r="Q823" i="36"/>
  <c r="Q822" i="36" s="1"/>
  <c r="Q821" i="36" s="1"/>
  <c r="Q820" i="36" s="1"/>
  <c r="Q819" i="36" s="1"/>
  <c r="Q818" i="36" s="1"/>
  <c r="P823" i="36"/>
  <c r="P822" i="36" s="1"/>
  <c r="P821" i="36" s="1"/>
  <c r="P820" i="36" s="1"/>
  <c r="P819" i="36" s="1"/>
  <c r="P818" i="36" s="1"/>
  <c r="L823" i="36"/>
  <c r="L822" i="36" s="1"/>
  <c r="L821" i="36" s="1"/>
  <c r="L820" i="36" s="1"/>
  <c r="L819" i="36" s="1"/>
  <c r="L818" i="36" s="1"/>
  <c r="K823" i="36"/>
  <c r="K822" i="36" s="1"/>
  <c r="K821" i="36" s="1"/>
  <c r="K820" i="36" s="1"/>
  <c r="K819" i="36" s="1"/>
  <c r="K818" i="36" s="1"/>
  <c r="F823" i="36"/>
  <c r="F822" i="36" s="1"/>
  <c r="F821" i="36" s="1"/>
  <c r="F820" i="36" s="1"/>
  <c r="F819" i="36" s="1"/>
  <c r="F818" i="36" s="1"/>
  <c r="R817" i="36"/>
  <c r="M817" i="36"/>
  <c r="H817" i="36"/>
  <c r="J817" i="36" s="1"/>
  <c r="J816" i="36" s="1"/>
  <c r="J815" i="36" s="1"/>
  <c r="J814" i="36" s="1"/>
  <c r="J813" i="36" s="1"/>
  <c r="J812" i="36" s="1"/>
  <c r="J811" i="36" s="1"/>
  <c r="Q816" i="36"/>
  <c r="Q815" i="36" s="1"/>
  <c r="Q814" i="36" s="1"/>
  <c r="Q813" i="36" s="1"/>
  <c r="Q812" i="36" s="1"/>
  <c r="Q811" i="36" s="1"/>
  <c r="P816" i="36"/>
  <c r="P815" i="36" s="1"/>
  <c r="P814" i="36" s="1"/>
  <c r="P813" i="36" s="1"/>
  <c r="P812" i="36" s="1"/>
  <c r="P811" i="36" s="1"/>
  <c r="L816" i="36"/>
  <c r="L815" i="36" s="1"/>
  <c r="L814" i="36" s="1"/>
  <c r="L813" i="36" s="1"/>
  <c r="L812" i="36" s="1"/>
  <c r="L811" i="36" s="1"/>
  <c r="K816" i="36"/>
  <c r="K815" i="36" s="1"/>
  <c r="K814" i="36" s="1"/>
  <c r="K813" i="36" s="1"/>
  <c r="K812" i="36" s="1"/>
  <c r="K811" i="36" s="1"/>
  <c r="G816" i="36"/>
  <c r="G815" i="36" s="1"/>
  <c r="G814" i="36" s="1"/>
  <c r="G813" i="36" s="1"/>
  <c r="G812" i="36" s="1"/>
  <c r="G811" i="36" s="1"/>
  <c r="F816" i="36"/>
  <c r="F815" i="36" s="1"/>
  <c r="F814" i="36" s="1"/>
  <c r="F813" i="36" s="1"/>
  <c r="F812" i="36" s="1"/>
  <c r="F811" i="36" s="1"/>
  <c r="G807" i="36"/>
  <c r="G806" i="36" s="1"/>
  <c r="G805" i="36" s="1"/>
  <c r="G804" i="36" s="1"/>
  <c r="G803" i="36" s="1"/>
  <c r="F807" i="36"/>
  <c r="F806" i="36" s="1"/>
  <c r="F805" i="36" s="1"/>
  <c r="F804" i="36" s="1"/>
  <c r="F803" i="36" s="1"/>
  <c r="R802" i="36"/>
  <c r="M802" i="36"/>
  <c r="H802" i="36"/>
  <c r="J802" i="36" s="1"/>
  <c r="J801" i="36" s="1"/>
  <c r="J800" i="36" s="1"/>
  <c r="J799" i="36" s="1"/>
  <c r="J798" i="36" s="1"/>
  <c r="J797" i="36" s="1"/>
  <c r="J796" i="36" s="1"/>
  <c r="Q801" i="36"/>
  <c r="Q800" i="36" s="1"/>
  <c r="Q799" i="36" s="1"/>
  <c r="Q798" i="36" s="1"/>
  <c r="Q797" i="36" s="1"/>
  <c r="P801" i="36"/>
  <c r="P800" i="36" s="1"/>
  <c r="P799" i="36" s="1"/>
  <c r="P798" i="36" s="1"/>
  <c r="P797" i="36" s="1"/>
  <c r="L801" i="36"/>
  <c r="L800" i="36" s="1"/>
  <c r="L799" i="36" s="1"/>
  <c r="L798" i="36" s="1"/>
  <c r="L797" i="36" s="1"/>
  <c r="K801" i="36"/>
  <c r="K800" i="36" s="1"/>
  <c r="K799" i="36" s="1"/>
  <c r="K798" i="36" s="1"/>
  <c r="K797" i="36" s="1"/>
  <c r="G801" i="36"/>
  <c r="G800" i="36" s="1"/>
  <c r="G799" i="36" s="1"/>
  <c r="G798" i="36" s="1"/>
  <c r="G797" i="36" s="1"/>
  <c r="G796" i="36" s="1"/>
  <c r="F801" i="36"/>
  <c r="F800" i="36" s="1"/>
  <c r="F799" i="36" s="1"/>
  <c r="F798" i="36" s="1"/>
  <c r="F797" i="36" s="1"/>
  <c r="F796" i="36" s="1"/>
  <c r="R795" i="36"/>
  <c r="M795" i="36"/>
  <c r="H795" i="36"/>
  <c r="J795" i="36" s="1"/>
  <c r="J794" i="36" s="1"/>
  <c r="Q794" i="36"/>
  <c r="P794" i="36"/>
  <c r="L794" i="36"/>
  <c r="K794" i="36"/>
  <c r="G794" i="36"/>
  <c r="F794" i="36"/>
  <c r="R793" i="36"/>
  <c r="M793" i="36"/>
  <c r="H793" i="36"/>
  <c r="J793" i="36" s="1"/>
  <c r="J792" i="36" s="1"/>
  <c r="Q792" i="36"/>
  <c r="P792" i="36"/>
  <c r="L792" i="36"/>
  <c r="K792" i="36"/>
  <c r="G792" i="36"/>
  <c r="F792" i="36"/>
  <c r="P790" i="36"/>
  <c r="R790" i="36" s="1"/>
  <c r="T790" i="36" s="1"/>
  <c r="K790" i="36"/>
  <c r="M790" i="36" s="1"/>
  <c r="O790" i="36" s="1"/>
  <c r="F790" i="36"/>
  <c r="H790" i="36" s="1"/>
  <c r="J790" i="36" s="1"/>
  <c r="P789" i="36"/>
  <c r="R789" i="36" s="1"/>
  <c r="K789" i="36"/>
  <c r="M789" i="36" s="1"/>
  <c r="F789" i="36"/>
  <c r="H789" i="36" s="1"/>
  <c r="J789" i="36" s="1"/>
  <c r="Q788" i="36"/>
  <c r="Q787" i="36" s="1"/>
  <c r="L788" i="36"/>
  <c r="L787" i="36" s="1"/>
  <c r="G788" i="36"/>
  <c r="G787" i="36" s="1"/>
  <c r="R782" i="36"/>
  <c r="T782" i="36" s="1"/>
  <c r="M782" i="36"/>
  <c r="O782" i="36" s="1"/>
  <c r="H782" i="36"/>
  <c r="J782" i="36" s="1"/>
  <c r="R781" i="36"/>
  <c r="M781" i="36"/>
  <c r="H781" i="36"/>
  <c r="J781" i="36" s="1"/>
  <c r="Q780" i="36"/>
  <c r="P780" i="36"/>
  <c r="L780" i="36"/>
  <c r="K780" i="36"/>
  <c r="G780" i="36"/>
  <c r="F780" i="36"/>
  <c r="R779" i="36"/>
  <c r="T779" i="36" s="1"/>
  <c r="M779" i="36"/>
  <c r="O779" i="36" s="1"/>
  <c r="H779" i="36"/>
  <c r="J779" i="36" s="1"/>
  <c r="R778" i="36"/>
  <c r="M778" i="36"/>
  <c r="H778" i="36"/>
  <c r="J778" i="36" s="1"/>
  <c r="Q777" i="36"/>
  <c r="P777" i="36"/>
  <c r="L777" i="36"/>
  <c r="K777" i="36"/>
  <c r="G777" i="36"/>
  <c r="F777" i="36"/>
  <c r="R775" i="36"/>
  <c r="M775" i="36"/>
  <c r="H775" i="36"/>
  <c r="J775" i="36" s="1"/>
  <c r="J774" i="36" s="1"/>
  <c r="J773" i="36" s="1"/>
  <c r="Q774" i="36"/>
  <c r="Q773" i="36" s="1"/>
  <c r="P774" i="36"/>
  <c r="P773" i="36" s="1"/>
  <c r="L774" i="36"/>
  <c r="L773" i="36" s="1"/>
  <c r="K774" i="36"/>
  <c r="K773" i="36" s="1"/>
  <c r="G774" i="36"/>
  <c r="G773" i="36" s="1"/>
  <c r="F774" i="36"/>
  <c r="F773" i="36" s="1"/>
  <c r="R770" i="36"/>
  <c r="T770" i="36" s="1"/>
  <c r="M770" i="36"/>
  <c r="O770" i="36" s="1"/>
  <c r="H770" i="36"/>
  <c r="J770" i="36" s="1"/>
  <c r="R769" i="36"/>
  <c r="T769" i="36" s="1"/>
  <c r="M769" i="36"/>
  <c r="O769" i="36" s="1"/>
  <c r="H769" i="36"/>
  <c r="J769" i="36" s="1"/>
  <c r="R768" i="36"/>
  <c r="M768" i="36"/>
  <c r="H768" i="36"/>
  <c r="J768" i="36" s="1"/>
  <c r="Q766" i="36"/>
  <c r="P766" i="36"/>
  <c r="L766" i="36"/>
  <c r="K766" i="36"/>
  <c r="F766" i="36"/>
  <c r="R765" i="36"/>
  <c r="M765" i="36"/>
  <c r="H765" i="36"/>
  <c r="J765" i="36" s="1"/>
  <c r="J764" i="36" s="1"/>
  <c r="Q764" i="36"/>
  <c r="P764" i="36"/>
  <c r="L764" i="36"/>
  <c r="K764" i="36"/>
  <c r="F764" i="36"/>
  <c r="R763" i="36"/>
  <c r="M763" i="36"/>
  <c r="H763" i="36"/>
  <c r="J763" i="36" s="1"/>
  <c r="J762" i="36" s="1"/>
  <c r="Q762" i="36"/>
  <c r="P762" i="36"/>
  <c r="L762" i="36"/>
  <c r="K762" i="36"/>
  <c r="F762" i="36"/>
  <c r="R761" i="36"/>
  <c r="T761" i="36" s="1"/>
  <c r="M761" i="36"/>
  <c r="O761" i="36" s="1"/>
  <c r="H761" i="36"/>
  <c r="J761" i="36" s="1"/>
  <c r="R760" i="36"/>
  <c r="M760" i="36"/>
  <c r="H760" i="36"/>
  <c r="J760" i="36" s="1"/>
  <c r="Q759" i="36"/>
  <c r="P759" i="36"/>
  <c r="L759" i="36"/>
  <c r="K759" i="36"/>
  <c r="F759" i="36"/>
  <c r="P758" i="36"/>
  <c r="R758" i="36" s="1"/>
  <c r="T758" i="36" s="1"/>
  <c r="K758" i="36"/>
  <c r="M758" i="36" s="1"/>
  <c r="O758" i="36" s="1"/>
  <c r="F758" i="36"/>
  <c r="H758" i="36" s="1"/>
  <c r="J758" i="36" s="1"/>
  <c r="R757" i="36"/>
  <c r="T757" i="36" s="1"/>
  <c r="M757" i="36"/>
  <c r="O757" i="36" s="1"/>
  <c r="H757" i="36"/>
  <c r="J757" i="36" s="1"/>
  <c r="R756" i="36"/>
  <c r="M756" i="36"/>
  <c r="H756" i="36"/>
  <c r="J756" i="36" s="1"/>
  <c r="Q755" i="36"/>
  <c r="L755" i="36"/>
  <c r="R753" i="36"/>
  <c r="T753" i="36" s="1"/>
  <c r="M753" i="36"/>
  <c r="O753" i="36" s="1"/>
  <c r="H753" i="36"/>
  <c r="J753" i="36" s="1"/>
  <c r="R752" i="36"/>
  <c r="M752" i="36"/>
  <c r="H752" i="36"/>
  <c r="J752" i="36" s="1"/>
  <c r="Q751" i="36"/>
  <c r="P751" i="36"/>
  <c r="L751" i="36"/>
  <c r="K751" i="36"/>
  <c r="F751" i="36"/>
  <c r="R750" i="36"/>
  <c r="M750" i="36"/>
  <c r="H750" i="36"/>
  <c r="J750" i="36" s="1"/>
  <c r="J749" i="36" s="1"/>
  <c r="Q749" i="36"/>
  <c r="P749" i="36"/>
  <c r="L749" i="36"/>
  <c r="K749" i="36"/>
  <c r="F749" i="36"/>
  <c r="R748" i="36"/>
  <c r="T748" i="36" s="1"/>
  <c r="M748" i="36"/>
  <c r="O748" i="36" s="1"/>
  <c r="H748" i="36"/>
  <c r="J748" i="36" s="1"/>
  <c r="R747" i="36"/>
  <c r="M747" i="36"/>
  <c r="H747" i="36"/>
  <c r="J747" i="36" s="1"/>
  <c r="Q746" i="36"/>
  <c r="P746" i="36"/>
  <c r="L746" i="36"/>
  <c r="K746" i="36"/>
  <c r="F746" i="36"/>
  <c r="R741" i="36"/>
  <c r="M741" i="36"/>
  <c r="H741" i="36"/>
  <c r="J741" i="36" s="1"/>
  <c r="J740" i="36" s="1"/>
  <c r="J739" i="36" s="1"/>
  <c r="J738" i="36" s="1"/>
  <c r="J737" i="36" s="1"/>
  <c r="J736" i="36" s="1"/>
  <c r="Q740" i="36"/>
  <c r="Q739" i="36" s="1"/>
  <c r="Q738" i="36" s="1"/>
  <c r="Q737" i="36" s="1"/>
  <c r="Q736" i="36" s="1"/>
  <c r="P740" i="36"/>
  <c r="P739" i="36" s="1"/>
  <c r="P738" i="36" s="1"/>
  <c r="P737" i="36" s="1"/>
  <c r="P736" i="36" s="1"/>
  <c r="L740" i="36"/>
  <c r="L739" i="36" s="1"/>
  <c r="L738" i="36" s="1"/>
  <c r="L737" i="36" s="1"/>
  <c r="L736" i="36" s="1"/>
  <c r="K740" i="36"/>
  <c r="K739" i="36" s="1"/>
  <c r="K738" i="36" s="1"/>
  <c r="K737" i="36" s="1"/>
  <c r="K736" i="36" s="1"/>
  <c r="G740" i="36"/>
  <c r="G739" i="36" s="1"/>
  <c r="G738" i="36" s="1"/>
  <c r="G737" i="36" s="1"/>
  <c r="G736" i="36" s="1"/>
  <c r="F740" i="36"/>
  <c r="F739" i="36" s="1"/>
  <c r="F738" i="36" s="1"/>
  <c r="F737" i="36" s="1"/>
  <c r="F736" i="36" s="1"/>
  <c r="R735" i="36"/>
  <c r="M735" i="36"/>
  <c r="H735" i="36"/>
  <c r="J735" i="36" s="1"/>
  <c r="J734" i="36" s="1"/>
  <c r="J733" i="36" s="1"/>
  <c r="J732" i="36" s="1"/>
  <c r="J731" i="36" s="1"/>
  <c r="Q734" i="36"/>
  <c r="Q733" i="36" s="1"/>
  <c r="Q732" i="36" s="1"/>
  <c r="Q731" i="36" s="1"/>
  <c r="P734" i="36"/>
  <c r="P733" i="36" s="1"/>
  <c r="P732" i="36" s="1"/>
  <c r="P731" i="36" s="1"/>
  <c r="L734" i="36"/>
  <c r="L733" i="36" s="1"/>
  <c r="L732" i="36" s="1"/>
  <c r="L731" i="36" s="1"/>
  <c r="K734" i="36"/>
  <c r="K733" i="36" s="1"/>
  <c r="K732" i="36" s="1"/>
  <c r="K731" i="36" s="1"/>
  <c r="G734" i="36"/>
  <c r="G733" i="36" s="1"/>
  <c r="G732" i="36" s="1"/>
  <c r="G731" i="36" s="1"/>
  <c r="F734" i="36"/>
  <c r="F733" i="36" s="1"/>
  <c r="F732" i="36" s="1"/>
  <c r="F731" i="36" s="1"/>
  <c r="R730" i="36"/>
  <c r="M730" i="36"/>
  <c r="H730" i="36"/>
  <c r="J730" i="36" s="1"/>
  <c r="J729" i="36" s="1"/>
  <c r="J728" i="36" s="1"/>
  <c r="Q729" i="36"/>
  <c r="Q728" i="36" s="1"/>
  <c r="P729" i="36"/>
  <c r="P728" i="36" s="1"/>
  <c r="L729" i="36"/>
  <c r="L728" i="36" s="1"/>
  <c r="K729" i="36"/>
  <c r="K728" i="36" s="1"/>
  <c r="G729" i="36"/>
  <c r="G728" i="36" s="1"/>
  <c r="F729" i="36"/>
  <c r="F728" i="36" s="1"/>
  <c r="R727" i="36"/>
  <c r="M727" i="36"/>
  <c r="H727" i="36"/>
  <c r="J727" i="36" s="1"/>
  <c r="J726" i="36" s="1"/>
  <c r="J725" i="36" s="1"/>
  <c r="Q726" i="36"/>
  <c r="Q725" i="36" s="1"/>
  <c r="P726" i="36"/>
  <c r="P725" i="36" s="1"/>
  <c r="L726" i="36"/>
  <c r="L725" i="36" s="1"/>
  <c r="K726" i="36"/>
  <c r="K725" i="36" s="1"/>
  <c r="G726" i="36"/>
  <c r="G725" i="36" s="1"/>
  <c r="F726" i="36"/>
  <c r="F725" i="36" s="1"/>
  <c r="R721" i="36"/>
  <c r="M721" i="36"/>
  <c r="H721" i="36"/>
  <c r="J721" i="36" s="1"/>
  <c r="J720" i="36" s="1"/>
  <c r="J719" i="36" s="1"/>
  <c r="J718" i="36" s="1"/>
  <c r="J717" i="36" s="1"/>
  <c r="Q720" i="36"/>
  <c r="Q719" i="36" s="1"/>
  <c r="Q718" i="36" s="1"/>
  <c r="Q717" i="36" s="1"/>
  <c r="P720" i="36"/>
  <c r="P719" i="36" s="1"/>
  <c r="P718" i="36" s="1"/>
  <c r="P717" i="36" s="1"/>
  <c r="L720" i="36"/>
  <c r="L719" i="36" s="1"/>
  <c r="L718" i="36" s="1"/>
  <c r="L717" i="36" s="1"/>
  <c r="K720" i="36"/>
  <c r="K719" i="36" s="1"/>
  <c r="K718" i="36" s="1"/>
  <c r="K717" i="36" s="1"/>
  <c r="G720" i="36"/>
  <c r="G719" i="36" s="1"/>
  <c r="G718" i="36" s="1"/>
  <c r="G717" i="36" s="1"/>
  <c r="F720" i="36"/>
  <c r="F719" i="36" s="1"/>
  <c r="F718" i="36" s="1"/>
  <c r="F717" i="36" s="1"/>
  <c r="R716" i="36"/>
  <c r="M716" i="36"/>
  <c r="H716" i="36"/>
  <c r="J716" i="36" s="1"/>
  <c r="J715" i="36" s="1"/>
  <c r="Q715" i="36"/>
  <c r="P715" i="36"/>
  <c r="L715" i="36"/>
  <c r="K715" i="36"/>
  <c r="G715" i="36"/>
  <c r="F715" i="36"/>
  <c r="R714" i="36"/>
  <c r="M714" i="36"/>
  <c r="H714" i="36"/>
  <c r="J714" i="36" s="1"/>
  <c r="J713" i="36" s="1"/>
  <c r="Q713" i="36"/>
  <c r="P713" i="36"/>
  <c r="L713" i="36"/>
  <c r="K713" i="36"/>
  <c r="G713" i="36"/>
  <c r="F713" i="36"/>
  <c r="R712" i="36"/>
  <c r="M712" i="36"/>
  <c r="H712" i="36"/>
  <c r="J712" i="36" s="1"/>
  <c r="J711" i="36" s="1"/>
  <c r="Q711" i="36"/>
  <c r="P711" i="36"/>
  <c r="L711" i="36"/>
  <c r="K711" i="36"/>
  <c r="G711" i="36"/>
  <c r="F711" i="36"/>
  <c r="P710" i="36"/>
  <c r="P709" i="36" s="1"/>
  <c r="K710" i="36"/>
  <c r="M710" i="36" s="1"/>
  <c r="F710" i="36"/>
  <c r="H710" i="36" s="1"/>
  <c r="J710" i="36" s="1"/>
  <c r="J709" i="36" s="1"/>
  <c r="Q709" i="36"/>
  <c r="L709" i="36"/>
  <c r="G709" i="36"/>
  <c r="R708" i="36"/>
  <c r="M708" i="36"/>
  <c r="H708" i="36"/>
  <c r="J708" i="36" s="1"/>
  <c r="J707" i="36" s="1"/>
  <c r="Q707" i="36"/>
  <c r="P707" i="36"/>
  <c r="L707" i="36"/>
  <c r="K707" i="36"/>
  <c r="G707" i="36"/>
  <c r="F707" i="36"/>
  <c r="R706" i="36"/>
  <c r="M706" i="36"/>
  <c r="H706" i="36"/>
  <c r="J706" i="36" s="1"/>
  <c r="J705" i="36" s="1"/>
  <c r="Q705" i="36"/>
  <c r="P705" i="36"/>
  <c r="L705" i="36"/>
  <c r="K705" i="36"/>
  <c r="G705" i="36"/>
  <c r="F705" i="36"/>
  <c r="R703" i="36"/>
  <c r="M703" i="36"/>
  <c r="H703" i="36"/>
  <c r="J703" i="36" s="1"/>
  <c r="J702" i="36" s="1"/>
  <c r="Q702" i="36"/>
  <c r="P702" i="36"/>
  <c r="L702" i="36"/>
  <c r="K702" i="36"/>
  <c r="G702" i="36"/>
  <c r="F702" i="36"/>
  <c r="G700" i="36"/>
  <c r="F700" i="36"/>
  <c r="R699" i="36"/>
  <c r="M699" i="36"/>
  <c r="H699" i="36"/>
  <c r="J699" i="36" s="1"/>
  <c r="J698" i="36" s="1"/>
  <c r="Q698" i="36"/>
  <c r="P698" i="36"/>
  <c r="L698" i="36"/>
  <c r="K698" i="36"/>
  <c r="F698" i="36"/>
  <c r="M695" i="36"/>
  <c r="R693" i="36"/>
  <c r="M693" i="36"/>
  <c r="H693" i="36"/>
  <c r="Q692" i="36"/>
  <c r="P692" i="36"/>
  <c r="K692" i="36"/>
  <c r="R689" i="36"/>
  <c r="M689" i="36"/>
  <c r="H689" i="36"/>
  <c r="J689" i="36" s="1"/>
  <c r="J688" i="36" s="1"/>
  <c r="Q688" i="36"/>
  <c r="P688" i="36"/>
  <c r="L688" i="36"/>
  <c r="K688" i="36"/>
  <c r="G688" i="36"/>
  <c r="F688" i="36"/>
  <c r="R687" i="36"/>
  <c r="M687" i="36"/>
  <c r="H687" i="36"/>
  <c r="J687" i="36" s="1"/>
  <c r="J686" i="36" s="1"/>
  <c r="Q686" i="36"/>
  <c r="P686" i="36"/>
  <c r="L686" i="36"/>
  <c r="K686" i="36"/>
  <c r="G686" i="36"/>
  <c r="F686" i="36"/>
  <c r="R685" i="36"/>
  <c r="M685" i="36"/>
  <c r="H685" i="36"/>
  <c r="J685" i="36" s="1"/>
  <c r="J684" i="36" s="1"/>
  <c r="Q684" i="36"/>
  <c r="P684" i="36"/>
  <c r="L684" i="36"/>
  <c r="K684" i="36"/>
  <c r="G684" i="36"/>
  <c r="F684" i="36"/>
  <c r="R679" i="36"/>
  <c r="M679" i="36"/>
  <c r="H679" i="36"/>
  <c r="J679" i="36" s="1"/>
  <c r="J678" i="36" s="1"/>
  <c r="J677" i="36" s="1"/>
  <c r="J676" i="36" s="1"/>
  <c r="J675" i="36" s="1"/>
  <c r="Q678" i="36"/>
  <c r="Q677" i="36" s="1"/>
  <c r="Q676" i="36" s="1"/>
  <c r="Q675" i="36" s="1"/>
  <c r="P678" i="36"/>
  <c r="P677" i="36" s="1"/>
  <c r="P676" i="36" s="1"/>
  <c r="P675" i="36" s="1"/>
  <c r="L678" i="36"/>
  <c r="L677" i="36" s="1"/>
  <c r="L676" i="36" s="1"/>
  <c r="L675" i="36" s="1"/>
  <c r="K678" i="36"/>
  <c r="K677" i="36" s="1"/>
  <c r="K676" i="36" s="1"/>
  <c r="K675" i="36" s="1"/>
  <c r="G678" i="36"/>
  <c r="G677" i="36" s="1"/>
  <c r="G676" i="36" s="1"/>
  <c r="G675" i="36" s="1"/>
  <c r="F678" i="36"/>
  <c r="F677" i="36" s="1"/>
  <c r="F676" i="36" s="1"/>
  <c r="F675" i="36" s="1"/>
  <c r="R674" i="36"/>
  <c r="T674" i="36" s="1"/>
  <c r="M674" i="36"/>
  <c r="O674" i="36" s="1"/>
  <c r="H674" i="36"/>
  <c r="J674" i="36" s="1"/>
  <c r="P673" i="36"/>
  <c r="K673" i="36"/>
  <c r="K672" i="36" s="1"/>
  <c r="F673" i="36"/>
  <c r="H673" i="36" s="1"/>
  <c r="J673" i="36" s="1"/>
  <c r="Q672" i="36"/>
  <c r="L672" i="36"/>
  <c r="G672" i="36"/>
  <c r="R671" i="36"/>
  <c r="M671" i="36"/>
  <c r="H671" i="36"/>
  <c r="J671" i="36" s="1"/>
  <c r="J670" i="36" s="1"/>
  <c r="Q670" i="36"/>
  <c r="P670" i="36"/>
  <c r="L670" i="36"/>
  <c r="K670" i="36"/>
  <c r="G670" i="36"/>
  <c r="F670" i="36"/>
  <c r="R669" i="36"/>
  <c r="M669" i="36"/>
  <c r="H669" i="36"/>
  <c r="J669" i="36" s="1"/>
  <c r="J668" i="36" s="1"/>
  <c r="Q668" i="36"/>
  <c r="P668" i="36"/>
  <c r="L668" i="36"/>
  <c r="K668" i="36"/>
  <c r="G668" i="36"/>
  <c r="F668" i="36"/>
  <c r="H666" i="36"/>
  <c r="J666" i="36" s="1"/>
  <c r="J665" i="36" s="1"/>
  <c r="Q665" i="36"/>
  <c r="P665" i="36"/>
  <c r="L665" i="36"/>
  <c r="K665" i="36"/>
  <c r="G665" i="36"/>
  <c r="R664" i="36"/>
  <c r="M664" i="36"/>
  <c r="H664" i="36"/>
  <c r="J664" i="36" s="1"/>
  <c r="J663" i="36" s="1"/>
  <c r="Q663" i="36"/>
  <c r="P663" i="36"/>
  <c r="L663" i="36"/>
  <c r="K663" i="36"/>
  <c r="G663" i="36"/>
  <c r="F663" i="36"/>
  <c r="R662" i="36"/>
  <c r="M662" i="36"/>
  <c r="H662" i="36"/>
  <c r="Q661" i="36"/>
  <c r="P661" i="36"/>
  <c r="L661" i="36"/>
  <c r="K661" i="36"/>
  <c r="G661" i="36"/>
  <c r="F661" i="36"/>
  <c r="R655" i="36"/>
  <c r="M655" i="36"/>
  <c r="H655" i="36"/>
  <c r="J655" i="36" s="1"/>
  <c r="J654" i="36" s="1"/>
  <c r="J653" i="36" s="1"/>
  <c r="J652" i="36" s="1"/>
  <c r="J651" i="36" s="1"/>
  <c r="J650" i="36" s="1"/>
  <c r="J649" i="36" s="1"/>
  <c r="Q654" i="36"/>
  <c r="Q653" i="36" s="1"/>
  <c r="Q652" i="36" s="1"/>
  <c r="Q651" i="36" s="1"/>
  <c r="Q650" i="36" s="1"/>
  <c r="Q649" i="36" s="1"/>
  <c r="P654" i="36"/>
  <c r="P653" i="36" s="1"/>
  <c r="P652" i="36" s="1"/>
  <c r="P651" i="36" s="1"/>
  <c r="P650" i="36" s="1"/>
  <c r="P649" i="36" s="1"/>
  <c r="L654" i="36"/>
  <c r="L653" i="36" s="1"/>
  <c r="L652" i="36" s="1"/>
  <c r="L651" i="36" s="1"/>
  <c r="L650" i="36" s="1"/>
  <c r="L649" i="36" s="1"/>
  <c r="K654" i="36"/>
  <c r="K653" i="36" s="1"/>
  <c r="K652" i="36" s="1"/>
  <c r="K651" i="36" s="1"/>
  <c r="K650" i="36" s="1"/>
  <c r="K649" i="36" s="1"/>
  <c r="G654" i="36"/>
  <c r="G653" i="36" s="1"/>
  <c r="G652" i="36" s="1"/>
  <c r="G651" i="36" s="1"/>
  <c r="G650" i="36" s="1"/>
  <c r="G649" i="36" s="1"/>
  <c r="F654" i="36"/>
  <c r="F653" i="36" s="1"/>
  <c r="F652" i="36" s="1"/>
  <c r="F651" i="36" s="1"/>
  <c r="F650" i="36" s="1"/>
  <c r="F649" i="36" s="1"/>
  <c r="R646" i="36"/>
  <c r="M646" i="36"/>
  <c r="H646" i="36"/>
  <c r="J646" i="36" s="1"/>
  <c r="J645" i="36" s="1"/>
  <c r="J644" i="36" s="1"/>
  <c r="J643" i="36" s="1"/>
  <c r="J642" i="36" s="1"/>
  <c r="J641" i="36" s="1"/>
  <c r="J640" i="36" s="1"/>
  <c r="Q645" i="36"/>
  <c r="Q644" i="36" s="1"/>
  <c r="Q643" i="36" s="1"/>
  <c r="Q642" i="36" s="1"/>
  <c r="Q641" i="36" s="1"/>
  <c r="Q640" i="36" s="1"/>
  <c r="P645" i="36"/>
  <c r="P644" i="36" s="1"/>
  <c r="P643" i="36" s="1"/>
  <c r="P642" i="36" s="1"/>
  <c r="P641" i="36" s="1"/>
  <c r="P640" i="36" s="1"/>
  <c r="L645" i="36"/>
  <c r="L644" i="36" s="1"/>
  <c r="L643" i="36" s="1"/>
  <c r="L642" i="36" s="1"/>
  <c r="L641" i="36" s="1"/>
  <c r="L640" i="36" s="1"/>
  <c r="K645" i="36"/>
  <c r="K644" i="36" s="1"/>
  <c r="K643" i="36" s="1"/>
  <c r="K642" i="36" s="1"/>
  <c r="K641" i="36" s="1"/>
  <c r="K640" i="36" s="1"/>
  <c r="G645" i="36"/>
  <c r="G644" i="36" s="1"/>
  <c r="G643" i="36" s="1"/>
  <c r="G642" i="36" s="1"/>
  <c r="G641" i="36" s="1"/>
  <c r="G640" i="36" s="1"/>
  <c r="F645" i="36"/>
  <c r="F644" i="36" s="1"/>
  <c r="F643" i="36" s="1"/>
  <c r="F642" i="36" s="1"/>
  <c r="F641" i="36" s="1"/>
  <c r="F640" i="36" s="1"/>
  <c r="R639" i="36"/>
  <c r="M639" i="36"/>
  <c r="H639" i="36"/>
  <c r="J639" i="36" s="1"/>
  <c r="J638" i="36" s="1"/>
  <c r="J637" i="36" s="1"/>
  <c r="J636" i="36" s="1"/>
  <c r="J635" i="36" s="1"/>
  <c r="J634" i="36" s="1"/>
  <c r="J633" i="36" s="1"/>
  <c r="Q638" i="36"/>
  <c r="Q637" i="36" s="1"/>
  <c r="Q636" i="36" s="1"/>
  <c r="Q635" i="36" s="1"/>
  <c r="Q634" i="36" s="1"/>
  <c r="Q633" i="36" s="1"/>
  <c r="P638" i="36"/>
  <c r="P637" i="36" s="1"/>
  <c r="P636" i="36" s="1"/>
  <c r="P635" i="36" s="1"/>
  <c r="P634" i="36" s="1"/>
  <c r="P633" i="36" s="1"/>
  <c r="L638" i="36"/>
  <c r="L637" i="36" s="1"/>
  <c r="L636" i="36" s="1"/>
  <c r="L635" i="36" s="1"/>
  <c r="L634" i="36" s="1"/>
  <c r="L633" i="36" s="1"/>
  <c r="K638" i="36"/>
  <c r="K637" i="36" s="1"/>
  <c r="K636" i="36" s="1"/>
  <c r="K635" i="36" s="1"/>
  <c r="K634" i="36" s="1"/>
  <c r="K633" i="36" s="1"/>
  <c r="G638" i="36"/>
  <c r="G637" i="36" s="1"/>
  <c r="G636" i="36" s="1"/>
  <c r="G635" i="36" s="1"/>
  <c r="G634" i="36" s="1"/>
  <c r="G633" i="36" s="1"/>
  <c r="F638" i="36"/>
  <c r="F637" i="36" s="1"/>
  <c r="F636" i="36" s="1"/>
  <c r="F635" i="36" s="1"/>
  <c r="F634" i="36" s="1"/>
  <c r="F633" i="36" s="1"/>
  <c r="R632" i="36"/>
  <c r="M632" i="36"/>
  <c r="H632" i="36"/>
  <c r="J632" i="36" s="1"/>
  <c r="J631" i="36" s="1"/>
  <c r="J630" i="36" s="1"/>
  <c r="J629" i="36" s="1"/>
  <c r="J628" i="36" s="1"/>
  <c r="Q631" i="36"/>
  <c r="Q630" i="36" s="1"/>
  <c r="Q629" i="36" s="1"/>
  <c r="Q628" i="36" s="1"/>
  <c r="P631" i="36"/>
  <c r="P630" i="36" s="1"/>
  <c r="P629" i="36" s="1"/>
  <c r="P628" i="36" s="1"/>
  <c r="L631" i="36"/>
  <c r="L630" i="36" s="1"/>
  <c r="L629" i="36" s="1"/>
  <c r="L628" i="36" s="1"/>
  <c r="K631" i="36"/>
  <c r="K630" i="36" s="1"/>
  <c r="K629" i="36" s="1"/>
  <c r="K628" i="36" s="1"/>
  <c r="G631" i="36"/>
  <c r="G630" i="36" s="1"/>
  <c r="G629" i="36" s="1"/>
  <c r="G628" i="36" s="1"/>
  <c r="F631" i="36"/>
  <c r="F630" i="36" s="1"/>
  <c r="F629" i="36" s="1"/>
  <c r="F628" i="36" s="1"/>
  <c r="R627" i="36"/>
  <c r="M627" i="36"/>
  <c r="H627" i="36"/>
  <c r="J627" i="36" s="1"/>
  <c r="J626" i="36" s="1"/>
  <c r="Q626" i="36"/>
  <c r="P626" i="36"/>
  <c r="L626" i="36"/>
  <c r="K626" i="36"/>
  <c r="G626" i="36"/>
  <c r="F626" i="36"/>
  <c r="R625" i="36"/>
  <c r="M625" i="36"/>
  <c r="H625" i="36"/>
  <c r="J625" i="36" s="1"/>
  <c r="J624" i="36" s="1"/>
  <c r="Q624" i="36"/>
  <c r="P624" i="36"/>
  <c r="L624" i="36"/>
  <c r="K624" i="36"/>
  <c r="G624" i="36"/>
  <c r="F624" i="36"/>
  <c r="R623" i="36"/>
  <c r="M623" i="36"/>
  <c r="H623" i="36"/>
  <c r="J623" i="36" s="1"/>
  <c r="J622" i="36" s="1"/>
  <c r="Q622" i="36"/>
  <c r="P622" i="36"/>
  <c r="L622" i="36"/>
  <c r="K622" i="36"/>
  <c r="G622" i="36"/>
  <c r="F622" i="36"/>
  <c r="R617" i="36"/>
  <c r="T617" i="36" s="1"/>
  <c r="M617" i="36"/>
  <c r="O617" i="36" s="1"/>
  <c r="H617" i="36"/>
  <c r="J617" i="36" s="1"/>
  <c r="R616" i="36"/>
  <c r="M616" i="36"/>
  <c r="H616" i="36"/>
  <c r="J616" i="36" s="1"/>
  <c r="Q615" i="36"/>
  <c r="Q614" i="36" s="1"/>
  <c r="Q613" i="36" s="1"/>
  <c r="Q612" i="36" s="1"/>
  <c r="Q611" i="36" s="1"/>
  <c r="P615" i="36"/>
  <c r="P614" i="36" s="1"/>
  <c r="P613" i="36" s="1"/>
  <c r="P612" i="36" s="1"/>
  <c r="P611" i="36" s="1"/>
  <c r="L615" i="36"/>
  <c r="L614" i="36" s="1"/>
  <c r="L613" i="36" s="1"/>
  <c r="L612" i="36" s="1"/>
  <c r="L611" i="36" s="1"/>
  <c r="K615" i="36"/>
  <c r="K614" i="36" s="1"/>
  <c r="K613" i="36" s="1"/>
  <c r="K612" i="36" s="1"/>
  <c r="K611" i="36" s="1"/>
  <c r="G615" i="36"/>
  <c r="G614" i="36" s="1"/>
  <c r="G613" i="36" s="1"/>
  <c r="G612" i="36" s="1"/>
  <c r="G611" i="36" s="1"/>
  <c r="F615" i="36"/>
  <c r="F614" i="36" s="1"/>
  <c r="F613" i="36" s="1"/>
  <c r="F612" i="36" s="1"/>
  <c r="F611" i="36" s="1"/>
  <c r="R607" i="36"/>
  <c r="M607" i="36"/>
  <c r="H607" i="36"/>
  <c r="J607" i="36" s="1"/>
  <c r="J606" i="36" s="1"/>
  <c r="J605" i="36" s="1"/>
  <c r="J604" i="36" s="1"/>
  <c r="J603" i="36" s="1"/>
  <c r="J602" i="36" s="1"/>
  <c r="J601" i="36" s="1"/>
  <c r="Q606" i="36"/>
  <c r="Q605" i="36" s="1"/>
  <c r="Q604" i="36" s="1"/>
  <c r="Q603" i="36" s="1"/>
  <c r="Q602" i="36" s="1"/>
  <c r="Q601" i="36" s="1"/>
  <c r="P606" i="36"/>
  <c r="P605" i="36" s="1"/>
  <c r="P604" i="36" s="1"/>
  <c r="P603" i="36" s="1"/>
  <c r="P602" i="36" s="1"/>
  <c r="P601" i="36" s="1"/>
  <c r="L606" i="36"/>
  <c r="L605" i="36" s="1"/>
  <c r="L604" i="36" s="1"/>
  <c r="L603" i="36" s="1"/>
  <c r="L602" i="36" s="1"/>
  <c r="L601" i="36" s="1"/>
  <c r="K606" i="36"/>
  <c r="K605" i="36" s="1"/>
  <c r="K604" i="36" s="1"/>
  <c r="K603" i="36" s="1"/>
  <c r="K602" i="36" s="1"/>
  <c r="K601" i="36" s="1"/>
  <c r="G606" i="36"/>
  <c r="G605" i="36" s="1"/>
  <c r="G604" i="36" s="1"/>
  <c r="G603" i="36" s="1"/>
  <c r="G602" i="36" s="1"/>
  <c r="G601" i="36" s="1"/>
  <c r="F606" i="36"/>
  <c r="F605" i="36" s="1"/>
  <c r="F604" i="36" s="1"/>
  <c r="F603" i="36" s="1"/>
  <c r="F602" i="36" s="1"/>
  <c r="F601" i="36" s="1"/>
  <c r="R600" i="36"/>
  <c r="M600" i="36"/>
  <c r="H600" i="36"/>
  <c r="J600" i="36" s="1"/>
  <c r="J599" i="36" s="1"/>
  <c r="J598" i="36" s="1"/>
  <c r="J597" i="36" s="1"/>
  <c r="J596" i="36" s="1"/>
  <c r="J595" i="36" s="1"/>
  <c r="J594" i="36" s="1"/>
  <c r="Q599" i="36"/>
  <c r="Q598" i="36" s="1"/>
  <c r="Q597" i="36" s="1"/>
  <c r="Q596" i="36" s="1"/>
  <c r="Q595" i="36" s="1"/>
  <c r="Q594" i="36" s="1"/>
  <c r="P599" i="36"/>
  <c r="P598" i="36" s="1"/>
  <c r="P597" i="36" s="1"/>
  <c r="P596" i="36" s="1"/>
  <c r="P595" i="36" s="1"/>
  <c r="P594" i="36" s="1"/>
  <c r="L599" i="36"/>
  <c r="L598" i="36" s="1"/>
  <c r="L597" i="36" s="1"/>
  <c r="L596" i="36" s="1"/>
  <c r="L595" i="36" s="1"/>
  <c r="L594" i="36" s="1"/>
  <c r="K599" i="36"/>
  <c r="K598" i="36" s="1"/>
  <c r="K597" i="36" s="1"/>
  <c r="K596" i="36" s="1"/>
  <c r="K595" i="36" s="1"/>
  <c r="K594" i="36" s="1"/>
  <c r="G599" i="36"/>
  <c r="G598" i="36" s="1"/>
  <c r="G597" i="36" s="1"/>
  <c r="G596" i="36" s="1"/>
  <c r="G595" i="36" s="1"/>
  <c r="G594" i="36" s="1"/>
  <c r="F599" i="36"/>
  <c r="F598" i="36" s="1"/>
  <c r="F597" i="36" s="1"/>
  <c r="F596" i="36" s="1"/>
  <c r="F595" i="36" s="1"/>
  <c r="F594" i="36" s="1"/>
  <c r="R593" i="36"/>
  <c r="T593" i="36" s="1"/>
  <c r="M593" i="36"/>
  <c r="O593" i="36" s="1"/>
  <c r="H593" i="36"/>
  <c r="J593" i="36" s="1"/>
  <c r="R592" i="36"/>
  <c r="M592" i="36"/>
  <c r="H592" i="36"/>
  <c r="J592" i="36" s="1"/>
  <c r="Q591" i="36"/>
  <c r="Q590" i="36" s="1"/>
  <c r="Q589" i="36" s="1"/>
  <c r="Q588" i="36" s="1"/>
  <c r="Q587" i="36" s="1"/>
  <c r="P591" i="36"/>
  <c r="P590" i="36" s="1"/>
  <c r="P589" i="36" s="1"/>
  <c r="P588" i="36" s="1"/>
  <c r="P587" i="36" s="1"/>
  <c r="L591" i="36"/>
  <c r="L590" i="36" s="1"/>
  <c r="L589" i="36" s="1"/>
  <c r="L588" i="36" s="1"/>
  <c r="L587" i="36" s="1"/>
  <c r="K591" i="36"/>
  <c r="K590" i="36" s="1"/>
  <c r="K589" i="36" s="1"/>
  <c r="K588" i="36" s="1"/>
  <c r="K587" i="36" s="1"/>
  <c r="G591" i="36"/>
  <c r="G590" i="36" s="1"/>
  <c r="G589" i="36" s="1"/>
  <c r="G588" i="36" s="1"/>
  <c r="G587" i="36" s="1"/>
  <c r="F591" i="36"/>
  <c r="F590" i="36" s="1"/>
  <c r="F589" i="36" s="1"/>
  <c r="F588" i="36" s="1"/>
  <c r="F587" i="36" s="1"/>
  <c r="R586" i="36"/>
  <c r="T586" i="36" s="1"/>
  <c r="M586" i="36"/>
  <c r="O586" i="36" s="1"/>
  <c r="H586" i="36"/>
  <c r="J586" i="36" s="1"/>
  <c r="R585" i="36"/>
  <c r="M585" i="36"/>
  <c r="H585" i="36"/>
  <c r="J585" i="36" s="1"/>
  <c r="Q584" i="36"/>
  <c r="Q583" i="36" s="1"/>
  <c r="Q582" i="36" s="1"/>
  <c r="Q581" i="36" s="1"/>
  <c r="Q580" i="36" s="1"/>
  <c r="P584" i="36"/>
  <c r="P583" i="36" s="1"/>
  <c r="P582" i="36" s="1"/>
  <c r="P581" i="36" s="1"/>
  <c r="P580" i="36" s="1"/>
  <c r="L584" i="36"/>
  <c r="L583" i="36" s="1"/>
  <c r="L582" i="36" s="1"/>
  <c r="L581" i="36" s="1"/>
  <c r="L580" i="36" s="1"/>
  <c r="K584" i="36"/>
  <c r="K583" i="36" s="1"/>
  <c r="K582" i="36" s="1"/>
  <c r="K581" i="36" s="1"/>
  <c r="K580" i="36" s="1"/>
  <c r="G584" i="36"/>
  <c r="G583" i="36" s="1"/>
  <c r="G582" i="36" s="1"/>
  <c r="G581" i="36" s="1"/>
  <c r="G580" i="36" s="1"/>
  <c r="F584" i="36"/>
  <c r="F583" i="36" s="1"/>
  <c r="F582" i="36" s="1"/>
  <c r="F581" i="36" s="1"/>
  <c r="F580" i="36" s="1"/>
  <c r="H576" i="36"/>
  <c r="J576" i="36" s="1"/>
  <c r="J575" i="36" s="1"/>
  <c r="Q575" i="36"/>
  <c r="P575" i="36"/>
  <c r="L575" i="36"/>
  <c r="K575" i="36"/>
  <c r="G575" i="36"/>
  <c r="F575" i="36"/>
  <c r="H574" i="36"/>
  <c r="J574" i="36" s="1"/>
  <c r="J573" i="36" s="1"/>
  <c r="Q573" i="36"/>
  <c r="P573" i="36"/>
  <c r="L573" i="36"/>
  <c r="K573" i="36"/>
  <c r="G573" i="36"/>
  <c r="F573" i="36"/>
  <c r="R566" i="36"/>
  <c r="M566" i="36"/>
  <c r="H566" i="36"/>
  <c r="J566" i="36" s="1"/>
  <c r="J565" i="36" s="1"/>
  <c r="Q565" i="36"/>
  <c r="P565" i="36"/>
  <c r="L565" i="36"/>
  <c r="K565" i="36"/>
  <c r="G565" i="36"/>
  <c r="F565" i="36"/>
  <c r="R564" i="36"/>
  <c r="M564" i="36"/>
  <c r="H564" i="36"/>
  <c r="J564" i="36" s="1"/>
  <c r="J563" i="36" s="1"/>
  <c r="Q563" i="36"/>
  <c r="P563" i="36"/>
  <c r="L563" i="36"/>
  <c r="K563" i="36"/>
  <c r="G563" i="36"/>
  <c r="F563" i="36"/>
  <c r="R562" i="36"/>
  <c r="M562" i="36"/>
  <c r="H562" i="36"/>
  <c r="J562" i="36" s="1"/>
  <c r="J561" i="36" s="1"/>
  <c r="Q561" i="36"/>
  <c r="P561" i="36"/>
  <c r="L561" i="36"/>
  <c r="K561" i="36"/>
  <c r="G561" i="36"/>
  <c r="F561" i="36"/>
  <c r="R557" i="36"/>
  <c r="M557" i="36"/>
  <c r="H557" i="36"/>
  <c r="J557" i="36" s="1"/>
  <c r="J556" i="36" s="1"/>
  <c r="J555" i="36" s="1"/>
  <c r="Q556" i="36"/>
  <c r="Q555" i="36" s="1"/>
  <c r="P556" i="36"/>
  <c r="P555" i="36" s="1"/>
  <c r="L556" i="36"/>
  <c r="L555" i="36" s="1"/>
  <c r="K556" i="36"/>
  <c r="K555" i="36" s="1"/>
  <c r="G556" i="36"/>
  <c r="G555" i="36" s="1"/>
  <c r="F556" i="36"/>
  <c r="F555" i="36" s="1"/>
  <c r="R553" i="36"/>
  <c r="M553" i="36"/>
  <c r="H553" i="36"/>
  <c r="Q552" i="36"/>
  <c r="P552" i="36"/>
  <c r="L552" i="36"/>
  <c r="K552" i="36"/>
  <c r="G552" i="36"/>
  <c r="F552" i="36"/>
  <c r="R551" i="36"/>
  <c r="M551" i="36"/>
  <c r="H551" i="36"/>
  <c r="J551" i="36" s="1"/>
  <c r="J550" i="36" s="1"/>
  <c r="Q550" i="36"/>
  <c r="P550" i="36"/>
  <c r="L550" i="36"/>
  <c r="K550" i="36"/>
  <c r="G550" i="36"/>
  <c r="F550" i="36"/>
  <c r="R546" i="36"/>
  <c r="M546" i="36"/>
  <c r="H546" i="36"/>
  <c r="J546" i="36" s="1"/>
  <c r="J545" i="36" s="1"/>
  <c r="J544" i="36" s="1"/>
  <c r="J543" i="36" s="1"/>
  <c r="J542" i="36" s="1"/>
  <c r="G545" i="36"/>
  <c r="G544" i="36" s="1"/>
  <c r="G543" i="36" s="1"/>
  <c r="G542" i="36" s="1"/>
  <c r="F545" i="36"/>
  <c r="F544" i="36" s="1"/>
  <c r="F543" i="36" s="1"/>
  <c r="F542" i="36" s="1"/>
  <c r="M540" i="36"/>
  <c r="H540" i="36"/>
  <c r="J540" i="36" s="1"/>
  <c r="J539" i="36" s="1"/>
  <c r="G539" i="36"/>
  <c r="F539" i="36"/>
  <c r="R538" i="36"/>
  <c r="M538" i="36"/>
  <c r="H538" i="36"/>
  <c r="J538" i="36" s="1"/>
  <c r="J537" i="36" s="1"/>
  <c r="G537" i="36"/>
  <c r="F537" i="36"/>
  <c r="R536" i="36"/>
  <c r="M536" i="36"/>
  <c r="H536" i="36"/>
  <c r="J536" i="36" s="1"/>
  <c r="J535" i="36" s="1"/>
  <c r="G535" i="36"/>
  <c r="F535" i="36"/>
  <c r="M534" i="36"/>
  <c r="H534" i="36"/>
  <c r="J534" i="36" s="1"/>
  <c r="J533" i="36" s="1"/>
  <c r="G533" i="36"/>
  <c r="F533" i="36"/>
  <c r="M528" i="36"/>
  <c r="H528" i="36"/>
  <c r="J528" i="36" s="1"/>
  <c r="J527" i="36" s="1"/>
  <c r="J526" i="36" s="1"/>
  <c r="J525" i="36" s="1"/>
  <c r="J524" i="36" s="1"/>
  <c r="J523" i="36" s="1"/>
  <c r="G527" i="36"/>
  <c r="G526" i="36" s="1"/>
  <c r="G525" i="36" s="1"/>
  <c r="G524" i="36" s="1"/>
  <c r="G523" i="36" s="1"/>
  <c r="F527" i="36"/>
  <c r="F526" i="36" s="1"/>
  <c r="F525" i="36" s="1"/>
  <c r="F524" i="36" s="1"/>
  <c r="F523" i="36" s="1"/>
  <c r="R522" i="36"/>
  <c r="M522" i="36"/>
  <c r="H522" i="36"/>
  <c r="J522" i="36" s="1"/>
  <c r="J521" i="36" s="1"/>
  <c r="J520" i="36" s="1"/>
  <c r="J519" i="36" s="1"/>
  <c r="J518" i="36" s="1"/>
  <c r="J517" i="36" s="1"/>
  <c r="G521" i="36"/>
  <c r="G520" i="36" s="1"/>
  <c r="G519" i="36" s="1"/>
  <c r="G518" i="36" s="1"/>
  <c r="G517" i="36" s="1"/>
  <c r="F521" i="36"/>
  <c r="F520" i="36" s="1"/>
  <c r="F519" i="36" s="1"/>
  <c r="F518" i="36" s="1"/>
  <c r="F517" i="36" s="1"/>
  <c r="R515" i="36"/>
  <c r="M515" i="36"/>
  <c r="H515" i="36"/>
  <c r="J515" i="36" s="1"/>
  <c r="J514" i="36" s="1"/>
  <c r="J513" i="36" s="1"/>
  <c r="J512" i="36" s="1"/>
  <c r="J511" i="36" s="1"/>
  <c r="J510" i="36" s="1"/>
  <c r="G514" i="36"/>
  <c r="G513" i="36" s="1"/>
  <c r="G512" i="36" s="1"/>
  <c r="G511" i="36" s="1"/>
  <c r="G510" i="36" s="1"/>
  <c r="F514" i="36"/>
  <c r="F513" i="36" s="1"/>
  <c r="F512" i="36" s="1"/>
  <c r="F511" i="36" s="1"/>
  <c r="F510" i="36" s="1"/>
  <c r="H509" i="36"/>
  <c r="J509" i="36" s="1"/>
  <c r="J508" i="36" s="1"/>
  <c r="G508" i="36"/>
  <c r="F508" i="36"/>
  <c r="H507" i="36"/>
  <c r="J507" i="36" s="1"/>
  <c r="J506" i="36" s="1"/>
  <c r="G506" i="36"/>
  <c r="F506" i="36"/>
  <c r="F504" i="36"/>
  <c r="F503" i="36" s="1"/>
  <c r="G503" i="36"/>
  <c r="F502" i="36"/>
  <c r="G501" i="36"/>
  <c r="H496" i="36"/>
  <c r="J496" i="36" s="1"/>
  <c r="J495" i="36" s="1"/>
  <c r="J494" i="36" s="1"/>
  <c r="J493" i="36" s="1"/>
  <c r="J492" i="36" s="1"/>
  <c r="G495" i="36"/>
  <c r="G494" i="36" s="1"/>
  <c r="G493" i="36" s="1"/>
  <c r="G492" i="36" s="1"/>
  <c r="F495" i="36"/>
  <c r="F494" i="36" s="1"/>
  <c r="F493" i="36" s="1"/>
  <c r="F492" i="36" s="1"/>
  <c r="R489" i="36"/>
  <c r="M489" i="36"/>
  <c r="F489" i="36"/>
  <c r="G488" i="36"/>
  <c r="G487" i="36" s="1"/>
  <c r="G486" i="36" s="1"/>
  <c r="G485" i="36" s="1"/>
  <c r="G484" i="36" s="1"/>
  <c r="R483" i="36"/>
  <c r="M483" i="36"/>
  <c r="H483" i="36"/>
  <c r="J483" i="36" s="1"/>
  <c r="J482" i="36" s="1"/>
  <c r="G482" i="36"/>
  <c r="F482" i="36"/>
  <c r="R481" i="36"/>
  <c r="M481" i="36"/>
  <c r="H481" i="36"/>
  <c r="J481" i="36" s="1"/>
  <c r="J480" i="36" s="1"/>
  <c r="G480" i="36"/>
  <c r="F480" i="36"/>
  <c r="R479" i="36"/>
  <c r="M479" i="36"/>
  <c r="H479" i="36"/>
  <c r="J479" i="36" s="1"/>
  <c r="J478" i="36" s="1"/>
  <c r="G478" i="36"/>
  <c r="F478" i="36"/>
  <c r="R474" i="36"/>
  <c r="M474" i="36"/>
  <c r="H474" i="36"/>
  <c r="J474" i="36" s="1"/>
  <c r="J473" i="36" s="1"/>
  <c r="J472" i="36" s="1"/>
  <c r="J471" i="36" s="1"/>
  <c r="J470" i="36" s="1"/>
  <c r="G473" i="36"/>
  <c r="G472" i="36" s="1"/>
  <c r="G471" i="36" s="1"/>
  <c r="G470" i="36" s="1"/>
  <c r="F473" i="36"/>
  <c r="F472" i="36" s="1"/>
  <c r="F471" i="36" s="1"/>
  <c r="F470" i="36" s="1"/>
  <c r="H468" i="36"/>
  <c r="J468" i="36" s="1"/>
  <c r="J467" i="36" s="1"/>
  <c r="G467" i="36"/>
  <c r="F467" i="36"/>
  <c r="H466" i="36"/>
  <c r="J466" i="36" s="1"/>
  <c r="J465" i="36" s="1"/>
  <c r="G465" i="36"/>
  <c r="F465" i="36"/>
  <c r="H457" i="36"/>
  <c r="J457" i="36" s="1"/>
  <c r="J456" i="36" s="1"/>
  <c r="J455" i="36" s="1"/>
  <c r="J454" i="36" s="1"/>
  <c r="G456" i="36"/>
  <c r="G455" i="36" s="1"/>
  <c r="G454" i="36" s="1"/>
  <c r="F456" i="36"/>
  <c r="F455" i="36" s="1"/>
  <c r="F454" i="36" s="1"/>
  <c r="R453" i="36"/>
  <c r="H453" i="36"/>
  <c r="J453" i="36" s="1"/>
  <c r="J452" i="36" s="1"/>
  <c r="J451" i="36" s="1"/>
  <c r="J450" i="36" s="1"/>
  <c r="G452" i="36"/>
  <c r="G451" i="36" s="1"/>
  <c r="G450" i="36" s="1"/>
  <c r="F452" i="36"/>
  <c r="F451" i="36" s="1"/>
  <c r="F450" i="36" s="1"/>
  <c r="R446" i="36"/>
  <c r="M446" i="36"/>
  <c r="H446" i="36"/>
  <c r="J446" i="36" s="1"/>
  <c r="J445" i="36" s="1"/>
  <c r="J444" i="36" s="1"/>
  <c r="J443" i="36" s="1"/>
  <c r="J442" i="36" s="1"/>
  <c r="J441" i="36" s="1"/>
  <c r="J440" i="36" s="1"/>
  <c r="G445" i="36"/>
  <c r="G444" i="36" s="1"/>
  <c r="G443" i="36" s="1"/>
  <c r="G442" i="36" s="1"/>
  <c r="G441" i="36" s="1"/>
  <c r="G440" i="36" s="1"/>
  <c r="F445" i="36"/>
  <c r="F444" i="36" s="1"/>
  <c r="F443" i="36" s="1"/>
  <c r="F442" i="36" s="1"/>
  <c r="F441" i="36" s="1"/>
  <c r="F440" i="36" s="1"/>
  <c r="R439" i="36"/>
  <c r="M439" i="36"/>
  <c r="H439" i="36"/>
  <c r="J439" i="36" s="1"/>
  <c r="J438" i="36" s="1"/>
  <c r="J437" i="36" s="1"/>
  <c r="J436" i="36" s="1"/>
  <c r="J435" i="36" s="1"/>
  <c r="G438" i="36"/>
  <c r="G437" i="36" s="1"/>
  <c r="G436" i="36" s="1"/>
  <c r="G435" i="36" s="1"/>
  <c r="F438" i="36"/>
  <c r="F437" i="36" s="1"/>
  <c r="F436" i="36" s="1"/>
  <c r="F435" i="36" s="1"/>
  <c r="R434" i="36"/>
  <c r="M434" i="36"/>
  <c r="H434" i="36"/>
  <c r="J434" i="36" s="1"/>
  <c r="J433" i="36" s="1"/>
  <c r="J432" i="36" s="1"/>
  <c r="G433" i="36"/>
  <c r="G432" i="36" s="1"/>
  <c r="F433" i="36"/>
  <c r="F432" i="36" s="1"/>
  <c r="R431" i="36"/>
  <c r="M431" i="36"/>
  <c r="H431" i="36"/>
  <c r="J431" i="36" s="1"/>
  <c r="J430" i="36" s="1"/>
  <c r="J429" i="36" s="1"/>
  <c r="G430" i="36"/>
  <c r="G429" i="36" s="1"/>
  <c r="F430" i="36"/>
  <c r="F429" i="36" s="1"/>
  <c r="R426" i="36"/>
  <c r="M426" i="36"/>
  <c r="H426" i="36"/>
  <c r="J426" i="36" s="1"/>
  <c r="J425" i="36" s="1"/>
  <c r="J424" i="36" s="1"/>
  <c r="J423" i="36" s="1"/>
  <c r="J422" i="36" s="1"/>
  <c r="G425" i="36"/>
  <c r="G424" i="36" s="1"/>
  <c r="G423" i="36" s="1"/>
  <c r="G422" i="36" s="1"/>
  <c r="F425" i="36"/>
  <c r="F424" i="36" s="1"/>
  <c r="F423" i="36" s="1"/>
  <c r="F422" i="36" s="1"/>
  <c r="H420" i="36"/>
  <c r="J420" i="36" s="1"/>
  <c r="J419" i="36" s="1"/>
  <c r="G419" i="36"/>
  <c r="F419" i="36"/>
  <c r="H418" i="36"/>
  <c r="J418" i="36" s="1"/>
  <c r="J417" i="36" s="1"/>
  <c r="G417" i="36"/>
  <c r="F417" i="36"/>
  <c r="H415" i="36"/>
  <c r="J415" i="36" s="1"/>
  <c r="J414" i="36" s="1"/>
  <c r="G414" i="36"/>
  <c r="F414" i="36"/>
  <c r="H413" i="36"/>
  <c r="J413" i="36" s="1"/>
  <c r="J412" i="36" s="1"/>
  <c r="G412" i="36"/>
  <c r="F412" i="36"/>
  <c r="H411" i="36"/>
  <c r="J411" i="36" s="1"/>
  <c r="J410" i="36" s="1"/>
  <c r="G410" i="36"/>
  <c r="F410" i="36"/>
  <c r="H409" i="36"/>
  <c r="J409" i="36" s="1"/>
  <c r="J408" i="36" s="1"/>
  <c r="G408" i="36"/>
  <c r="F408" i="36"/>
  <c r="H407" i="36"/>
  <c r="J407" i="36" s="1"/>
  <c r="J406" i="36" s="1"/>
  <c r="G406" i="36"/>
  <c r="F406" i="36"/>
  <c r="H405" i="36"/>
  <c r="J405" i="36" s="1"/>
  <c r="J404" i="36" s="1"/>
  <c r="G404" i="36"/>
  <c r="F404" i="36"/>
  <c r="H403" i="36"/>
  <c r="J403" i="36" s="1"/>
  <c r="J402" i="36" s="1"/>
  <c r="G402" i="36"/>
  <c r="F402" i="36"/>
  <c r="H401" i="36"/>
  <c r="J401" i="36" s="1"/>
  <c r="J400" i="36" s="1"/>
  <c r="G400" i="36"/>
  <c r="F400" i="36"/>
  <c r="H399" i="36"/>
  <c r="J399" i="36" s="1"/>
  <c r="J398" i="36" s="1"/>
  <c r="G398" i="36"/>
  <c r="F398" i="36"/>
  <c r="H397" i="36"/>
  <c r="J397" i="36" s="1"/>
  <c r="J396" i="36" s="1"/>
  <c r="G396" i="36"/>
  <c r="F396" i="36"/>
  <c r="H395" i="36"/>
  <c r="J395" i="36" s="1"/>
  <c r="J394" i="36" s="1"/>
  <c r="G394" i="36"/>
  <c r="F394" i="36"/>
  <c r="H393" i="36"/>
  <c r="J393" i="36" s="1"/>
  <c r="J392" i="36" s="1"/>
  <c r="G392" i="36"/>
  <c r="F392" i="36"/>
  <c r="R387" i="36"/>
  <c r="M387" i="36"/>
  <c r="H387" i="36"/>
  <c r="J387" i="36" s="1"/>
  <c r="J386" i="36" s="1"/>
  <c r="J385" i="36" s="1"/>
  <c r="G386" i="36"/>
  <c r="G385" i="36" s="1"/>
  <c r="F386" i="36"/>
  <c r="F385" i="36" s="1"/>
  <c r="R384" i="36"/>
  <c r="M384" i="36"/>
  <c r="H384" i="36"/>
  <c r="J384" i="36" s="1"/>
  <c r="J383" i="36" s="1"/>
  <c r="G383" i="36"/>
  <c r="F383" i="36"/>
  <c r="R382" i="36"/>
  <c r="M382" i="36"/>
  <c r="H382" i="36"/>
  <c r="J382" i="36" s="1"/>
  <c r="J381" i="36" s="1"/>
  <c r="G381" i="36"/>
  <c r="F381" i="36"/>
  <c r="R380" i="36"/>
  <c r="M380" i="36"/>
  <c r="F380" i="36"/>
  <c r="H380" i="36" s="1"/>
  <c r="J380" i="36" s="1"/>
  <c r="J379" i="36" s="1"/>
  <c r="G379" i="36"/>
  <c r="P378" i="36"/>
  <c r="P377" i="36" s="1"/>
  <c r="P376" i="36" s="1"/>
  <c r="P372" i="36" s="1"/>
  <c r="P346" i="36" s="1"/>
  <c r="P340" i="36" s="1"/>
  <c r="K378" i="36"/>
  <c r="F378" i="36"/>
  <c r="H378" i="36" s="1"/>
  <c r="J378" i="36" s="1"/>
  <c r="J377" i="36" s="1"/>
  <c r="G377" i="36"/>
  <c r="R375" i="36"/>
  <c r="M375" i="36"/>
  <c r="H375" i="36"/>
  <c r="J375" i="36" s="1"/>
  <c r="J374" i="36" s="1"/>
  <c r="J373" i="36" s="1"/>
  <c r="G374" i="36"/>
  <c r="G373" i="36" s="1"/>
  <c r="F374" i="36"/>
  <c r="F373" i="36" s="1"/>
  <c r="H369" i="36"/>
  <c r="J369" i="36" s="1"/>
  <c r="J368" i="36" s="1"/>
  <c r="G368" i="36"/>
  <c r="H367" i="36"/>
  <c r="J367" i="36" s="1"/>
  <c r="J366" i="36" s="1"/>
  <c r="F366" i="36"/>
  <c r="R365" i="36"/>
  <c r="M365" i="36"/>
  <c r="H365" i="36"/>
  <c r="J365" i="36" s="1"/>
  <c r="J364" i="36" s="1"/>
  <c r="G364" i="36"/>
  <c r="F364" i="36"/>
  <c r="R363" i="36"/>
  <c r="M363" i="36"/>
  <c r="H363" i="36"/>
  <c r="J363" i="36" s="1"/>
  <c r="J362" i="36" s="1"/>
  <c r="G362" i="36"/>
  <c r="F362" i="36"/>
  <c r="R359" i="36"/>
  <c r="M359" i="36"/>
  <c r="H359" i="36"/>
  <c r="J359" i="36" s="1"/>
  <c r="J358" i="36" s="1"/>
  <c r="F358" i="36"/>
  <c r="R357" i="36"/>
  <c r="M357" i="36"/>
  <c r="H357" i="36"/>
  <c r="J357" i="36" s="1"/>
  <c r="J356" i="36" s="1"/>
  <c r="G356" i="36"/>
  <c r="F356" i="36"/>
  <c r="H355" i="36"/>
  <c r="J355" i="36" s="1"/>
  <c r="J354" i="36" s="1"/>
  <c r="G354" i="36"/>
  <c r="F354" i="36"/>
  <c r="H353" i="36"/>
  <c r="J353" i="36" s="1"/>
  <c r="J352" i="36" s="1"/>
  <c r="G352" i="36"/>
  <c r="F352" i="36"/>
  <c r="R345" i="36"/>
  <c r="M345" i="36"/>
  <c r="H345" i="36"/>
  <c r="J345" i="36" s="1"/>
  <c r="J344" i="36" s="1"/>
  <c r="J343" i="36" s="1"/>
  <c r="J342" i="36" s="1"/>
  <c r="J341" i="36" s="1"/>
  <c r="G344" i="36"/>
  <c r="G343" i="36" s="1"/>
  <c r="G342" i="36" s="1"/>
  <c r="G341" i="36" s="1"/>
  <c r="F344" i="36"/>
  <c r="F343" i="36" s="1"/>
  <c r="F342" i="36" s="1"/>
  <c r="F341" i="36" s="1"/>
  <c r="H339" i="36"/>
  <c r="J339" i="36" s="1"/>
  <c r="J338" i="36" s="1"/>
  <c r="G338" i="36"/>
  <c r="F338" i="36"/>
  <c r="H337" i="36"/>
  <c r="J337" i="36" s="1"/>
  <c r="J336" i="36" s="1"/>
  <c r="G336" i="36"/>
  <c r="F336" i="36"/>
  <c r="R331" i="36"/>
  <c r="M331" i="36"/>
  <c r="H331" i="36"/>
  <c r="J331" i="36" s="1"/>
  <c r="J330" i="36" s="1"/>
  <c r="G330" i="36"/>
  <c r="F330" i="36"/>
  <c r="R329" i="36"/>
  <c r="T329" i="36" s="1"/>
  <c r="M329" i="36"/>
  <c r="O329" i="36" s="1"/>
  <c r="H329" i="36"/>
  <c r="J329" i="36" s="1"/>
  <c r="P328" i="36"/>
  <c r="K328" i="36"/>
  <c r="K327" i="36" s="1"/>
  <c r="K326" i="36" s="1"/>
  <c r="F328" i="36"/>
  <c r="H328" i="36" s="1"/>
  <c r="J328" i="36" s="1"/>
  <c r="G327" i="36"/>
  <c r="H325" i="36"/>
  <c r="J325" i="36" s="1"/>
  <c r="P324" i="36"/>
  <c r="K324" i="36"/>
  <c r="H324" i="36"/>
  <c r="J324" i="36" s="1"/>
  <c r="G323" i="36"/>
  <c r="G322" i="36" s="1"/>
  <c r="F323" i="36"/>
  <c r="F322" i="36" s="1"/>
  <c r="R318" i="36"/>
  <c r="T318" i="36" s="1"/>
  <c r="M318" i="36"/>
  <c r="O318" i="36" s="1"/>
  <c r="H318" i="36"/>
  <c r="J318" i="36" s="1"/>
  <c r="R317" i="36"/>
  <c r="M317" i="36"/>
  <c r="H317" i="36"/>
  <c r="J317" i="36" s="1"/>
  <c r="G316" i="36"/>
  <c r="G315" i="36" s="1"/>
  <c r="F316" i="36"/>
  <c r="F315" i="36" s="1"/>
  <c r="R314" i="36"/>
  <c r="M314" i="36"/>
  <c r="H314" i="36"/>
  <c r="J314" i="36" s="1"/>
  <c r="J313" i="36" s="1"/>
  <c r="G313" i="36"/>
  <c r="F313" i="36"/>
  <c r="R312" i="36"/>
  <c r="T312" i="36" s="1"/>
  <c r="R311" i="36"/>
  <c r="M311" i="36"/>
  <c r="H311" i="36"/>
  <c r="J311" i="36" s="1"/>
  <c r="J310" i="36" s="1"/>
  <c r="G310" i="36"/>
  <c r="F310" i="36"/>
  <c r="R309" i="36"/>
  <c r="T309" i="36" s="1"/>
  <c r="M309" i="36"/>
  <c r="O309" i="36" s="1"/>
  <c r="H309" i="36"/>
  <c r="J309" i="36" s="1"/>
  <c r="R308" i="36"/>
  <c r="M308" i="36"/>
  <c r="H308" i="36"/>
  <c r="J308" i="36" s="1"/>
  <c r="G307" i="36"/>
  <c r="F307" i="36"/>
  <c r="M304" i="36"/>
  <c r="H304" i="36"/>
  <c r="J304" i="36" s="1"/>
  <c r="J303" i="36" s="1"/>
  <c r="G303" i="36"/>
  <c r="F303" i="36"/>
  <c r="M302" i="36"/>
  <c r="H302" i="36"/>
  <c r="J302" i="36" s="1"/>
  <c r="J301" i="36" s="1"/>
  <c r="G301" i="36"/>
  <c r="F301" i="36"/>
  <c r="R298" i="36"/>
  <c r="M298" i="36"/>
  <c r="H298" i="36"/>
  <c r="J298" i="36" s="1"/>
  <c r="J297" i="36" s="1"/>
  <c r="G297" i="36"/>
  <c r="F297" i="36"/>
  <c r="M296" i="36"/>
  <c r="H296" i="36"/>
  <c r="J296" i="36" s="1"/>
  <c r="J295" i="36" s="1"/>
  <c r="G295" i="36"/>
  <c r="F295" i="36"/>
  <c r="H294" i="36"/>
  <c r="J294" i="36" s="1"/>
  <c r="J293" i="36" s="1"/>
  <c r="G293" i="36"/>
  <c r="F293" i="36"/>
  <c r="R287" i="36"/>
  <c r="M287" i="36"/>
  <c r="H287" i="36"/>
  <c r="J287" i="36" s="1"/>
  <c r="J286" i="36" s="1"/>
  <c r="J285" i="36" s="1"/>
  <c r="J284" i="36" s="1"/>
  <c r="J283" i="36" s="1"/>
  <c r="G286" i="36"/>
  <c r="G285" i="36" s="1"/>
  <c r="G284" i="36" s="1"/>
  <c r="G283" i="36" s="1"/>
  <c r="F286" i="36"/>
  <c r="F285" i="36" s="1"/>
  <c r="F284" i="36" s="1"/>
  <c r="F283" i="36" s="1"/>
  <c r="R282" i="36"/>
  <c r="M282" i="36"/>
  <c r="H282" i="36"/>
  <c r="J282" i="36" s="1"/>
  <c r="J281" i="36" s="1"/>
  <c r="J280" i="36" s="1"/>
  <c r="J279" i="36" s="1"/>
  <c r="J278" i="36" s="1"/>
  <c r="G281" i="36"/>
  <c r="G280" i="36" s="1"/>
  <c r="G279" i="36" s="1"/>
  <c r="G278" i="36" s="1"/>
  <c r="F281" i="36"/>
  <c r="F280" i="36" s="1"/>
  <c r="F279" i="36" s="1"/>
  <c r="F278" i="36" s="1"/>
  <c r="H276" i="36"/>
  <c r="J276" i="36" s="1"/>
  <c r="J275" i="36" s="1"/>
  <c r="G275" i="36"/>
  <c r="F275" i="36"/>
  <c r="H274" i="36"/>
  <c r="J274" i="36" s="1"/>
  <c r="J273" i="36" s="1"/>
  <c r="G273" i="36"/>
  <c r="F273" i="36"/>
  <c r="P268" i="36"/>
  <c r="P267" i="36" s="1"/>
  <c r="P266" i="36" s="1"/>
  <c r="K268" i="36"/>
  <c r="F268" i="36"/>
  <c r="G267" i="36"/>
  <c r="G266" i="36" s="1"/>
  <c r="R265" i="36"/>
  <c r="M265" i="36"/>
  <c r="I265" i="36"/>
  <c r="I264" i="36" s="1"/>
  <c r="I263" i="36" s="1"/>
  <c r="I259" i="36" s="1"/>
  <c r="I250" i="36" s="1"/>
  <c r="I249" i="36" s="1"/>
  <c r="H265" i="36"/>
  <c r="J265" i="36" s="1"/>
  <c r="J264" i="36" s="1"/>
  <c r="J263" i="36" s="1"/>
  <c r="G264" i="36"/>
  <c r="G263" i="36" s="1"/>
  <c r="F264" i="36"/>
  <c r="F263" i="36" s="1"/>
  <c r="P262" i="36"/>
  <c r="P261" i="36" s="1"/>
  <c r="P260" i="36" s="1"/>
  <c r="M262" i="36"/>
  <c r="F262" i="36"/>
  <c r="H262" i="36" s="1"/>
  <c r="J262" i="36" s="1"/>
  <c r="J261" i="36" s="1"/>
  <c r="J260" i="36" s="1"/>
  <c r="G261" i="36"/>
  <c r="G260" i="36" s="1"/>
  <c r="R258" i="36"/>
  <c r="L258" i="36"/>
  <c r="H258" i="36"/>
  <c r="J258" i="36" s="1"/>
  <c r="M257" i="36"/>
  <c r="O257" i="36" s="1"/>
  <c r="H257" i="36"/>
  <c r="J257" i="36" s="1"/>
  <c r="F256" i="36"/>
  <c r="R255" i="36"/>
  <c r="M255" i="36"/>
  <c r="O255" i="36" s="1"/>
  <c r="F255" i="36"/>
  <c r="F253" i="36" s="1"/>
  <c r="M254" i="36"/>
  <c r="H254" i="36"/>
  <c r="J254" i="36" s="1"/>
  <c r="P248" i="36"/>
  <c r="K248" i="36"/>
  <c r="I248" i="36"/>
  <c r="I247" i="36" s="1"/>
  <c r="I246" i="36" s="1"/>
  <c r="I245" i="36" s="1"/>
  <c r="I244" i="36" s="1"/>
  <c r="I237" i="36" s="1"/>
  <c r="F248" i="36"/>
  <c r="F247" i="36" s="1"/>
  <c r="F246" i="36" s="1"/>
  <c r="F245" i="36" s="1"/>
  <c r="F244" i="36" s="1"/>
  <c r="P243" i="36"/>
  <c r="R243" i="36" s="1"/>
  <c r="T243" i="36" s="1"/>
  <c r="K243" i="36"/>
  <c r="M243" i="36" s="1"/>
  <c r="O243" i="36" s="1"/>
  <c r="F243" i="36"/>
  <c r="H243" i="36" s="1"/>
  <c r="J243" i="36" s="1"/>
  <c r="P242" i="36"/>
  <c r="K242" i="36"/>
  <c r="F242" i="36"/>
  <c r="R236" i="36"/>
  <c r="M236" i="36"/>
  <c r="H236" i="36"/>
  <c r="J236" i="36" s="1"/>
  <c r="J235" i="36" s="1"/>
  <c r="F235" i="36"/>
  <c r="R234" i="36"/>
  <c r="M234" i="36"/>
  <c r="H234" i="36"/>
  <c r="J234" i="36" s="1"/>
  <c r="J233" i="36" s="1"/>
  <c r="F233" i="36"/>
  <c r="R228" i="36"/>
  <c r="M228" i="36"/>
  <c r="H228" i="36"/>
  <c r="J228" i="36" s="1"/>
  <c r="J227" i="36" s="1"/>
  <c r="J226" i="36" s="1"/>
  <c r="J225" i="36" s="1"/>
  <c r="J224" i="36" s="1"/>
  <c r="F227" i="36"/>
  <c r="F226" i="36" s="1"/>
  <c r="F225" i="36" s="1"/>
  <c r="F224" i="36" s="1"/>
  <c r="R223" i="36"/>
  <c r="M223" i="36"/>
  <c r="H223" i="36"/>
  <c r="J223" i="36" s="1"/>
  <c r="J222" i="36" s="1"/>
  <c r="J221" i="36" s="1"/>
  <c r="F222" i="36"/>
  <c r="F221" i="36" s="1"/>
  <c r="R220" i="36"/>
  <c r="M220" i="36"/>
  <c r="H220" i="36"/>
  <c r="J220" i="36" s="1"/>
  <c r="J219" i="36" s="1"/>
  <c r="J218" i="36" s="1"/>
  <c r="F219" i="36"/>
  <c r="F218" i="36" s="1"/>
  <c r="R215" i="36"/>
  <c r="M215" i="36"/>
  <c r="H215" i="36"/>
  <c r="J215" i="36" s="1"/>
  <c r="J214" i="36" s="1"/>
  <c r="F214" i="36"/>
  <c r="R213" i="36"/>
  <c r="M213" i="36"/>
  <c r="H213" i="36"/>
  <c r="J213" i="36" s="1"/>
  <c r="J212" i="36" s="1"/>
  <c r="F212" i="36"/>
  <c r="R206" i="36"/>
  <c r="M206" i="36"/>
  <c r="H206" i="36"/>
  <c r="J206" i="36" s="1"/>
  <c r="J205" i="36" s="1"/>
  <c r="F205" i="36"/>
  <c r="R204" i="36"/>
  <c r="M204" i="36"/>
  <c r="H204" i="36"/>
  <c r="J204" i="36" s="1"/>
  <c r="J203" i="36" s="1"/>
  <c r="F203" i="36"/>
  <c r="R202" i="36"/>
  <c r="T202" i="36" s="1"/>
  <c r="M202" i="36"/>
  <c r="O202" i="36" s="1"/>
  <c r="H202" i="36"/>
  <c r="J202" i="36" s="1"/>
  <c r="R201" i="36"/>
  <c r="M201" i="36"/>
  <c r="H201" i="36"/>
  <c r="J201" i="36" s="1"/>
  <c r="F200" i="36"/>
  <c r="P198" i="36"/>
  <c r="K198" i="36"/>
  <c r="K197" i="36" s="1"/>
  <c r="K196" i="36" s="1"/>
  <c r="K195" i="36" s="1"/>
  <c r="K194" i="36" s="1"/>
  <c r="K193" i="36" s="1"/>
  <c r="F198" i="36"/>
  <c r="H198" i="36" s="1"/>
  <c r="J198" i="36" s="1"/>
  <c r="J197" i="36" s="1"/>
  <c r="J196" i="36" s="1"/>
  <c r="H192" i="36"/>
  <c r="J192" i="36" s="1"/>
  <c r="J191" i="36" s="1"/>
  <c r="G191" i="36"/>
  <c r="F191" i="36"/>
  <c r="H190" i="36"/>
  <c r="J190" i="36" s="1"/>
  <c r="J189" i="36" s="1"/>
  <c r="G189" i="36"/>
  <c r="F189" i="36"/>
  <c r="R184" i="36"/>
  <c r="M184" i="36"/>
  <c r="H184" i="36"/>
  <c r="J184" i="36" s="1"/>
  <c r="J182" i="36" s="1"/>
  <c r="G182" i="36"/>
  <c r="F182" i="36"/>
  <c r="R181" i="36"/>
  <c r="T181" i="36" s="1"/>
  <c r="M181" i="36"/>
  <c r="O181" i="36" s="1"/>
  <c r="H181" i="36"/>
  <c r="J181" i="36" s="1"/>
  <c r="R180" i="36"/>
  <c r="M180" i="36"/>
  <c r="H180" i="36"/>
  <c r="J180" i="36" s="1"/>
  <c r="G179" i="36"/>
  <c r="F179" i="36"/>
  <c r="P177" i="36"/>
  <c r="R177" i="36" s="1"/>
  <c r="T177" i="36" s="1"/>
  <c r="K177" i="36"/>
  <c r="M177" i="36" s="1"/>
  <c r="O177" i="36" s="1"/>
  <c r="F177" i="36"/>
  <c r="H177" i="36" s="1"/>
  <c r="J177" i="36" s="1"/>
  <c r="P176" i="36"/>
  <c r="R176" i="36" s="1"/>
  <c r="T176" i="36" s="1"/>
  <c r="K176" i="36"/>
  <c r="M176" i="36" s="1"/>
  <c r="O176" i="36" s="1"/>
  <c r="F176" i="36"/>
  <c r="H176" i="36" s="1"/>
  <c r="J176" i="36" s="1"/>
  <c r="P175" i="36"/>
  <c r="K175" i="36"/>
  <c r="F175" i="36"/>
  <c r="G174" i="36"/>
  <c r="G173" i="36" s="1"/>
  <c r="R169" i="36"/>
  <c r="M169" i="36"/>
  <c r="H169" i="36"/>
  <c r="J169" i="36" s="1"/>
  <c r="J168" i="36" s="1"/>
  <c r="J167" i="36" s="1"/>
  <c r="G168" i="36"/>
  <c r="G167" i="36" s="1"/>
  <c r="F168" i="36"/>
  <c r="F167" i="36" s="1"/>
  <c r="P166" i="36"/>
  <c r="R166" i="36" s="1"/>
  <c r="T166" i="36" s="1"/>
  <c r="K166" i="36"/>
  <c r="M166" i="36" s="1"/>
  <c r="O166" i="36" s="1"/>
  <c r="F166" i="36"/>
  <c r="H166" i="36" s="1"/>
  <c r="J166" i="36" s="1"/>
  <c r="P165" i="36"/>
  <c r="R165" i="36" s="1"/>
  <c r="T165" i="36" s="1"/>
  <c r="K165" i="36"/>
  <c r="M165" i="36" s="1"/>
  <c r="O165" i="36" s="1"/>
  <c r="F165" i="36"/>
  <c r="H165" i="36" s="1"/>
  <c r="J165" i="36" s="1"/>
  <c r="P164" i="36"/>
  <c r="K164" i="36"/>
  <c r="F164" i="36"/>
  <c r="G163" i="36"/>
  <c r="G162" i="36" s="1"/>
  <c r="R157" i="36"/>
  <c r="H156" i="36"/>
  <c r="G156" i="36"/>
  <c r="F156" i="36"/>
  <c r="P155" i="36"/>
  <c r="P154" i="36" s="1"/>
  <c r="P151" i="36" s="1"/>
  <c r="M155" i="36"/>
  <c r="H155" i="36"/>
  <c r="G154" i="36"/>
  <c r="F154" i="36"/>
  <c r="H153" i="36"/>
  <c r="J153" i="36" s="1"/>
  <c r="J152" i="36" s="1"/>
  <c r="G152" i="36"/>
  <c r="F152" i="36"/>
  <c r="R150" i="36"/>
  <c r="M150" i="36"/>
  <c r="H150" i="36"/>
  <c r="J150" i="36" s="1"/>
  <c r="J149" i="36" s="1"/>
  <c r="G149" i="36"/>
  <c r="F149" i="36"/>
  <c r="R148" i="36"/>
  <c r="M148" i="36"/>
  <c r="H148" i="36"/>
  <c r="J148" i="36" s="1"/>
  <c r="J147" i="36" s="1"/>
  <c r="G147" i="36"/>
  <c r="F147" i="36"/>
  <c r="R146" i="36"/>
  <c r="M146" i="36"/>
  <c r="H146" i="36"/>
  <c r="J146" i="36" s="1"/>
  <c r="J145" i="36" s="1"/>
  <c r="G145" i="36"/>
  <c r="F145" i="36"/>
  <c r="R143" i="36"/>
  <c r="M143" i="36"/>
  <c r="H143" i="36"/>
  <c r="J143" i="36" s="1"/>
  <c r="J142" i="36" s="1"/>
  <c r="G142" i="36"/>
  <c r="F142" i="36"/>
  <c r="R141" i="36"/>
  <c r="M141" i="36"/>
  <c r="H141" i="36"/>
  <c r="J141" i="36" s="1"/>
  <c r="J140" i="36" s="1"/>
  <c r="G140" i="36"/>
  <c r="F140" i="36"/>
  <c r="R139" i="36"/>
  <c r="M139" i="36"/>
  <c r="H139" i="36"/>
  <c r="J139" i="36" s="1"/>
  <c r="J138" i="36" s="1"/>
  <c r="G138" i="36"/>
  <c r="F138" i="36"/>
  <c r="R137" i="36"/>
  <c r="T137" i="36" s="1"/>
  <c r="M137" i="36"/>
  <c r="O137" i="36" s="1"/>
  <c r="H137" i="36"/>
  <c r="J137" i="36" s="1"/>
  <c r="R136" i="36"/>
  <c r="M136" i="36"/>
  <c r="H136" i="36"/>
  <c r="J136" i="36" s="1"/>
  <c r="G135" i="36"/>
  <c r="F135" i="36"/>
  <c r="R134" i="36"/>
  <c r="M134" i="36"/>
  <c r="H134" i="36"/>
  <c r="J134" i="36" s="1"/>
  <c r="J133" i="36" s="1"/>
  <c r="G133" i="36"/>
  <c r="F133" i="36"/>
  <c r="R132" i="36"/>
  <c r="M132" i="36"/>
  <c r="F132" i="36"/>
  <c r="H132" i="36" s="1"/>
  <c r="J132" i="36" s="1"/>
  <c r="J131" i="36" s="1"/>
  <c r="G131" i="36"/>
  <c r="H129" i="36"/>
  <c r="J129" i="36" s="1"/>
  <c r="J128" i="36" s="1"/>
  <c r="J127" i="36" s="1"/>
  <c r="G128" i="36"/>
  <c r="G127" i="36" s="1"/>
  <c r="F128" i="36"/>
  <c r="F127" i="36" s="1"/>
  <c r="R124" i="36"/>
  <c r="M124" i="36"/>
  <c r="H124" i="36"/>
  <c r="J124" i="36" s="1"/>
  <c r="J123" i="36" s="1"/>
  <c r="J122" i="36" s="1"/>
  <c r="G123" i="36"/>
  <c r="G122" i="36" s="1"/>
  <c r="F123" i="36"/>
  <c r="F122" i="36" s="1"/>
  <c r="P121" i="36"/>
  <c r="K121" i="36"/>
  <c r="K119" i="36" s="1"/>
  <c r="K118" i="36" s="1"/>
  <c r="F121" i="36"/>
  <c r="F118" i="36" s="1"/>
  <c r="R120" i="36"/>
  <c r="M120" i="36"/>
  <c r="H120" i="36"/>
  <c r="J120" i="36" s="1"/>
  <c r="G118" i="36"/>
  <c r="R117" i="36"/>
  <c r="M117" i="36"/>
  <c r="G116" i="36"/>
  <c r="F116" i="36"/>
  <c r="P115" i="36"/>
  <c r="K115" i="36"/>
  <c r="F115" i="36"/>
  <c r="F114" i="36" s="1"/>
  <c r="G114" i="36"/>
  <c r="R110" i="36"/>
  <c r="M110" i="36"/>
  <c r="H110" i="36"/>
  <c r="J110" i="36" s="1"/>
  <c r="J109" i="36" s="1"/>
  <c r="G109" i="36"/>
  <c r="F109" i="36"/>
  <c r="R108" i="36"/>
  <c r="M108" i="36"/>
  <c r="H108" i="36"/>
  <c r="J108" i="36" s="1"/>
  <c r="J107" i="36" s="1"/>
  <c r="G107" i="36"/>
  <c r="F107" i="36"/>
  <c r="R102" i="36"/>
  <c r="M102" i="36"/>
  <c r="H102" i="36"/>
  <c r="J102" i="36" s="1"/>
  <c r="J101" i="36" s="1"/>
  <c r="J100" i="36" s="1"/>
  <c r="J99" i="36" s="1"/>
  <c r="G101" i="36"/>
  <c r="G100" i="36" s="1"/>
  <c r="G99" i="36" s="1"/>
  <c r="F101" i="36"/>
  <c r="F100" i="36" s="1"/>
  <c r="F99" i="36" s="1"/>
  <c r="H98" i="36"/>
  <c r="J98" i="36" s="1"/>
  <c r="J97" i="36" s="1"/>
  <c r="J96" i="36" s="1"/>
  <c r="J95" i="36" s="1"/>
  <c r="G97" i="36"/>
  <c r="G96" i="36" s="1"/>
  <c r="G95" i="36" s="1"/>
  <c r="F97" i="36"/>
  <c r="F96" i="36" s="1"/>
  <c r="F95" i="36" s="1"/>
  <c r="R94" i="36"/>
  <c r="M94" i="36"/>
  <c r="H94" i="36"/>
  <c r="J94" i="36" s="1"/>
  <c r="J93" i="36" s="1"/>
  <c r="J92" i="36" s="1"/>
  <c r="J91" i="36" s="1"/>
  <c r="J90" i="36" s="1"/>
  <c r="J89" i="36" s="1"/>
  <c r="G93" i="36"/>
  <c r="G92" i="36" s="1"/>
  <c r="G91" i="36" s="1"/>
  <c r="G90" i="36" s="1"/>
  <c r="G89" i="36" s="1"/>
  <c r="F93" i="36"/>
  <c r="F92" i="36" s="1"/>
  <c r="F91" i="36" s="1"/>
  <c r="F90" i="36" s="1"/>
  <c r="F89" i="36" s="1"/>
  <c r="R88" i="36"/>
  <c r="M88" i="36"/>
  <c r="H88" i="36"/>
  <c r="J88" i="36" s="1"/>
  <c r="J87" i="36" s="1"/>
  <c r="G87" i="36"/>
  <c r="F87" i="36"/>
  <c r="R86" i="36"/>
  <c r="M86" i="36"/>
  <c r="H86" i="36"/>
  <c r="J86" i="36" s="1"/>
  <c r="J85" i="36" s="1"/>
  <c r="G85" i="36"/>
  <c r="F85" i="36"/>
  <c r="R84" i="36"/>
  <c r="T84" i="36" s="1"/>
  <c r="M84" i="36"/>
  <c r="O84" i="36" s="1"/>
  <c r="H84" i="36"/>
  <c r="J84" i="36" s="1"/>
  <c r="R83" i="36"/>
  <c r="M83" i="36"/>
  <c r="H83" i="36"/>
  <c r="J83" i="36" s="1"/>
  <c r="G82" i="36"/>
  <c r="F82" i="36"/>
  <c r="R81" i="36"/>
  <c r="T81" i="36" s="1"/>
  <c r="M81" i="36"/>
  <c r="O81" i="36" s="1"/>
  <c r="H81" i="36"/>
  <c r="J81" i="36" s="1"/>
  <c r="R80" i="36"/>
  <c r="M80" i="36"/>
  <c r="H80" i="36"/>
  <c r="J80" i="36" s="1"/>
  <c r="G79" i="36"/>
  <c r="F79" i="36"/>
  <c r="R78" i="36"/>
  <c r="M78" i="36"/>
  <c r="H78" i="36"/>
  <c r="J78" i="36" s="1"/>
  <c r="J77" i="36" s="1"/>
  <c r="G77" i="36"/>
  <c r="F77" i="36"/>
  <c r="P76" i="36"/>
  <c r="P75" i="36" s="1"/>
  <c r="K76" i="36"/>
  <c r="F76" i="36"/>
  <c r="G75" i="36"/>
  <c r="P74" i="36"/>
  <c r="R74" i="36" s="1"/>
  <c r="T74" i="36" s="1"/>
  <c r="K74" i="36"/>
  <c r="M74" i="36" s="1"/>
  <c r="O74" i="36" s="1"/>
  <c r="F74" i="36"/>
  <c r="H74" i="36" s="1"/>
  <c r="J74" i="36" s="1"/>
  <c r="P73" i="36"/>
  <c r="R73" i="36" s="1"/>
  <c r="T73" i="36" s="1"/>
  <c r="K73" i="36"/>
  <c r="M73" i="36" s="1"/>
  <c r="O73" i="36" s="1"/>
  <c r="F73" i="36"/>
  <c r="H73" i="36" s="1"/>
  <c r="J73" i="36" s="1"/>
  <c r="P72" i="36"/>
  <c r="R72" i="36" s="1"/>
  <c r="T72" i="36" s="1"/>
  <c r="K72" i="36"/>
  <c r="M72" i="36" s="1"/>
  <c r="O72" i="36" s="1"/>
  <c r="F72" i="36"/>
  <c r="P71" i="36"/>
  <c r="K71" i="36"/>
  <c r="F71" i="36"/>
  <c r="H71" i="36" s="1"/>
  <c r="J71" i="36" s="1"/>
  <c r="G70" i="36"/>
  <c r="R66" i="36"/>
  <c r="M66" i="36"/>
  <c r="H66" i="36"/>
  <c r="J66" i="36" s="1"/>
  <c r="J65" i="36" s="1"/>
  <c r="J64" i="36" s="1"/>
  <c r="J63" i="36" s="1"/>
  <c r="J62" i="36" s="1"/>
  <c r="G65" i="36"/>
  <c r="G64" i="36" s="1"/>
  <c r="G63" i="36" s="1"/>
  <c r="G62" i="36" s="1"/>
  <c r="F65" i="36"/>
  <c r="F64" i="36" s="1"/>
  <c r="F63" i="36" s="1"/>
  <c r="F62" i="36" s="1"/>
  <c r="R60" i="36"/>
  <c r="M60" i="36"/>
  <c r="H60" i="36"/>
  <c r="J60" i="36" s="1"/>
  <c r="J59" i="36" s="1"/>
  <c r="J58" i="36" s="1"/>
  <c r="J57" i="36" s="1"/>
  <c r="G59" i="36"/>
  <c r="G58" i="36" s="1"/>
  <c r="G57" i="36" s="1"/>
  <c r="F59" i="36"/>
  <c r="F58" i="36" s="1"/>
  <c r="F57" i="36" s="1"/>
  <c r="R53" i="36"/>
  <c r="M53" i="36"/>
  <c r="H53" i="36"/>
  <c r="J53" i="36" s="1"/>
  <c r="J52" i="36" s="1"/>
  <c r="J51" i="36" s="1"/>
  <c r="J50" i="36" s="1"/>
  <c r="J49" i="36" s="1"/>
  <c r="G52" i="36"/>
  <c r="G51" i="36" s="1"/>
  <c r="G50" i="36" s="1"/>
  <c r="G49" i="36" s="1"/>
  <c r="F52" i="36"/>
  <c r="F51" i="36" s="1"/>
  <c r="F50" i="36" s="1"/>
  <c r="F49" i="36" s="1"/>
  <c r="R48" i="36"/>
  <c r="M48" i="36"/>
  <c r="H48" i="36"/>
  <c r="J48" i="36" s="1"/>
  <c r="J47" i="36" s="1"/>
  <c r="J46" i="36" s="1"/>
  <c r="J45" i="36" s="1"/>
  <c r="G47" i="36"/>
  <c r="G46" i="36" s="1"/>
  <c r="G45" i="36" s="1"/>
  <c r="F47" i="36"/>
  <c r="F46" i="36" s="1"/>
  <c r="F45" i="36" s="1"/>
  <c r="R44" i="36"/>
  <c r="M44" i="36"/>
  <c r="H44" i="36"/>
  <c r="J44" i="36" s="1"/>
  <c r="J43" i="36" s="1"/>
  <c r="G43" i="36"/>
  <c r="F43" i="36"/>
  <c r="R42" i="36"/>
  <c r="M42" i="36"/>
  <c r="H42" i="36"/>
  <c r="J42" i="36" s="1"/>
  <c r="J41" i="36" s="1"/>
  <c r="G41" i="36"/>
  <c r="F41" i="36"/>
  <c r="R40" i="36"/>
  <c r="T40" i="36" s="1"/>
  <c r="M40" i="36"/>
  <c r="O40" i="36" s="1"/>
  <c r="H40" i="36"/>
  <c r="J40" i="36" s="1"/>
  <c r="R39" i="36"/>
  <c r="M39" i="36"/>
  <c r="H39" i="36"/>
  <c r="J39" i="36" s="1"/>
  <c r="G38" i="36"/>
  <c r="F38" i="36"/>
  <c r="R32" i="36"/>
  <c r="M32" i="36"/>
  <c r="H32" i="36"/>
  <c r="J32" i="36" s="1"/>
  <c r="J31" i="36" s="1"/>
  <c r="J30" i="36" s="1"/>
  <c r="J29" i="36" s="1"/>
  <c r="J28" i="36" s="1"/>
  <c r="G31" i="36"/>
  <c r="G30" i="36" s="1"/>
  <c r="G29" i="36" s="1"/>
  <c r="G28" i="36" s="1"/>
  <c r="F31" i="36"/>
  <c r="F30" i="36" s="1"/>
  <c r="F29" i="36" s="1"/>
  <c r="F28" i="36" s="1"/>
  <c r="R27" i="36"/>
  <c r="M27" i="36"/>
  <c r="H27" i="36"/>
  <c r="J27" i="36" s="1"/>
  <c r="J26" i="36" s="1"/>
  <c r="J25" i="36" s="1"/>
  <c r="J24" i="36" s="1"/>
  <c r="G26" i="36"/>
  <c r="G25" i="36" s="1"/>
  <c r="G24" i="36" s="1"/>
  <c r="F26" i="36"/>
  <c r="F25" i="36" s="1"/>
  <c r="F24" i="36" s="1"/>
  <c r="R23" i="36"/>
  <c r="M23" i="36"/>
  <c r="H23" i="36"/>
  <c r="G22" i="36"/>
  <c r="F22" i="36"/>
  <c r="R21" i="36"/>
  <c r="T21" i="36" s="1"/>
  <c r="M21" i="36"/>
  <c r="O21" i="36" s="1"/>
  <c r="H21" i="36"/>
  <c r="J21" i="36" s="1"/>
  <c r="R20" i="36"/>
  <c r="M20" i="36"/>
  <c r="H20" i="36"/>
  <c r="J20" i="36" s="1"/>
  <c r="G19" i="36"/>
  <c r="F19" i="36"/>
  <c r="R18" i="36"/>
  <c r="M18" i="36"/>
  <c r="H18" i="36"/>
  <c r="G17" i="36"/>
  <c r="F17" i="36"/>
  <c r="P241" i="36" l="1"/>
  <c r="P240" i="36" s="1"/>
  <c r="P239" i="36" s="1"/>
  <c r="P238" i="36" s="1"/>
  <c r="J79" i="36"/>
  <c r="J1040" i="36"/>
  <c r="J82" i="36"/>
  <c r="M324" i="36"/>
  <c r="K323" i="36"/>
  <c r="K322" i="36" s="1"/>
  <c r="K321" i="36" s="1"/>
  <c r="K320" i="36" s="1"/>
  <c r="K319" i="36" s="1"/>
  <c r="R324" i="36"/>
  <c r="P323" i="36"/>
  <c r="P322" i="36" s="1"/>
  <c r="I207" i="36"/>
  <c r="I55" i="36" s="1"/>
  <c r="I1064" i="36" s="1"/>
  <c r="I1104" i="36" s="1"/>
  <c r="M258" i="36"/>
  <c r="O258" i="36" s="1"/>
  <c r="O256" i="36" s="1"/>
  <c r="L256" i="36"/>
  <c r="L252" i="36" s="1"/>
  <c r="L251" i="36" s="1"/>
  <c r="L250" i="36" s="1"/>
  <c r="L249" i="36" s="1"/>
  <c r="L207" i="36" s="1"/>
  <c r="M378" i="36"/>
  <c r="O378" i="36" s="1"/>
  <c r="O377" i="36" s="1"/>
  <c r="K377" i="36"/>
  <c r="K376" i="36" s="1"/>
  <c r="K372" i="36" s="1"/>
  <c r="K346" i="36" s="1"/>
  <c r="K340" i="36" s="1"/>
  <c r="J948" i="36"/>
  <c r="J947" i="36" s="1"/>
  <c r="K163" i="36"/>
  <c r="K162" i="36" s="1"/>
  <c r="K161" i="36" s="1"/>
  <c r="K160" i="36" s="1"/>
  <c r="K159" i="36" s="1"/>
  <c r="M248" i="36"/>
  <c r="M247" i="36" s="1"/>
  <c r="M246" i="36" s="1"/>
  <c r="M245" i="36" s="1"/>
  <c r="M244" i="36" s="1"/>
  <c r="K247" i="36"/>
  <c r="K246" i="36" s="1"/>
  <c r="K245" i="36" s="1"/>
  <c r="K244" i="36" s="1"/>
  <c r="P163" i="36"/>
  <c r="P162" i="36" s="1"/>
  <c r="P161" i="36" s="1"/>
  <c r="P160" i="36" s="1"/>
  <c r="P159" i="36" s="1"/>
  <c r="R248" i="36"/>
  <c r="P247" i="36"/>
  <c r="P246" i="36" s="1"/>
  <c r="P245" i="36" s="1"/>
  <c r="P244" i="36" s="1"/>
  <c r="P237" i="36" s="1"/>
  <c r="M268" i="36"/>
  <c r="K267" i="36"/>
  <c r="K266" i="36" s="1"/>
  <c r="K259" i="36" s="1"/>
  <c r="K250" i="36" s="1"/>
  <c r="K249" i="36" s="1"/>
  <c r="R198" i="36"/>
  <c r="T198" i="36" s="1"/>
  <c r="T197" i="36" s="1"/>
  <c r="T196" i="36" s="1"/>
  <c r="P197" i="36"/>
  <c r="P196" i="36" s="1"/>
  <c r="P195" i="36" s="1"/>
  <c r="P194" i="36" s="1"/>
  <c r="P193" i="36" s="1"/>
  <c r="M115" i="36"/>
  <c r="O115" i="36" s="1"/>
  <c r="O114" i="36" s="1"/>
  <c r="K114" i="36"/>
  <c r="K113" i="36" s="1"/>
  <c r="K112" i="36" s="1"/>
  <c r="K111" i="36" s="1"/>
  <c r="K103" i="36" s="1"/>
  <c r="R121" i="36"/>
  <c r="T121" i="36" s="1"/>
  <c r="P119" i="36"/>
  <c r="P118" i="36" s="1"/>
  <c r="M71" i="36"/>
  <c r="K70" i="36"/>
  <c r="K69" i="36" s="1"/>
  <c r="K68" i="36" s="1"/>
  <c r="K67" i="36" s="1"/>
  <c r="K61" i="36" s="1"/>
  <c r="R115" i="36"/>
  <c r="T115" i="36" s="1"/>
  <c r="T114" i="36" s="1"/>
  <c r="P114" i="36"/>
  <c r="P113" i="36" s="1"/>
  <c r="P112" i="36" s="1"/>
  <c r="P111" i="36" s="1"/>
  <c r="P103" i="36" s="1"/>
  <c r="M175" i="36"/>
  <c r="O175" i="36" s="1"/>
  <c r="O174" i="36" s="1"/>
  <c r="O173" i="36" s="1"/>
  <c r="K174" i="36"/>
  <c r="K173" i="36" s="1"/>
  <c r="K172" i="36" s="1"/>
  <c r="K171" i="36" s="1"/>
  <c r="K170" i="36" s="1"/>
  <c r="R328" i="36"/>
  <c r="T328" i="36" s="1"/>
  <c r="T327" i="36" s="1"/>
  <c r="P327" i="36"/>
  <c r="P326" i="36" s="1"/>
  <c r="P321" i="36" s="1"/>
  <c r="P320" i="36" s="1"/>
  <c r="P319" i="36" s="1"/>
  <c r="P288" i="36" s="1"/>
  <c r="R71" i="36"/>
  <c r="T71" i="36" s="1"/>
  <c r="T70" i="36" s="1"/>
  <c r="P70" i="36"/>
  <c r="P69" i="36" s="1"/>
  <c r="P68" i="36" s="1"/>
  <c r="P67" i="36" s="1"/>
  <c r="P61" i="36" s="1"/>
  <c r="M76" i="36"/>
  <c r="K75" i="36"/>
  <c r="J106" i="36"/>
  <c r="J105" i="36" s="1"/>
  <c r="J104" i="36" s="1"/>
  <c r="R175" i="36"/>
  <c r="P174" i="36"/>
  <c r="P173" i="36" s="1"/>
  <c r="P172" i="36" s="1"/>
  <c r="P171" i="36" s="1"/>
  <c r="P170" i="36" s="1"/>
  <c r="P259" i="36"/>
  <c r="P250" i="36" s="1"/>
  <c r="P249" i="36" s="1"/>
  <c r="M242" i="36"/>
  <c r="O242" i="36" s="1"/>
  <c r="O241" i="36" s="1"/>
  <c r="O240" i="36" s="1"/>
  <c r="O239" i="36" s="1"/>
  <c r="O238" i="36" s="1"/>
  <c r="K241" i="36"/>
  <c r="K240" i="36" s="1"/>
  <c r="K239" i="36" s="1"/>
  <c r="K238" i="36" s="1"/>
  <c r="K237" i="36" s="1"/>
  <c r="K207" i="36" s="1"/>
  <c r="J272" i="36"/>
  <c r="J271" i="36" s="1"/>
  <c r="J270" i="36" s="1"/>
  <c r="J269" i="36" s="1"/>
  <c r="J777" i="36"/>
  <c r="J256" i="36"/>
  <c r="J211" i="36"/>
  <c r="J210" i="36" s="1"/>
  <c r="J209" i="36" s="1"/>
  <c r="J217" i="36"/>
  <c r="J216" i="36" s="1"/>
  <c r="J300" i="36"/>
  <c r="J299" i="36" s="1"/>
  <c r="J449" i="36"/>
  <c r="J448" i="36" s="1"/>
  <c r="J135" i="36"/>
  <c r="J130" i="36" s="1"/>
  <c r="J200" i="36"/>
  <c r="J199" i="36" s="1"/>
  <c r="J195" i="36" s="1"/>
  <c r="J194" i="36" s="1"/>
  <c r="J193" i="36" s="1"/>
  <c r="J416" i="36"/>
  <c r="J615" i="36"/>
  <c r="J614" i="36" s="1"/>
  <c r="J613" i="36" s="1"/>
  <c r="J612" i="36" s="1"/>
  <c r="J611" i="36" s="1"/>
  <c r="J697" i="36"/>
  <c r="J724" i="36"/>
  <c r="J723" i="36" s="1"/>
  <c r="J722" i="36" s="1"/>
  <c r="J277" i="36"/>
  <c r="J19" i="36"/>
  <c r="J759" i="36"/>
  <c r="J788" i="36"/>
  <c r="J787" i="36" s="1"/>
  <c r="J292" i="36"/>
  <c r="J291" i="36" s="1"/>
  <c r="J683" i="36"/>
  <c r="J682" i="36" s="1"/>
  <c r="J560" i="36"/>
  <c r="J559" i="36" s="1"/>
  <c r="J558" i="36" s="1"/>
  <c r="J823" i="36"/>
  <c r="J822" i="36" s="1"/>
  <c r="J821" i="36" s="1"/>
  <c r="J820" i="36" s="1"/>
  <c r="J819" i="36" s="1"/>
  <c r="J818" i="36" s="1"/>
  <c r="J856" i="36"/>
  <c r="J855" i="36" s="1"/>
  <c r="J316" i="36"/>
  <c r="J315" i="36" s="1"/>
  <c r="J464" i="36"/>
  <c r="J460" i="36" s="1"/>
  <c r="J459" i="36" s="1"/>
  <c r="J458" i="36" s="1"/>
  <c r="J584" i="36"/>
  <c r="J583" i="36" s="1"/>
  <c r="J582" i="36" s="1"/>
  <c r="J581" i="36" s="1"/>
  <c r="J580" i="36" s="1"/>
  <c r="J751" i="36"/>
  <c r="J791" i="36"/>
  <c r="O110" i="36"/>
  <c r="O109" i="36" s="1"/>
  <c r="M109" i="36"/>
  <c r="O180" i="36"/>
  <c r="O179" i="36" s="1"/>
  <c r="M179" i="36"/>
  <c r="O206" i="36"/>
  <c r="O205" i="36" s="1"/>
  <c r="M205" i="36"/>
  <c r="O311" i="36"/>
  <c r="O310" i="36" s="1"/>
  <c r="M310" i="36"/>
  <c r="T384" i="36"/>
  <c r="T383" i="36" s="1"/>
  <c r="R383" i="36"/>
  <c r="O431" i="36"/>
  <c r="O430" i="36" s="1"/>
  <c r="O429" i="36" s="1"/>
  <c r="M430" i="36"/>
  <c r="M429" i="36" s="1"/>
  <c r="O553" i="36"/>
  <c r="O552" i="36" s="1"/>
  <c r="M552" i="36"/>
  <c r="T592" i="36"/>
  <c r="T591" i="36" s="1"/>
  <c r="T590" i="36" s="1"/>
  <c r="T589" i="36" s="1"/>
  <c r="T588" i="36" s="1"/>
  <c r="T587" i="36" s="1"/>
  <c r="R591" i="36"/>
  <c r="R590" i="36" s="1"/>
  <c r="R589" i="36" s="1"/>
  <c r="R588" i="36" s="1"/>
  <c r="R587" i="36" s="1"/>
  <c r="O710" i="36"/>
  <c r="O709" i="36" s="1"/>
  <c r="M709" i="36"/>
  <c r="O747" i="36"/>
  <c r="O746" i="36" s="1"/>
  <c r="M746" i="36"/>
  <c r="T987" i="36"/>
  <c r="T986" i="36" s="1"/>
  <c r="T985" i="36" s="1"/>
  <c r="R986" i="36"/>
  <c r="R985" i="36" s="1"/>
  <c r="T992" i="36"/>
  <c r="T991" i="36" s="1"/>
  <c r="R991" i="36"/>
  <c r="O23" i="36"/>
  <c r="O22" i="36" s="1"/>
  <c r="M22" i="36"/>
  <c r="T42" i="36"/>
  <c r="T41" i="36" s="1"/>
  <c r="R41" i="36"/>
  <c r="O66" i="36"/>
  <c r="O65" i="36" s="1"/>
  <c r="O64" i="36" s="1"/>
  <c r="O63" i="36" s="1"/>
  <c r="O62" i="36" s="1"/>
  <c r="M65" i="36"/>
  <c r="M64" i="36" s="1"/>
  <c r="M63" i="36" s="1"/>
  <c r="M62" i="36" s="1"/>
  <c r="O88" i="36"/>
  <c r="O87" i="36" s="1"/>
  <c r="M87" i="36"/>
  <c r="T110" i="36"/>
  <c r="T109" i="36" s="1"/>
  <c r="R109" i="36"/>
  <c r="T117" i="36"/>
  <c r="T116" i="36" s="1"/>
  <c r="R116" i="36"/>
  <c r="O148" i="36"/>
  <c r="O147" i="36" s="1"/>
  <c r="M147" i="36"/>
  <c r="T180" i="36"/>
  <c r="T179" i="36" s="1"/>
  <c r="R179" i="36"/>
  <c r="T184" i="36"/>
  <c r="T182" i="36" s="1"/>
  <c r="R182" i="36"/>
  <c r="T206" i="36"/>
  <c r="T205" i="36" s="1"/>
  <c r="R205" i="36"/>
  <c r="T308" i="36"/>
  <c r="T307" i="36" s="1"/>
  <c r="R307" i="36"/>
  <c r="O557" i="36"/>
  <c r="O556" i="36" s="1"/>
  <c r="O555" i="36" s="1"/>
  <c r="M556" i="36"/>
  <c r="M555" i="36" s="1"/>
  <c r="T741" i="36"/>
  <c r="T740" i="36" s="1"/>
  <c r="T739" i="36" s="1"/>
  <c r="T738" i="36" s="1"/>
  <c r="T737" i="36" s="1"/>
  <c r="T736" i="36" s="1"/>
  <c r="R740" i="36"/>
  <c r="R739" i="36" s="1"/>
  <c r="R738" i="36" s="1"/>
  <c r="R737" i="36" s="1"/>
  <c r="R736" i="36" s="1"/>
  <c r="T781" i="36"/>
  <c r="T780" i="36" s="1"/>
  <c r="R780" i="36"/>
  <c r="T914" i="36"/>
  <c r="T913" i="36" s="1"/>
  <c r="R913" i="36"/>
  <c r="T1027" i="36"/>
  <c r="T1026" i="36" s="1"/>
  <c r="R1026" i="36"/>
  <c r="J1059" i="36"/>
  <c r="J1058" i="36" s="1"/>
  <c r="J1057" i="36" s="1"/>
  <c r="J1056" i="36" s="1"/>
  <c r="J1055" i="36" s="1"/>
  <c r="T20" i="36"/>
  <c r="T19" i="36" s="1"/>
  <c r="R19" i="36"/>
  <c r="T23" i="36"/>
  <c r="T22" i="36" s="1"/>
  <c r="R22" i="36"/>
  <c r="O48" i="36"/>
  <c r="O47" i="36" s="1"/>
  <c r="O46" i="36" s="1"/>
  <c r="O45" i="36" s="1"/>
  <c r="M47" i="36"/>
  <c r="M46" i="36" s="1"/>
  <c r="M45" i="36" s="1"/>
  <c r="T66" i="36"/>
  <c r="T65" i="36" s="1"/>
  <c r="T64" i="36" s="1"/>
  <c r="T63" i="36" s="1"/>
  <c r="T62" i="36" s="1"/>
  <c r="R65" i="36"/>
  <c r="R64" i="36" s="1"/>
  <c r="R63" i="36" s="1"/>
  <c r="R62" i="36" s="1"/>
  <c r="O76" i="36"/>
  <c r="O75" i="36" s="1"/>
  <c r="M75" i="36"/>
  <c r="T88" i="36"/>
  <c r="T87" i="36" s="1"/>
  <c r="R87" i="36"/>
  <c r="O141" i="36"/>
  <c r="O140" i="36" s="1"/>
  <c r="M140" i="36"/>
  <c r="T148" i="36"/>
  <c r="T147" i="36" s="1"/>
  <c r="R147" i="36"/>
  <c r="T169" i="36"/>
  <c r="T168" i="36" s="1"/>
  <c r="T167" i="36" s="1"/>
  <c r="R168" i="36"/>
  <c r="R167" i="36" s="1"/>
  <c r="T258" i="36"/>
  <c r="T256" i="36" s="1"/>
  <c r="R256" i="36"/>
  <c r="O282" i="36"/>
  <c r="O281" i="36" s="1"/>
  <c r="O280" i="36" s="1"/>
  <c r="O279" i="36" s="1"/>
  <c r="O278" i="36" s="1"/>
  <c r="M281" i="36"/>
  <c r="M280" i="36" s="1"/>
  <c r="M279" i="36" s="1"/>
  <c r="M278" i="36" s="1"/>
  <c r="J351" i="36"/>
  <c r="J347" i="36" s="1"/>
  <c r="O359" i="36"/>
  <c r="O358" i="36" s="1"/>
  <c r="M358" i="36"/>
  <c r="O382" i="36"/>
  <c r="O381" i="36" s="1"/>
  <c r="M381" i="36"/>
  <c r="O439" i="36"/>
  <c r="O438" i="36" s="1"/>
  <c r="O437" i="36" s="1"/>
  <c r="O436" i="36" s="1"/>
  <c r="O435" i="36" s="1"/>
  <c r="M438" i="36"/>
  <c r="M437" i="36" s="1"/>
  <c r="M436" i="36" s="1"/>
  <c r="M435" i="36" s="1"/>
  <c r="T474" i="36"/>
  <c r="T473" i="36" s="1"/>
  <c r="T472" i="36" s="1"/>
  <c r="T471" i="36" s="1"/>
  <c r="T470" i="36" s="1"/>
  <c r="R473" i="36"/>
  <c r="R472" i="36" s="1"/>
  <c r="R471" i="36" s="1"/>
  <c r="R470" i="36" s="1"/>
  <c r="O540" i="36"/>
  <c r="O539" i="36" s="1"/>
  <c r="M539" i="36"/>
  <c r="T557" i="36"/>
  <c r="T556" i="36" s="1"/>
  <c r="T555" i="36" s="1"/>
  <c r="R556" i="36"/>
  <c r="R555" i="36" s="1"/>
  <c r="O562" i="36"/>
  <c r="O561" i="36" s="1"/>
  <c r="M561" i="36"/>
  <c r="T623" i="36"/>
  <c r="T622" i="36" s="1"/>
  <c r="R622" i="36"/>
  <c r="O625" i="36"/>
  <c r="O624" i="36" s="1"/>
  <c r="M624" i="36"/>
  <c r="T664" i="36"/>
  <c r="T663" i="36" s="1"/>
  <c r="R663" i="36"/>
  <c r="T671" i="36"/>
  <c r="T670" i="36" s="1"/>
  <c r="R670" i="36"/>
  <c r="T706" i="36"/>
  <c r="T705" i="36" s="1"/>
  <c r="R705" i="36"/>
  <c r="O708" i="36"/>
  <c r="O707" i="36" s="1"/>
  <c r="M707" i="36"/>
  <c r="T712" i="36"/>
  <c r="T711" i="36" s="1"/>
  <c r="R711" i="36"/>
  <c r="O714" i="36"/>
  <c r="O713" i="36" s="1"/>
  <c r="M713" i="36"/>
  <c r="J755" i="36"/>
  <c r="T760" i="36"/>
  <c r="T759" i="36" s="1"/>
  <c r="R759" i="36"/>
  <c r="T789" i="36"/>
  <c r="T788" i="36" s="1"/>
  <c r="T787" i="36" s="1"/>
  <c r="R788" i="36"/>
  <c r="R787" i="36" s="1"/>
  <c r="O817" i="36"/>
  <c r="O816" i="36" s="1"/>
  <c r="O815" i="36" s="1"/>
  <c r="O814" i="36" s="1"/>
  <c r="O813" i="36" s="1"/>
  <c r="O812" i="36" s="1"/>
  <c r="O811" i="36" s="1"/>
  <c r="M816" i="36"/>
  <c r="M815" i="36" s="1"/>
  <c r="M814" i="36" s="1"/>
  <c r="M813" i="36" s="1"/>
  <c r="M812" i="36" s="1"/>
  <c r="M811" i="36" s="1"/>
  <c r="O824" i="36"/>
  <c r="O823" i="36" s="1"/>
  <c r="O822" i="36" s="1"/>
  <c r="O821" i="36" s="1"/>
  <c r="O820" i="36" s="1"/>
  <c r="O819" i="36" s="1"/>
  <c r="O818" i="36" s="1"/>
  <c r="M823" i="36"/>
  <c r="M822" i="36" s="1"/>
  <c r="M821" i="36" s="1"/>
  <c r="M820" i="36" s="1"/>
  <c r="M819" i="36" s="1"/>
  <c r="M818" i="36" s="1"/>
  <c r="T833" i="36"/>
  <c r="T832" i="36" s="1"/>
  <c r="T831" i="36" s="1"/>
  <c r="T830" i="36" s="1"/>
  <c r="T829" i="36" s="1"/>
  <c r="T828" i="36" s="1"/>
  <c r="T827" i="36" s="1"/>
  <c r="R832" i="36"/>
  <c r="R831" i="36" s="1"/>
  <c r="R830" i="36" s="1"/>
  <c r="R829" i="36" s="1"/>
  <c r="R828" i="36" s="1"/>
  <c r="R827" i="36" s="1"/>
  <c r="T853" i="36"/>
  <c r="T852" i="36" s="1"/>
  <c r="T851" i="36" s="1"/>
  <c r="T850" i="36" s="1"/>
  <c r="T849" i="36" s="1"/>
  <c r="T848" i="36" s="1"/>
  <c r="R852" i="36"/>
  <c r="R851" i="36" s="1"/>
  <c r="R850" i="36" s="1"/>
  <c r="R849" i="36" s="1"/>
  <c r="R848" i="36" s="1"/>
  <c r="O859" i="36"/>
  <c r="O858" i="36" s="1"/>
  <c r="O857" i="36" s="1"/>
  <c r="M858" i="36"/>
  <c r="M857" i="36" s="1"/>
  <c r="J880" i="36"/>
  <c r="J879" i="36" s="1"/>
  <c r="T890" i="36"/>
  <c r="T889" i="36" s="1"/>
  <c r="R889" i="36"/>
  <c r="O892" i="36"/>
  <c r="O891" i="36" s="1"/>
  <c r="M891" i="36"/>
  <c r="J886" i="36"/>
  <c r="T923" i="36"/>
  <c r="T922" i="36" s="1"/>
  <c r="R922" i="36"/>
  <c r="O928" i="36"/>
  <c r="O927" i="36" s="1"/>
  <c r="M927" i="36"/>
  <c r="J926" i="36"/>
  <c r="T1051" i="36"/>
  <c r="T1050" i="36" s="1"/>
  <c r="T1049" i="36" s="1"/>
  <c r="R1050" i="36"/>
  <c r="R1049" i="36" s="1"/>
  <c r="O1061" i="36"/>
  <c r="O1060" i="36" s="1"/>
  <c r="M1060" i="36"/>
  <c r="O1063" i="36"/>
  <c r="O1062" i="36" s="1"/>
  <c r="M1062" i="36"/>
  <c r="O302" i="36"/>
  <c r="O301" i="36" s="1"/>
  <c r="M301" i="36"/>
  <c r="O662" i="36"/>
  <c r="O661" i="36" s="1"/>
  <c r="M661" i="36"/>
  <c r="O703" i="36"/>
  <c r="O702" i="36" s="1"/>
  <c r="M702" i="36"/>
  <c r="O921" i="36"/>
  <c r="O920" i="36" s="1"/>
  <c r="M920" i="36"/>
  <c r="O254" i="36"/>
  <c r="O253" i="36" s="1"/>
  <c r="M253" i="36"/>
  <c r="O712" i="36"/>
  <c r="O711" i="36" s="1"/>
  <c r="M711" i="36"/>
  <c r="O833" i="36"/>
  <c r="O832" i="36" s="1"/>
  <c r="O831" i="36" s="1"/>
  <c r="O830" i="36" s="1"/>
  <c r="O829" i="36" s="1"/>
  <c r="O828" i="36" s="1"/>
  <c r="O827" i="36" s="1"/>
  <c r="M832" i="36"/>
  <c r="M831" i="36" s="1"/>
  <c r="M830" i="36" s="1"/>
  <c r="M829" i="36" s="1"/>
  <c r="M828" i="36" s="1"/>
  <c r="M827" i="36" s="1"/>
  <c r="T48" i="36"/>
  <c r="T47" i="36" s="1"/>
  <c r="T46" i="36" s="1"/>
  <c r="T45" i="36" s="1"/>
  <c r="R47" i="36"/>
  <c r="R46" i="36" s="1"/>
  <c r="R45" i="36" s="1"/>
  <c r="T282" i="36"/>
  <c r="T281" i="36" s="1"/>
  <c r="T280" i="36" s="1"/>
  <c r="T279" i="36" s="1"/>
  <c r="T278" i="36" s="1"/>
  <c r="R281" i="36"/>
  <c r="R280" i="36" s="1"/>
  <c r="R279" i="36" s="1"/>
  <c r="R278" i="36" s="1"/>
  <c r="T359" i="36"/>
  <c r="T358" i="36" s="1"/>
  <c r="R358" i="36"/>
  <c r="T382" i="36"/>
  <c r="T381" i="36" s="1"/>
  <c r="R381" i="36"/>
  <c r="J391" i="36"/>
  <c r="O426" i="36"/>
  <c r="O425" i="36" s="1"/>
  <c r="O424" i="36" s="1"/>
  <c r="O423" i="36" s="1"/>
  <c r="O422" i="36" s="1"/>
  <c r="M425" i="36"/>
  <c r="M424" i="36" s="1"/>
  <c r="M423" i="36" s="1"/>
  <c r="M422" i="36" s="1"/>
  <c r="T439" i="36"/>
  <c r="T438" i="36" s="1"/>
  <c r="T437" i="36" s="1"/>
  <c r="T436" i="36" s="1"/>
  <c r="T435" i="36" s="1"/>
  <c r="R438" i="36"/>
  <c r="R437" i="36" s="1"/>
  <c r="R436" i="36" s="1"/>
  <c r="R435" i="36" s="1"/>
  <c r="O522" i="36"/>
  <c r="O521" i="36" s="1"/>
  <c r="O520" i="36" s="1"/>
  <c r="O519" i="36" s="1"/>
  <c r="O518" i="36" s="1"/>
  <c r="O517" i="36" s="1"/>
  <c r="M521" i="36"/>
  <c r="M520" i="36" s="1"/>
  <c r="M519" i="36" s="1"/>
  <c r="M518" i="36" s="1"/>
  <c r="M517" i="36" s="1"/>
  <c r="J532" i="36"/>
  <c r="J531" i="36" s="1"/>
  <c r="J530" i="36" s="1"/>
  <c r="J529" i="36" s="1"/>
  <c r="T562" i="36"/>
  <c r="T561" i="36" s="1"/>
  <c r="R561" i="36"/>
  <c r="O564" i="36"/>
  <c r="O563" i="36" s="1"/>
  <c r="M563" i="36"/>
  <c r="O585" i="36"/>
  <c r="O584" i="36" s="1"/>
  <c r="O583" i="36" s="1"/>
  <c r="O582" i="36" s="1"/>
  <c r="O581" i="36" s="1"/>
  <c r="O580" i="36" s="1"/>
  <c r="M584" i="36"/>
  <c r="M583" i="36" s="1"/>
  <c r="M582" i="36" s="1"/>
  <c r="M581" i="36" s="1"/>
  <c r="M580" i="36" s="1"/>
  <c r="O600" i="36"/>
  <c r="O599" i="36" s="1"/>
  <c r="O598" i="36" s="1"/>
  <c r="O597" i="36" s="1"/>
  <c r="O596" i="36" s="1"/>
  <c r="O595" i="36" s="1"/>
  <c r="O594" i="36" s="1"/>
  <c r="M599" i="36"/>
  <c r="M598" i="36" s="1"/>
  <c r="M597" i="36" s="1"/>
  <c r="M596" i="36" s="1"/>
  <c r="M595" i="36" s="1"/>
  <c r="M594" i="36" s="1"/>
  <c r="T625" i="36"/>
  <c r="T624" i="36" s="1"/>
  <c r="R624" i="36"/>
  <c r="O627" i="36"/>
  <c r="O626" i="36" s="1"/>
  <c r="M626" i="36"/>
  <c r="O679" i="36"/>
  <c r="O678" i="36" s="1"/>
  <c r="O677" i="36" s="1"/>
  <c r="O676" i="36" s="1"/>
  <c r="O675" i="36" s="1"/>
  <c r="M678" i="36"/>
  <c r="M677" i="36" s="1"/>
  <c r="M676" i="36" s="1"/>
  <c r="M675" i="36" s="1"/>
  <c r="T708" i="36"/>
  <c r="T707" i="36" s="1"/>
  <c r="R707" i="36"/>
  <c r="T714" i="36"/>
  <c r="T713" i="36" s="1"/>
  <c r="R713" i="36"/>
  <c r="O716" i="36"/>
  <c r="O715" i="36" s="1"/>
  <c r="M715" i="36"/>
  <c r="O750" i="36"/>
  <c r="O749" i="36" s="1"/>
  <c r="M749" i="36"/>
  <c r="O752" i="36"/>
  <c r="O751" i="36" s="1"/>
  <c r="M751" i="36"/>
  <c r="O756" i="36"/>
  <c r="O755" i="36" s="1"/>
  <c r="M755" i="36"/>
  <c r="J766" i="36"/>
  <c r="O775" i="36"/>
  <c r="O774" i="36" s="1"/>
  <c r="O773" i="36" s="1"/>
  <c r="M774" i="36"/>
  <c r="M773" i="36" s="1"/>
  <c r="T817" i="36"/>
  <c r="T816" i="36" s="1"/>
  <c r="T815" i="36" s="1"/>
  <c r="T814" i="36" s="1"/>
  <c r="T813" i="36" s="1"/>
  <c r="T812" i="36" s="1"/>
  <c r="T811" i="36" s="1"/>
  <c r="R816" i="36"/>
  <c r="R815" i="36" s="1"/>
  <c r="R814" i="36" s="1"/>
  <c r="R813" i="36" s="1"/>
  <c r="R812" i="36" s="1"/>
  <c r="R811" i="36" s="1"/>
  <c r="T824" i="36"/>
  <c r="T823" i="36" s="1"/>
  <c r="T822" i="36" s="1"/>
  <c r="T821" i="36" s="1"/>
  <c r="T820" i="36" s="1"/>
  <c r="T819" i="36" s="1"/>
  <c r="T818" i="36" s="1"/>
  <c r="R823" i="36"/>
  <c r="R822" i="36" s="1"/>
  <c r="R821" i="36" s="1"/>
  <c r="R820" i="36" s="1"/>
  <c r="R819" i="36" s="1"/>
  <c r="R818" i="36" s="1"/>
  <c r="T859" i="36"/>
  <c r="T858" i="36" s="1"/>
  <c r="T857" i="36" s="1"/>
  <c r="R858" i="36"/>
  <c r="R857" i="36" s="1"/>
  <c r="O862" i="36"/>
  <c r="O861" i="36" s="1"/>
  <c r="O860" i="36" s="1"/>
  <c r="M861" i="36"/>
  <c r="M860" i="36" s="1"/>
  <c r="T892" i="36"/>
  <c r="T891" i="36" s="1"/>
  <c r="R891" i="36"/>
  <c r="O894" i="36"/>
  <c r="O893" i="36" s="1"/>
  <c r="M893" i="36"/>
  <c r="T928" i="36"/>
  <c r="T927" i="36" s="1"/>
  <c r="R927" i="36"/>
  <c r="O930" i="36"/>
  <c r="O929" i="36" s="1"/>
  <c r="M929" i="36"/>
  <c r="O1041" i="36"/>
  <c r="O1040" i="36" s="1"/>
  <c r="M1040" i="36"/>
  <c r="T1061" i="36"/>
  <c r="T1060" i="36" s="1"/>
  <c r="R1060" i="36"/>
  <c r="T1063" i="36"/>
  <c r="T1062" i="36" s="1"/>
  <c r="R1062" i="36"/>
  <c r="O39" i="36"/>
  <c r="O38" i="36" s="1"/>
  <c r="M38" i="36"/>
  <c r="T53" i="36"/>
  <c r="T52" i="36" s="1"/>
  <c r="T51" i="36" s="1"/>
  <c r="T50" i="36" s="1"/>
  <c r="T49" i="36" s="1"/>
  <c r="R52" i="36"/>
  <c r="R51" i="36" s="1"/>
  <c r="R50" i="36" s="1"/>
  <c r="R49" i="36" s="1"/>
  <c r="T78" i="36"/>
  <c r="T77" i="36" s="1"/>
  <c r="R77" i="36"/>
  <c r="T143" i="36"/>
  <c r="T142" i="36" s="1"/>
  <c r="R142" i="36"/>
  <c r="O184" i="36"/>
  <c r="O182" i="36" s="1"/>
  <c r="M182" i="36"/>
  <c r="O223" i="36"/>
  <c r="O222" i="36" s="1"/>
  <c r="O221" i="36" s="1"/>
  <c r="M222" i="36"/>
  <c r="M221" i="36" s="1"/>
  <c r="T446" i="36"/>
  <c r="T445" i="36" s="1"/>
  <c r="T444" i="36" s="1"/>
  <c r="T443" i="36" s="1"/>
  <c r="T442" i="36" s="1"/>
  <c r="T441" i="36" s="1"/>
  <c r="T440" i="36" s="1"/>
  <c r="R445" i="36"/>
  <c r="R444" i="36" s="1"/>
  <c r="R443" i="36" s="1"/>
  <c r="R442" i="36" s="1"/>
  <c r="R441" i="36" s="1"/>
  <c r="R440" i="36" s="1"/>
  <c r="O483" i="36"/>
  <c r="O482" i="36" s="1"/>
  <c r="M482" i="36"/>
  <c r="J704" i="36"/>
  <c r="O914" i="36"/>
  <c r="O913" i="36" s="1"/>
  <c r="M913" i="36"/>
  <c r="T39" i="36"/>
  <c r="T38" i="36" s="1"/>
  <c r="R38" i="36"/>
  <c r="T431" i="36"/>
  <c r="T430" i="36" s="1"/>
  <c r="T429" i="36" s="1"/>
  <c r="R430" i="36"/>
  <c r="R429" i="36" s="1"/>
  <c r="T483" i="36"/>
  <c r="T482" i="36" s="1"/>
  <c r="R482" i="36"/>
  <c r="T553" i="36"/>
  <c r="T552" i="36" s="1"/>
  <c r="R552" i="36"/>
  <c r="J621" i="36"/>
  <c r="J620" i="36" s="1"/>
  <c r="J619" i="36" s="1"/>
  <c r="J618" i="36" s="1"/>
  <c r="T669" i="36"/>
  <c r="T668" i="36" s="1"/>
  <c r="R668" i="36"/>
  <c r="O1051" i="36"/>
  <c r="O1050" i="36" s="1"/>
  <c r="O1049" i="36" s="1"/>
  <c r="M1050" i="36"/>
  <c r="M1049" i="36" s="1"/>
  <c r="T141" i="36"/>
  <c r="T140" i="36" s="1"/>
  <c r="R140" i="36"/>
  <c r="O298" i="36"/>
  <c r="O297" i="36" s="1"/>
  <c r="M297" i="36"/>
  <c r="O80" i="36"/>
  <c r="O79" i="36" s="1"/>
  <c r="M79" i="36"/>
  <c r="O120" i="36"/>
  <c r="O124" i="36"/>
  <c r="O123" i="36" s="1"/>
  <c r="O122" i="36" s="1"/>
  <c r="M123" i="36"/>
  <c r="M122" i="36" s="1"/>
  <c r="T132" i="36"/>
  <c r="T131" i="36" s="1"/>
  <c r="R131" i="36"/>
  <c r="O146" i="36"/>
  <c r="O145" i="36" s="1"/>
  <c r="M145" i="36"/>
  <c r="O204" i="36"/>
  <c r="O203" i="36" s="1"/>
  <c r="M203" i="36"/>
  <c r="O213" i="36"/>
  <c r="O212" i="36" s="1"/>
  <c r="M212" i="36"/>
  <c r="O220" i="36"/>
  <c r="O219" i="36" s="1"/>
  <c r="O218" i="36" s="1"/>
  <c r="M219" i="36"/>
  <c r="M218" i="36" s="1"/>
  <c r="O228" i="36"/>
  <c r="O227" i="36" s="1"/>
  <c r="O226" i="36" s="1"/>
  <c r="O225" i="36" s="1"/>
  <c r="O224" i="36" s="1"/>
  <c r="M227" i="36"/>
  <c r="M226" i="36" s="1"/>
  <c r="M225" i="36" s="1"/>
  <c r="M224" i="36" s="1"/>
  <c r="O236" i="36"/>
  <c r="O235" i="36" s="1"/>
  <c r="M235" i="36"/>
  <c r="T255" i="36"/>
  <c r="T253" i="36" s="1"/>
  <c r="R253" i="36"/>
  <c r="T265" i="36"/>
  <c r="T264" i="36" s="1"/>
  <c r="T263" i="36" s="1"/>
  <c r="R264" i="36"/>
  <c r="R263" i="36" s="1"/>
  <c r="T298" i="36"/>
  <c r="T297" i="36" s="1"/>
  <c r="T292" i="36" s="1"/>
  <c r="T291" i="36" s="1"/>
  <c r="R297" i="36"/>
  <c r="R292" i="36" s="1"/>
  <c r="R291" i="36" s="1"/>
  <c r="O304" i="36"/>
  <c r="O303" i="36" s="1"/>
  <c r="M303" i="36"/>
  <c r="T317" i="36"/>
  <c r="T316" i="36" s="1"/>
  <c r="T315" i="36" s="1"/>
  <c r="R316" i="36"/>
  <c r="R315" i="36" s="1"/>
  <c r="T324" i="36"/>
  <c r="T323" i="36" s="1"/>
  <c r="T322" i="36" s="1"/>
  <c r="R323" i="36"/>
  <c r="R322" i="36" s="1"/>
  <c r="T345" i="36"/>
  <c r="T344" i="36" s="1"/>
  <c r="T343" i="36" s="1"/>
  <c r="T342" i="36" s="1"/>
  <c r="T341" i="36" s="1"/>
  <c r="R344" i="36"/>
  <c r="R343" i="36" s="1"/>
  <c r="R342" i="36" s="1"/>
  <c r="R341" i="36" s="1"/>
  <c r="O365" i="36"/>
  <c r="O364" i="36" s="1"/>
  <c r="M364" i="36"/>
  <c r="J376" i="36"/>
  <c r="J372" i="36" s="1"/>
  <c r="O387" i="36"/>
  <c r="O386" i="36" s="1"/>
  <c r="O385" i="36" s="1"/>
  <c r="M386" i="36"/>
  <c r="M385" i="36" s="1"/>
  <c r="T426" i="36"/>
  <c r="T425" i="36" s="1"/>
  <c r="T424" i="36" s="1"/>
  <c r="T423" i="36" s="1"/>
  <c r="T422" i="36" s="1"/>
  <c r="R425" i="36"/>
  <c r="R424" i="36" s="1"/>
  <c r="R423" i="36" s="1"/>
  <c r="R422" i="36" s="1"/>
  <c r="T453" i="36"/>
  <c r="T452" i="36" s="1"/>
  <c r="T451" i="36" s="1"/>
  <c r="T450" i="36" s="1"/>
  <c r="T449" i="36" s="1"/>
  <c r="T448" i="36" s="1"/>
  <c r="R452" i="36"/>
  <c r="R451" i="36" s="1"/>
  <c r="R450" i="36" s="1"/>
  <c r="R449" i="36" s="1"/>
  <c r="R448" i="36" s="1"/>
  <c r="T481" i="36"/>
  <c r="T480" i="36" s="1"/>
  <c r="R480" i="36"/>
  <c r="O489" i="36"/>
  <c r="O488" i="36" s="1"/>
  <c r="O487" i="36" s="1"/>
  <c r="O486" i="36" s="1"/>
  <c r="O485" i="36" s="1"/>
  <c r="O484" i="36" s="1"/>
  <c r="M488" i="36"/>
  <c r="M487" i="36" s="1"/>
  <c r="M486" i="36" s="1"/>
  <c r="M485" i="36" s="1"/>
  <c r="M484" i="36" s="1"/>
  <c r="T522" i="36"/>
  <c r="T521" i="36" s="1"/>
  <c r="T520" i="36" s="1"/>
  <c r="T519" i="36" s="1"/>
  <c r="T518" i="36" s="1"/>
  <c r="T517" i="36" s="1"/>
  <c r="R521" i="36"/>
  <c r="R520" i="36" s="1"/>
  <c r="R519" i="36" s="1"/>
  <c r="R518" i="36" s="1"/>
  <c r="R517" i="36" s="1"/>
  <c r="O534" i="36"/>
  <c r="O533" i="36" s="1"/>
  <c r="M533" i="36"/>
  <c r="T564" i="36"/>
  <c r="T563" i="36" s="1"/>
  <c r="R563" i="36"/>
  <c r="O566" i="36"/>
  <c r="O565" i="36" s="1"/>
  <c r="M565" i="36"/>
  <c r="J572" i="36"/>
  <c r="J571" i="36" s="1"/>
  <c r="J570" i="36" s="1"/>
  <c r="J569" i="36" s="1"/>
  <c r="J568" i="36" s="1"/>
  <c r="J567" i="36" s="1"/>
  <c r="T585" i="36"/>
  <c r="T584" i="36" s="1"/>
  <c r="T583" i="36" s="1"/>
  <c r="T582" i="36" s="1"/>
  <c r="T581" i="36" s="1"/>
  <c r="T580" i="36" s="1"/>
  <c r="R584" i="36"/>
  <c r="R583" i="36" s="1"/>
  <c r="R582" i="36" s="1"/>
  <c r="R581" i="36" s="1"/>
  <c r="R580" i="36" s="1"/>
  <c r="T600" i="36"/>
  <c r="T599" i="36" s="1"/>
  <c r="T598" i="36" s="1"/>
  <c r="T597" i="36" s="1"/>
  <c r="T596" i="36" s="1"/>
  <c r="T595" i="36" s="1"/>
  <c r="T594" i="36" s="1"/>
  <c r="R599" i="36"/>
  <c r="R598" i="36" s="1"/>
  <c r="R597" i="36" s="1"/>
  <c r="R596" i="36" s="1"/>
  <c r="R595" i="36" s="1"/>
  <c r="R594" i="36" s="1"/>
  <c r="O607" i="36"/>
  <c r="O606" i="36" s="1"/>
  <c r="O605" i="36" s="1"/>
  <c r="O604" i="36" s="1"/>
  <c r="O603" i="36" s="1"/>
  <c r="O602" i="36" s="1"/>
  <c r="O601" i="36" s="1"/>
  <c r="M606" i="36"/>
  <c r="M605" i="36" s="1"/>
  <c r="M604" i="36" s="1"/>
  <c r="M603" i="36" s="1"/>
  <c r="M602" i="36" s="1"/>
  <c r="M601" i="36" s="1"/>
  <c r="T627" i="36"/>
  <c r="T626" i="36" s="1"/>
  <c r="R626" i="36"/>
  <c r="O632" i="36"/>
  <c r="O631" i="36" s="1"/>
  <c r="O630" i="36" s="1"/>
  <c r="O629" i="36" s="1"/>
  <c r="O628" i="36" s="1"/>
  <c r="M631" i="36"/>
  <c r="M630" i="36" s="1"/>
  <c r="M629" i="36" s="1"/>
  <c r="M628" i="36" s="1"/>
  <c r="T679" i="36"/>
  <c r="T678" i="36" s="1"/>
  <c r="T677" i="36" s="1"/>
  <c r="T676" i="36" s="1"/>
  <c r="T675" i="36" s="1"/>
  <c r="R678" i="36"/>
  <c r="R677" i="36" s="1"/>
  <c r="R676" i="36" s="1"/>
  <c r="R675" i="36" s="1"/>
  <c r="O685" i="36"/>
  <c r="O684" i="36" s="1"/>
  <c r="M684" i="36"/>
  <c r="O693" i="36"/>
  <c r="O692" i="36" s="1"/>
  <c r="M692" i="36"/>
  <c r="T716" i="36"/>
  <c r="T715" i="36" s="1"/>
  <c r="R715" i="36"/>
  <c r="O721" i="36"/>
  <c r="O720" i="36" s="1"/>
  <c r="O719" i="36" s="1"/>
  <c r="O718" i="36" s="1"/>
  <c r="O717" i="36" s="1"/>
  <c r="M720" i="36"/>
  <c r="M719" i="36" s="1"/>
  <c r="M718" i="36" s="1"/>
  <c r="M717" i="36" s="1"/>
  <c r="T750" i="36"/>
  <c r="T749" i="36" s="1"/>
  <c r="R749" i="36"/>
  <c r="T752" i="36"/>
  <c r="T751" i="36" s="1"/>
  <c r="R751" i="36"/>
  <c r="T756" i="36"/>
  <c r="T755" i="36" s="1"/>
  <c r="R755" i="36"/>
  <c r="O763" i="36"/>
  <c r="O762" i="36" s="1"/>
  <c r="M762" i="36"/>
  <c r="O765" i="36"/>
  <c r="O764" i="36" s="1"/>
  <c r="M764" i="36"/>
  <c r="O768" i="36"/>
  <c r="O766" i="36" s="1"/>
  <c r="M766" i="36"/>
  <c r="T775" i="36"/>
  <c r="T774" i="36" s="1"/>
  <c r="T773" i="36" s="1"/>
  <c r="R774" i="36"/>
  <c r="R773" i="36" s="1"/>
  <c r="O778" i="36"/>
  <c r="O777" i="36" s="1"/>
  <c r="M777" i="36"/>
  <c r="T862" i="36"/>
  <c r="T861" i="36" s="1"/>
  <c r="T860" i="36" s="1"/>
  <c r="R861" i="36"/>
  <c r="R860" i="36" s="1"/>
  <c r="O867" i="36"/>
  <c r="O866" i="36" s="1"/>
  <c r="O865" i="36" s="1"/>
  <c r="O864" i="36" s="1"/>
  <c r="O863" i="36" s="1"/>
  <c r="M866" i="36"/>
  <c r="M865" i="36" s="1"/>
  <c r="M864" i="36" s="1"/>
  <c r="M863" i="36" s="1"/>
  <c r="J871" i="36"/>
  <c r="J870" i="36" s="1"/>
  <c r="J869" i="36" s="1"/>
  <c r="J868" i="36" s="1"/>
  <c r="J854" i="36" s="1"/>
  <c r="T894" i="36"/>
  <c r="T893" i="36" s="1"/>
  <c r="R893" i="36"/>
  <c r="O896" i="36"/>
  <c r="O895" i="36" s="1"/>
  <c r="M895" i="36"/>
  <c r="O899" i="36"/>
  <c r="O897" i="36" s="1"/>
  <c r="M897" i="36"/>
  <c r="O901" i="36"/>
  <c r="O900" i="36" s="1"/>
  <c r="M900" i="36"/>
  <c r="T930" i="36"/>
  <c r="T929" i="36" s="1"/>
  <c r="R929" i="36"/>
  <c r="O933" i="36"/>
  <c r="O932" i="36" s="1"/>
  <c r="M932" i="36"/>
  <c r="J931" i="36"/>
  <c r="O1011" i="36"/>
  <c r="O1010" i="36" s="1"/>
  <c r="O1009" i="36" s="1"/>
  <c r="O1005" i="36" s="1"/>
  <c r="O1004" i="36" s="1"/>
  <c r="O1003" i="36" s="1"/>
  <c r="M1010" i="36"/>
  <c r="M1009" i="36" s="1"/>
  <c r="M1005" i="36" s="1"/>
  <c r="M1004" i="36" s="1"/>
  <c r="M1003" i="36" s="1"/>
  <c r="T1041" i="36"/>
  <c r="T1040" i="36" s="1"/>
  <c r="R1040" i="36"/>
  <c r="O117" i="36"/>
  <c r="O116" i="36" s="1"/>
  <c r="M116" i="36"/>
  <c r="O215" i="36"/>
  <c r="O214" i="36" s="1"/>
  <c r="M214" i="36"/>
  <c r="T363" i="36"/>
  <c r="T362" i="36" s="1"/>
  <c r="R362" i="36"/>
  <c r="T551" i="36"/>
  <c r="T550" i="36" s="1"/>
  <c r="R550" i="36"/>
  <c r="T655" i="36"/>
  <c r="T654" i="36" s="1"/>
  <c r="T653" i="36" s="1"/>
  <c r="T652" i="36" s="1"/>
  <c r="T651" i="36" s="1"/>
  <c r="T650" i="36" s="1"/>
  <c r="T649" i="36" s="1"/>
  <c r="R654" i="36"/>
  <c r="R653" i="36" s="1"/>
  <c r="R652" i="36" s="1"/>
  <c r="R651" i="36" s="1"/>
  <c r="R650" i="36" s="1"/>
  <c r="R649" i="36" s="1"/>
  <c r="O669" i="36"/>
  <c r="O668" i="36" s="1"/>
  <c r="M668" i="36"/>
  <c r="O741" i="36"/>
  <c r="O740" i="36" s="1"/>
  <c r="O739" i="36" s="1"/>
  <c r="O738" i="36" s="1"/>
  <c r="O737" i="36" s="1"/>
  <c r="O736" i="36" s="1"/>
  <c r="M740" i="36"/>
  <c r="M739" i="36" s="1"/>
  <c r="M738" i="36" s="1"/>
  <c r="M737" i="36" s="1"/>
  <c r="M736" i="36" s="1"/>
  <c r="O847" i="36"/>
  <c r="O846" i="36" s="1"/>
  <c r="O845" i="36" s="1"/>
  <c r="O841" i="36" s="1"/>
  <c r="O836" i="36" s="1"/>
  <c r="O835" i="36" s="1"/>
  <c r="M846" i="36"/>
  <c r="M845" i="36" s="1"/>
  <c r="M841" i="36" s="1"/>
  <c r="M836" i="36" s="1"/>
  <c r="M835" i="36" s="1"/>
  <c r="O888" i="36"/>
  <c r="O887" i="36" s="1"/>
  <c r="M887" i="36"/>
  <c r="T918" i="36"/>
  <c r="T917" i="36" s="1"/>
  <c r="R917" i="36"/>
  <c r="M256" i="36"/>
  <c r="O474" i="36"/>
  <c r="O473" i="36" s="1"/>
  <c r="O472" i="36" s="1"/>
  <c r="O471" i="36" s="1"/>
  <c r="O470" i="36" s="1"/>
  <c r="M473" i="36"/>
  <c r="M472" i="36" s="1"/>
  <c r="M471" i="36" s="1"/>
  <c r="M470" i="36" s="1"/>
  <c r="T747" i="36"/>
  <c r="T746" i="36" s="1"/>
  <c r="R746" i="36"/>
  <c r="O789" i="36"/>
  <c r="O788" i="36" s="1"/>
  <c r="O787" i="36" s="1"/>
  <c r="M788" i="36"/>
  <c r="M787" i="36" s="1"/>
  <c r="T847" i="36"/>
  <c r="T846" i="36" s="1"/>
  <c r="T845" i="36" s="1"/>
  <c r="T841" i="36" s="1"/>
  <c r="T836" i="36" s="1"/>
  <c r="T835" i="36" s="1"/>
  <c r="R846" i="36"/>
  <c r="R845" i="36" s="1"/>
  <c r="R841" i="36" s="1"/>
  <c r="R836" i="36" s="1"/>
  <c r="R835" i="36" s="1"/>
  <c r="O853" i="36"/>
  <c r="O852" i="36" s="1"/>
  <c r="O851" i="36" s="1"/>
  <c r="O850" i="36" s="1"/>
  <c r="O849" i="36" s="1"/>
  <c r="O848" i="36" s="1"/>
  <c r="M852" i="36"/>
  <c r="M851" i="36" s="1"/>
  <c r="M850" i="36" s="1"/>
  <c r="M849" i="36" s="1"/>
  <c r="M848" i="36" s="1"/>
  <c r="T888" i="36"/>
  <c r="T887" i="36" s="1"/>
  <c r="R887" i="36"/>
  <c r="T921" i="36"/>
  <c r="T920" i="36" s="1"/>
  <c r="R920" i="36"/>
  <c r="O923" i="36"/>
  <c r="O922" i="36" s="1"/>
  <c r="M922" i="36"/>
  <c r="O132" i="36"/>
  <c r="O131" i="36" s="1"/>
  <c r="M131" i="36"/>
  <c r="O324" i="36"/>
  <c r="O323" i="36" s="1"/>
  <c r="O322" i="36" s="1"/>
  <c r="M323" i="36"/>
  <c r="M322" i="36" s="1"/>
  <c r="O481" i="36"/>
  <c r="O480" i="36" s="1"/>
  <c r="M480" i="36"/>
  <c r="O86" i="36"/>
  <c r="O85" i="36" s="1"/>
  <c r="M85" i="36"/>
  <c r="T18" i="36"/>
  <c r="T17" i="36" s="1"/>
  <c r="R17" i="36"/>
  <c r="O44" i="36"/>
  <c r="O43" i="36" s="1"/>
  <c r="M43" i="36"/>
  <c r="O136" i="36"/>
  <c r="O135" i="36" s="1"/>
  <c r="M135" i="36"/>
  <c r="T213" i="36"/>
  <c r="T212" i="36" s="1"/>
  <c r="R212" i="36"/>
  <c r="T228" i="36"/>
  <c r="T227" i="36" s="1"/>
  <c r="T226" i="36" s="1"/>
  <c r="T225" i="36" s="1"/>
  <c r="T224" i="36" s="1"/>
  <c r="R227" i="36"/>
  <c r="R226" i="36" s="1"/>
  <c r="R225" i="36" s="1"/>
  <c r="R224" i="36" s="1"/>
  <c r="O262" i="36"/>
  <c r="O261" i="36" s="1"/>
  <c r="O260" i="36" s="1"/>
  <c r="M261" i="36"/>
  <c r="M260" i="36" s="1"/>
  <c r="J323" i="36"/>
  <c r="J322" i="36" s="1"/>
  <c r="T365" i="36"/>
  <c r="T364" i="36" s="1"/>
  <c r="R364" i="36"/>
  <c r="O375" i="36"/>
  <c r="O374" i="36" s="1"/>
  <c r="O373" i="36" s="1"/>
  <c r="M374" i="36"/>
  <c r="M373" i="36" s="1"/>
  <c r="O380" i="36"/>
  <c r="O379" i="36" s="1"/>
  <c r="M379" i="36"/>
  <c r="O434" i="36"/>
  <c r="O433" i="36" s="1"/>
  <c r="O432" i="36" s="1"/>
  <c r="M433" i="36"/>
  <c r="M432" i="36" s="1"/>
  <c r="J477" i="36"/>
  <c r="J476" i="36" s="1"/>
  <c r="J475" i="36" s="1"/>
  <c r="J469" i="36" s="1"/>
  <c r="T489" i="36"/>
  <c r="T488" i="36" s="1"/>
  <c r="T487" i="36" s="1"/>
  <c r="T486" i="36" s="1"/>
  <c r="T485" i="36" s="1"/>
  <c r="T484" i="36" s="1"/>
  <c r="R488" i="36"/>
  <c r="R487" i="36" s="1"/>
  <c r="R486" i="36" s="1"/>
  <c r="R485" i="36" s="1"/>
  <c r="R484" i="36" s="1"/>
  <c r="O538" i="36"/>
  <c r="O537" i="36" s="1"/>
  <c r="M537" i="36"/>
  <c r="T566" i="36"/>
  <c r="T565" i="36" s="1"/>
  <c r="R565" i="36"/>
  <c r="T607" i="36"/>
  <c r="T606" i="36" s="1"/>
  <c r="T605" i="36" s="1"/>
  <c r="T604" i="36" s="1"/>
  <c r="T603" i="36" s="1"/>
  <c r="T602" i="36" s="1"/>
  <c r="T601" i="36" s="1"/>
  <c r="R606" i="36"/>
  <c r="R605" i="36" s="1"/>
  <c r="R604" i="36" s="1"/>
  <c r="R603" i="36" s="1"/>
  <c r="R602" i="36" s="1"/>
  <c r="R601" i="36" s="1"/>
  <c r="O616" i="36"/>
  <c r="O615" i="36" s="1"/>
  <c r="O614" i="36" s="1"/>
  <c r="O613" i="36" s="1"/>
  <c r="O612" i="36" s="1"/>
  <c r="O611" i="36" s="1"/>
  <c r="M615" i="36"/>
  <c r="M614" i="36" s="1"/>
  <c r="M613" i="36" s="1"/>
  <c r="M612" i="36" s="1"/>
  <c r="M611" i="36" s="1"/>
  <c r="T632" i="36"/>
  <c r="T631" i="36" s="1"/>
  <c r="T630" i="36" s="1"/>
  <c r="T629" i="36" s="1"/>
  <c r="T628" i="36" s="1"/>
  <c r="R631" i="36"/>
  <c r="R630" i="36" s="1"/>
  <c r="R629" i="36" s="1"/>
  <c r="R628" i="36" s="1"/>
  <c r="O639" i="36"/>
  <c r="O638" i="36" s="1"/>
  <c r="O637" i="36" s="1"/>
  <c r="O636" i="36" s="1"/>
  <c r="O635" i="36" s="1"/>
  <c r="O634" i="36" s="1"/>
  <c r="O633" i="36" s="1"/>
  <c r="M638" i="36"/>
  <c r="M637" i="36" s="1"/>
  <c r="M636" i="36" s="1"/>
  <c r="M635" i="36" s="1"/>
  <c r="M634" i="36" s="1"/>
  <c r="M633" i="36" s="1"/>
  <c r="T685" i="36"/>
  <c r="T684" i="36" s="1"/>
  <c r="R684" i="36"/>
  <c r="O687" i="36"/>
  <c r="O686" i="36" s="1"/>
  <c r="M686" i="36"/>
  <c r="T693" i="36"/>
  <c r="T692" i="36" s="1"/>
  <c r="T691" i="36" s="1"/>
  <c r="T690" i="36" s="1"/>
  <c r="R692" i="36"/>
  <c r="R691" i="36" s="1"/>
  <c r="R690" i="36" s="1"/>
  <c r="O699" i="36"/>
  <c r="O698" i="36" s="1"/>
  <c r="M698" i="36"/>
  <c r="T721" i="36"/>
  <c r="T720" i="36" s="1"/>
  <c r="T719" i="36" s="1"/>
  <c r="T718" i="36" s="1"/>
  <c r="T717" i="36" s="1"/>
  <c r="R720" i="36"/>
  <c r="R719" i="36" s="1"/>
  <c r="R718" i="36" s="1"/>
  <c r="R717" i="36" s="1"/>
  <c r="O727" i="36"/>
  <c r="O726" i="36" s="1"/>
  <c r="O725" i="36" s="1"/>
  <c r="M726" i="36"/>
  <c r="M725" i="36" s="1"/>
  <c r="T763" i="36"/>
  <c r="T762" i="36" s="1"/>
  <c r="R762" i="36"/>
  <c r="T765" i="36"/>
  <c r="T764" i="36" s="1"/>
  <c r="R764" i="36"/>
  <c r="T768" i="36"/>
  <c r="T766" i="36" s="1"/>
  <c r="R766" i="36"/>
  <c r="T778" i="36"/>
  <c r="T777" i="36" s="1"/>
  <c r="R777" i="36"/>
  <c r="O793" i="36"/>
  <c r="O792" i="36" s="1"/>
  <c r="M792" i="36"/>
  <c r="T867" i="36"/>
  <c r="T866" i="36" s="1"/>
  <c r="T865" i="36" s="1"/>
  <c r="T864" i="36" s="1"/>
  <c r="T863" i="36" s="1"/>
  <c r="R866" i="36"/>
  <c r="R865" i="36" s="1"/>
  <c r="R864" i="36" s="1"/>
  <c r="R863" i="36" s="1"/>
  <c r="T896" i="36"/>
  <c r="T895" i="36" s="1"/>
  <c r="R895" i="36"/>
  <c r="T899" i="36"/>
  <c r="T897" i="36" s="1"/>
  <c r="R897" i="36"/>
  <c r="T901" i="36"/>
  <c r="T900" i="36" s="1"/>
  <c r="R900" i="36"/>
  <c r="O904" i="36"/>
  <c r="O903" i="36" s="1"/>
  <c r="M903" i="36"/>
  <c r="J902" i="36"/>
  <c r="T933" i="36"/>
  <c r="T932" i="36" s="1"/>
  <c r="R932" i="36"/>
  <c r="O935" i="36"/>
  <c r="O934" i="36" s="1"/>
  <c r="M934" i="36"/>
  <c r="J998" i="36"/>
  <c r="J997" i="36" s="1"/>
  <c r="J996" i="36" s="1"/>
  <c r="J995" i="36" s="1"/>
  <c r="T1011" i="36"/>
  <c r="T1010" i="36" s="1"/>
  <c r="T1009" i="36" s="1"/>
  <c r="T1005" i="36" s="1"/>
  <c r="T1004" i="36" s="1"/>
  <c r="T1003" i="36" s="1"/>
  <c r="R1010" i="36"/>
  <c r="R1009" i="36" s="1"/>
  <c r="R1005" i="36" s="1"/>
  <c r="R1004" i="36" s="1"/>
  <c r="R1003" i="36" s="1"/>
  <c r="O1017" i="36"/>
  <c r="O1016" i="36" s="1"/>
  <c r="O1015" i="36" s="1"/>
  <c r="O1014" i="36" s="1"/>
  <c r="O1013" i="36" s="1"/>
  <c r="O1012" i="36" s="1"/>
  <c r="M1016" i="36"/>
  <c r="M1015" i="36" s="1"/>
  <c r="M1014" i="36" s="1"/>
  <c r="M1013" i="36" s="1"/>
  <c r="M1012" i="36" s="1"/>
  <c r="O1037" i="36"/>
  <c r="O1036" i="36" s="1"/>
  <c r="M1036" i="36"/>
  <c r="J1046" i="36"/>
  <c r="J1045" i="36" s="1"/>
  <c r="J1044" i="36" s="1"/>
  <c r="J1043" i="36" s="1"/>
  <c r="O134" i="36"/>
  <c r="O133" i="36" s="1"/>
  <c r="M133" i="36"/>
  <c r="O234" i="36"/>
  <c r="O233" i="36" s="1"/>
  <c r="M233" i="36"/>
  <c r="O308" i="36"/>
  <c r="O307" i="36" s="1"/>
  <c r="M307" i="36"/>
  <c r="O528" i="36"/>
  <c r="O527" i="36" s="1"/>
  <c r="O526" i="36" s="1"/>
  <c r="O525" i="36" s="1"/>
  <c r="O524" i="36" s="1"/>
  <c r="O523" i="36" s="1"/>
  <c r="M527" i="36"/>
  <c r="M526" i="36" s="1"/>
  <c r="M525" i="36" s="1"/>
  <c r="M524" i="36" s="1"/>
  <c r="M523" i="36" s="1"/>
  <c r="T802" i="36"/>
  <c r="T801" i="36" s="1"/>
  <c r="T800" i="36" s="1"/>
  <c r="T799" i="36" s="1"/>
  <c r="T798" i="36" s="1"/>
  <c r="T797" i="36" s="1"/>
  <c r="T796" i="36" s="1"/>
  <c r="R801" i="36"/>
  <c r="R800" i="36" s="1"/>
  <c r="R799" i="36" s="1"/>
  <c r="R798" i="36" s="1"/>
  <c r="R797" i="36" s="1"/>
  <c r="R796" i="36" s="1"/>
  <c r="T990" i="36"/>
  <c r="T989" i="36" s="1"/>
  <c r="R989" i="36"/>
  <c r="O1027" i="36"/>
  <c r="O1026" i="36" s="1"/>
  <c r="M1026" i="36"/>
  <c r="O20" i="36"/>
  <c r="O19" i="36" s="1"/>
  <c r="M19" i="36"/>
  <c r="T134" i="36"/>
  <c r="T133" i="36" s="1"/>
  <c r="R133" i="36"/>
  <c r="O169" i="36"/>
  <c r="O168" i="36" s="1"/>
  <c r="O167" i="36" s="1"/>
  <c r="M168" i="36"/>
  <c r="M167" i="36" s="1"/>
  <c r="T215" i="36"/>
  <c r="T214" i="36" s="1"/>
  <c r="R214" i="36"/>
  <c r="T234" i="36"/>
  <c r="T233" i="36" s="1"/>
  <c r="R233" i="36"/>
  <c r="T311" i="36"/>
  <c r="T310" i="36" s="1"/>
  <c r="R310" i="36"/>
  <c r="T331" i="36"/>
  <c r="T330" i="36" s="1"/>
  <c r="R330" i="36"/>
  <c r="O623" i="36"/>
  <c r="O622" i="36" s="1"/>
  <c r="M622" i="36"/>
  <c r="T662" i="36"/>
  <c r="T661" i="36" s="1"/>
  <c r="R661" i="36"/>
  <c r="T703" i="36"/>
  <c r="T702" i="36" s="1"/>
  <c r="R702" i="36"/>
  <c r="O890" i="36"/>
  <c r="O889" i="36" s="1"/>
  <c r="M889" i="36"/>
  <c r="O108" i="36"/>
  <c r="O107" i="36" s="1"/>
  <c r="M107" i="36"/>
  <c r="T157" i="36"/>
  <c r="T156" i="36" s="1"/>
  <c r="R156" i="36"/>
  <c r="O317" i="36"/>
  <c r="O316" i="36" s="1"/>
  <c r="O315" i="36" s="1"/>
  <c r="M316" i="36"/>
  <c r="M315" i="36" s="1"/>
  <c r="O345" i="36"/>
  <c r="O344" i="36" s="1"/>
  <c r="O343" i="36" s="1"/>
  <c r="O342" i="36" s="1"/>
  <c r="O341" i="36" s="1"/>
  <c r="M344" i="36"/>
  <c r="M343" i="36" s="1"/>
  <c r="M342" i="36" s="1"/>
  <c r="M341" i="36" s="1"/>
  <c r="O18" i="36"/>
  <c r="O17" i="36" s="1"/>
  <c r="M17" i="36"/>
  <c r="T60" i="36"/>
  <c r="T59" i="36" s="1"/>
  <c r="T58" i="36" s="1"/>
  <c r="T57" i="36" s="1"/>
  <c r="R59" i="36"/>
  <c r="R58" i="36" s="1"/>
  <c r="R57" i="36" s="1"/>
  <c r="O71" i="36"/>
  <c r="O70" i="36" s="1"/>
  <c r="M70" i="36"/>
  <c r="T80" i="36"/>
  <c r="T79" i="36" s="1"/>
  <c r="R79" i="36"/>
  <c r="T83" i="36"/>
  <c r="T82" i="36" s="1"/>
  <c r="R82" i="36"/>
  <c r="T86" i="36"/>
  <c r="T85" i="36" s="1"/>
  <c r="R85" i="36"/>
  <c r="T120" i="36"/>
  <c r="T204" i="36"/>
  <c r="T203" i="36" s="1"/>
  <c r="R203" i="36"/>
  <c r="T236" i="36"/>
  <c r="T235" i="36" s="1"/>
  <c r="R235" i="36"/>
  <c r="T387" i="36"/>
  <c r="T386" i="36" s="1"/>
  <c r="T385" i="36" s="1"/>
  <c r="R386" i="36"/>
  <c r="R385" i="36" s="1"/>
  <c r="O27" i="36"/>
  <c r="O26" i="36" s="1"/>
  <c r="O25" i="36" s="1"/>
  <c r="O24" i="36" s="1"/>
  <c r="M26" i="36"/>
  <c r="M25" i="36" s="1"/>
  <c r="M24" i="36" s="1"/>
  <c r="T44" i="36"/>
  <c r="T43" i="36" s="1"/>
  <c r="R43" i="36"/>
  <c r="O94" i="36"/>
  <c r="O93" i="36" s="1"/>
  <c r="O92" i="36" s="1"/>
  <c r="O91" i="36" s="1"/>
  <c r="O90" i="36" s="1"/>
  <c r="O89" i="36" s="1"/>
  <c r="M93" i="36"/>
  <c r="M92" i="36" s="1"/>
  <c r="M91" i="36" s="1"/>
  <c r="M90" i="36" s="1"/>
  <c r="M89" i="36" s="1"/>
  <c r="O102" i="36"/>
  <c r="O101" i="36" s="1"/>
  <c r="O100" i="36" s="1"/>
  <c r="O99" i="36" s="1"/>
  <c r="M101" i="36"/>
  <c r="M100" i="36" s="1"/>
  <c r="M99" i="36" s="1"/>
  <c r="T136" i="36"/>
  <c r="T135" i="36" s="1"/>
  <c r="R135" i="36"/>
  <c r="T139" i="36"/>
  <c r="T138" i="36" s="1"/>
  <c r="R138" i="36"/>
  <c r="O150" i="36"/>
  <c r="O149" i="36" s="1"/>
  <c r="M149" i="36"/>
  <c r="O155" i="36"/>
  <c r="O154" i="36" s="1"/>
  <c r="O151" i="36" s="1"/>
  <c r="M154" i="36"/>
  <c r="M151" i="36" s="1"/>
  <c r="T175" i="36"/>
  <c r="T174" i="36" s="1"/>
  <c r="T173" i="36" s="1"/>
  <c r="R174" i="36"/>
  <c r="R173" i="36" s="1"/>
  <c r="T201" i="36"/>
  <c r="T200" i="36" s="1"/>
  <c r="R200" i="36"/>
  <c r="O248" i="36"/>
  <c r="O247" i="36" s="1"/>
  <c r="O246" i="36" s="1"/>
  <c r="O245" i="36" s="1"/>
  <c r="O244" i="36" s="1"/>
  <c r="O314" i="36"/>
  <c r="O313" i="36" s="1"/>
  <c r="M313" i="36"/>
  <c r="O357" i="36"/>
  <c r="O356" i="36" s="1"/>
  <c r="M356" i="36"/>
  <c r="T375" i="36"/>
  <c r="T374" i="36" s="1"/>
  <c r="T373" i="36" s="1"/>
  <c r="R374" i="36"/>
  <c r="R373" i="36" s="1"/>
  <c r="T380" i="36"/>
  <c r="T379" i="36" s="1"/>
  <c r="R379" i="36"/>
  <c r="T434" i="36"/>
  <c r="T433" i="36" s="1"/>
  <c r="T432" i="36" s="1"/>
  <c r="R433" i="36"/>
  <c r="R432" i="36" s="1"/>
  <c r="O479" i="36"/>
  <c r="O478" i="36" s="1"/>
  <c r="M478" i="36"/>
  <c r="O515" i="36"/>
  <c r="O514" i="36" s="1"/>
  <c r="O513" i="36" s="1"/>
  <c r="O512" i="36" s="1"/>
  <c r="O511" i="36" s="1"/>
  <c r="O510" i="36" s="1"/>
  <c r="O490" i="36" s="1"/>
  <c r="M514" i="36"/>
  <c r="M513" i="36" s="1"/>
  <c r="M512" i="36" s="1"/>
  <c r="M511" i="36" s="1"/>
  <c r="M510" i="36" s="1"/>
  <c r="M490" i="36" s="1"/>
  <c r="T538" i="36"/>
  <c r="T537" i="36" s="1"/>
  <c r="R537" i="36"/>
  <c r="O546" i="36"/>
  <c r="O545" i="36" s="1"/>
  <c r="O544" i="36" s="1"/>
  <c r="O543" i="36" s="1"/>
  <c r="O542" i="36" s="1"/>
  <c r="M545" i="36"/>
  <c r="M544" i="36" s="1"/>
  <c r="M543" i="36" s="1"/>
  <c r="M542" i="36" s="1"/>
  <c r="J591" i="36"/>
  <c r="J590" i="36" s="1"/>
  <c r="J589" i="36" s="1"/>
  <c r="J588" i="36" s="1"/>
  <c r="J587" i="36" s="1"/>
  <c r="T616" i="36"/>
  <c r="T615" i="36" s="1"/>
  <c r="T614" i="36" s="1"/>
  <c r="T613" i="36" s="1"/>
  <c r="T612" i="36" s="1"/>
  <c r="T611" i="36" s="1"/>
  <c r="R615" i="36"/>
  <c r="R614" i="36" s="1"/>
  <c r="R613" i="36" s="1"/>
  <c r="R612" i="36" s="1"/>
  <c r="R611" i="36" s="1"/>
  <c r="T639" i="36"/>
  <c r="T638" i="36" s="1"/>
  <c r="T637" i="36" s="1"/>
  <c r="T636" i="36" s="1"/>
  <c r="T635" i="36" s="1"/>
  <c r="T634" i="36" s="1"/>
  <c r="T633" i="36" s="1"/>
  <c r="R638" i="36"/>
  <c r="R637" i="36" s="1"/>
  <c r="R636" i="36" s="1"/>
  <c r="R635" i="36" s="1"/>
  <c r="R634" i="36" s="1"/>
  <c r="R633" i="36" s="1"/>
  <c r="O646" i="36"/>
  <c r="O645" i="36" s="1"/>
  <c r="O644" i="36" s="1"/>
  <c r="O643" i="36" s="1"/>
  <c r="O642" i="36" s="1"/>
  <c r="O641" i="36" s="1"/>
  <c r="O640" i="36" s="1"/>
  <c r="M645" i="36"/>
  <c r="M644" i="36" s="1"/>
  <c r="M643" i="36" s="1"/>
  <c r="M642" i="36" s="1"/>
  <c r="M641" i="36" s="1"/>
  <c r="M640" i="36" s="1"/>
  <c r="J672" i="36"/>
  <c r="J667" i="36" s="1"/>
  <c r="T687" i="36"/>
  <c r="T686" i="36" s="1"/>
  <c r="R686" i="36"/>
  <c r="O689" i="36"/>
  <c r="O688" i="36" s="1"/>
  <c r="M688" i="36"/>
  <c r="O695" i="36"/>
  <c r="O694" i="36" s="1"/>
  <c r="M694" i="36"/>
  <c r="T699" i="36"/>
  <c r="T698" i="36" s="1"/>
  <c r="R698" i="36"/>
  <c r="T727" i="36"/>
  <c r="T726" i="36" s="1"/>
  <c r="T725" i="36" s="1"/>
  <c r="R726" i="36"/>
  <c r="R725" i="36" s="1"/>
  <c r="O730" i="36"/>
  <c r="O729" i="36" s="1"/>
  <c r="O728" i="36" s="1"/>
  <c r="M729" i="36"/>
  <c r="M728" i="36" s="1"/>
  <c r="T793" i="36"/>
  <c r="T792" i="36" s="1"/>
  <c r="R792" i="36"/>
  <c r="O795" i="36"/>
  <c r="O794" i="36" s="1"/>
  <c r="M794" i="36"/>
  <c r="T904" i="36"/>
  <c r="T903" i="36" s="1"/>
  <c r="R903" i="36"/>
  <c r="O906" i="36"/>
  <c r="O905" i="36" s="1"/>
  <c r="M905" i="36"/>
  <c r="T935" i="36"/>
  <c r="T934" i="36" s="1"/>
  <c r="R934" i="36"/>
  <c r="O937" i="36"/>
  <c r="O936" i="36" s="1"/>
  <c r="M936" i="36"/>
  <c r="O946" i="36"/>
  <c r="O945" i="36" s="1"/>
  <c r="O944" i="36" s="1"/>
  <c r="O943" i="36" s="1"/>
  <c r="O942" i="36" s="1"/>
  <c r="O941" i="36" s="1"/>
  <c r="O940" i="36" s="1"/>
  <c r="M945" i="36"/>
  <c r="M944" i="36" s="1"/>
  <c r="M943" i="36" s="1"/>
  <c r="M942" i="36" s="1"/>
  <c r="M941" i="36" s="1"/>
  <c r="M940" i="36" s="1"/>
  <c r="O953" i="36"/>
  <c r="O952" i="36" s="1"/>
  <c r="O951" i="36" s="1"/>
  <c r="O950" i="36" s="1"/>
  <c r="O949" i="36" s="1"/>
  <c r="M952" i="36"/>
  <c r="M951" i="36" s="1"/>
  <c r="M950" i="36" s="1"/>
  <c r="M949" i="36" s="1"/>
  <c r="O958" i="36"/>
  <c r="O957" i="36" s="1"/>
  <c r="O956" i="36" s="1"/>
  <c r="O955" i="36" s="1"/>
  <c r="O954" i="36" s="1"/>
  <c r="M957" i="36"/>
  <c r="M956" i="36" s="1"/>
  <c r="M955" i="36" s="1"/>
  <c r="M954" i="36" s="1"/>
  <c r="O964" i="36"/>
  <c r="O963" i="36" s="1"/>
  <c r="O962" i="36" s="1"/>
  <c r="O961" i="36" s="1"/>
  <c r="O960" i="36" s="1"/>
  <c r="O959" i="36" s="1"/>
  <c r="M963" i="36"/>
  <c r="M962" i="36" s="1"/>
  <c r="M961" i="36" s="1"/>
  <c r="M960" i="36" s="1"/>
  <c r="M959" i="36" s="1"/>
  <c r="O971" i="36"/>
  <c r="O970" i="36" s="1"/>
  <c r="O969" i="36" s="1"/>
  <c r="O968" i="36" s="1"/>
  <c r="O967" i="36" s="1"/>
  <c r="O966" i="36" s="1"/>
  <c r="O965" i="36" s="1"/>
  <c r="M970" i="36"/>
  <c r="M969" i="36" s="1"/>
  <c r="M968" i="36" s="1"/>
  <c r="M967" i="36" s="1"/>
  <c r="M966" i="36" s="1"/>
  <c r="M965" i="36" s="1"/>
  <c r="O978" i="36"/>
  <c r="O977" i="36" s="1"/>
  <c r="O976" i="36" s="1"/>
  <c r="O975" i="36" s="1"/>
  <c r="O974" i="36" s="1"/>
  <c r="M977" i="36"/>
  <c r="M976" i="36" s="1"/>
  <c r="M975" i="36" s="1"/>
  <c r="M974" i="36" s="1"/>
  <c r="O983" i="36"/>
  <c r="O982" i="36" s="1"/>
  <c r="O981" i="36" s="1"/>
  <c r="O980" i="36" s="1"/>
  <c r="M982" i="36"/>
  <c r="M981" i="36" s="1"/>
  <c r="M980" i="36" s="1"/>
  <c r="J991" i="36"/>
  <c r="J988" i="36" s="1"/>
  <c r="J984" i="36" s="1"/>
  <c r="J979" i="36" s="1"/>
  <c r="T1017" i="36"/>
  <c r="T1016" i="36" s="1"/>
  <c r="T1015" i="36" s="1"/>
  <c r="T1014" i="36" s="1"/>
  <c r="T1013" i="36" s="1"/>
  <c r="T1012" i="36" s="1"/>
  <c r="R1016" i="36"/>
  <c r="R1015" i="36" s="1"/>
  <c r="R1014" i="36" s="1"/>
  <c r="R1013" i="36" s="1"/>
  <c r="R1012" i="36" s="1"/>
  <c r="O1031" i="36"/>
  <c r="O1030" i="36" s="1"/>
  <c r="M1030" i="36"/>
  <c r="T1037" i="36"/>
  <c r="T1036" i="36" s="1"/>
  <c r="R1036" i="36"/>
  <c r="O1047" i="36"/>
  <c r="O1046" i="36" s="1"/>
  <c r="O1045" i="36" s="1"/>
  <c r="O1044" i="36" s="1"/>
  <c r="O1043" i="36" s="1"/>
  <c r="M1046" i="36"/>
  <c r="M1045" i="36" s="1"/>
  <c r="M1044" i="36" s="1"/>
  <c r="M1043" i="36" s="1"/>
  <c r="O42" i="36"/>
  <c r="O41" i="36" s="1"/>
  <c r="M41" i="36"/>
  <c r="T287" i="36"/>
  <c r="T286" i="36" s="1"/>
  <c r="T285" i="36" s="1"/>
  <c r="T284" i="36" s="1"/>
  <c r="T283" i="36" s="1"/>
  <c r="R286" i="36"/>
  <c r="R285" i="36" s="1"/>
  <c r="R284" i="36" s="1"/>
  <c r="R283" i="36" s="1"/>
  <c r="O331" i="36"/>
  <c r="O330" i="36" s="1"/>
  <c r="M330" i="36"/>
  <c r="O536" i="36"/>
  <c r="O535" i="36" s="1"/>
  <c r="M535" i="36"/>
  <c r="T735" i="36"/>
  <c r="T734" i="36" s="1"/>
  <c r="T733" i="36" s="1"/>
  <c r="T732" i="36" s="1"/>
  <c r="T731" i="36" s="1"/>
  <c r="R734" i="36"/>
  <c r="R733" i="36" s="1"/>
  <c r="R732" i="36" s="1"/>
  <c r="R731" i="36" s="1"/>
  <c r="O781" i="36"/>
  <c r="O780" i="36" s="1"/>
  <c r="M780" i="36"/>
  <c r="T908" i="36"/>
  <c r="T907" i="36" s="1"/>
  <c r="R907" i="36"/>
  <c r="T223" i="36"/>
  <c r="T222" i="36" s="1"/>
  <c r="T221" i="36" s="1"/>
  <c r="R222" i="36"/>
  <c r="R221" i="36" s="1"/>
  <c r="T536" i="36"/>
  <c r="T535" i="36" s="1"/>
  <c r="R535" i="36"/>
  <c r="O664" i="36"/>
  <c r="O663" i="36" s="1"/>
  <c r="M663" i="36"/>
  <c r="O671" i="36"/>
  <c r="O670" i="36" s="1"/>
  <c r="M670" i="36"/>
  <c r="O706" i="36"/>
  <c r="O705" i="36" s="1"/>
  <c r="M705" i="36"/>
  <c r="O760" i="36"/>
  <c r="O759" i="36" s="1"/>
  <c r="M759" i="36"/>
  <c r="O32" i="36"/>
  <c r="O31" i="36" s="1"/>
  <c r="O30" i="36" s="1"/>
  <c r="O29" i="36" s="1"/>
  <c r="O28" i="36" s="1"/>
  <c r="M31" i="36"/>
  <c r="M30" i="36" s="1"/>
  <c r="M29" i="36" s="1"/>
  <c r="M28" i="36" s="1"/>
  <c r="J144" i="36"/>
  <c r="O265" i="36"/>
  <c r="O264" i="36" s="1"/>
  <c r="O263" i="36" s="1"/>
  <c r="M264" i="36"/>
  <c r="M263" i="36" s="1"/>
  <c r="J361" i="36"/>
  <c r="J360" i="36" s="1"/>
  <c r="T32" i="36"/>
  <c r="T31" i="36" s="1"/>
  <c r="T30" i="36" s="1"/>
  <c r="T29" i="36" s="1"/>
  <c r="T28" i="36" s="1"/>
  <c r="R31" i="36"/>
  <c r="R30" i="36" s="1"/>
  <c r="R29" i="36" s="1"/>
  <c r="R28" i="36" s="1"/>
  <c r="O60" i="36"/>
  <c r="O59" i="36" s="1"/>
  <c r="O58" i="36" s="1"/>
  <c r="O57" i="36" s="1"/>
  <c r="M59" i="36"/>
  <c r="M58" i="36" s="1"/>
  <c r="M57" i="36" s="1"/>
  <c r="O83" i="36"/>
  <c r="O82" i="36" s="1"/>
  <c r="M82" i="36"/>
  <c r="T108" i="36"/>
  <c r="T107" i="36" s="1"/>
  <c r="R107" i="36"/>
  <c r="T124" i="36"/>
  <c r="T123" i="36" s="1"/>
  <c r="T122" i="36" s="1"/>
  <c r="R123" i="36"/>
  <c r="R122" i="36" s="1"/>
  <c r="O139" i="36"/>
  <c r="O138" i="36" s="1"/>
  <c r="M138" i="36"/>
  <c r="T146" i="36"/>
  <c r="T145" i="36" s="1"/>
  <c r="R145" i="36"/>
  <c r="O201" i="36"/>
  <c r="O200" i="36" s="1"/>
  <c r="M200" i="36"/>
  <c r="T220" i="36"/>
  <c r="T219" i="36" s="1"/>
  <c r="T218" i="36" s="1"/>
  <c r="R219" i="36"/>
  <c r="R218" i="36" s="1"/>
  <c r="T27" i="36"/>
  <c r="T26" i="36" s="1"/>
  <c r="T25" i="36" s="1"/>
  <c r="T24" i="36" s="1"/>
  <c r="R26" i="36"/>
  <c r="R25" i="36" s="1"/>
  <c r="R24" i="36" s="1"/>
  <c r="J38" i="36"/>
  <c r="J37" i="36" s="1"/>
  <c r="J36" i="36" s="1"/>
  <c r="J35" i="36" s="1"/>
  <c r="J34" i="36" s="1"/>
  <c r="O53" i="36"/>
  <c r="O52" i="36" s="1"/>
  <c r="O51" i="36" s="1"/>
  <c r="O50" i="36" s="1"/>
  <c r="O49" i="36" s="1"/>
  <c r="M52" i="36"/>
  <c r="M51" i="36" s="1"/>
  <c r="M50" i="36" s="1"/>
  <c r="M49" i="36" s="1"/>
  <c r="O78" i="36"/>
  <c r="O77" i="36" s="1"/>
  <c r="M77" i="36"/>
  <c r="T94" i="36"/>
  <c r="T93" i="36" s="1"/>
  <c r="T92" i="36" s="1"/>
  <c r="T91" i="36" s="1"/>
  <c r="T90" i="36" s="1"/>
  <c r="T89" i="36" s="1"/>
  <c r="R93" i="36"/>
  <c r="R92" i="36" s="1"/>
  <c r="R91" i="36" s="1"/>
  <c r="R90" i="36" s="1"/>
  <c r="R89" i="36" s="1"/>
  <c r="T102" i="36"/>
  <c r="T101" i="36" s="1"/>
  <c r="T100" i="36" s="1"/>
  <c r="T99" i="36" s="1"/>
  <c r="R101" i="36"/>
  <c r="R100" i="36" s="1"/>
  <c r="R99" i="36" s="1"/>
  <c r="O143" i="36"/>
  <c r="O142" i="36" s="1"/>
  <c r="M142" i="36"/>
  <c r="T150" i="36"/>
  <c r="T149" i="36" s="1"/>
  <c r="R149" i="36"/>
  <c r="J179" i="36"/>
  <c r="J178" i="36" s="1"/>
  <c r="J188" i="36"/>
  <c r="J187" i="36" s="1"/>
  <c r="J186" i="36" s="1"/>
  <c r="J185" i="36" s="1"/>
  <c r="J232" i="36"/>
  <c r="J231" i="36" s="1"/>
  <c r="J230" i="36" s="1"/>
  <c r="J229" i="36" s="1"/>
  <c r="T248" i="36"/>
  <c r="T247" i="36" s="1"/>
  <c r="T246" i="36" s="1"/>
  <c r="T245" i="36" s="1"/>
  <c r="T244" i="36" s="1"/>
  <c r="R247" i="36"/>
  <c r="R246" i="36" s="1"/>
  <c r="R245" i="36" s="1"/>
  <c r="R244" i="36" s="1"/>
  <c r="O268" i="36"/>
  <c r="O267" i="36" s="1"/>
  <c r="O266" i="36" s="1"/>
  <c r="M267" i="36"/>
  <c r="M266" i="36" s="1"/>
  <c r="O287" i="36"/>
  <c r="O286" i="36" s="1"/>
  <c r="O285" i="36" s="1"/>
  <c r="O284" i="36" s="1"/>
  <c r="O283" i="36" s="1"/>
  <c r="M286" i="36"/>
  <c r="M285" i="36" s="1"/>
  <c r="M284" i="36" s="1"/>
  <c r="M283" i="36" s="1"/>
  <c r="O296" i="36"/>
  <c r="O295" i="36" s="1"/>
  <c r="M295" i="36"/>
  <c r="J307" i="36"/>
  <c r="J306" i="36" s="1"/>
  <c r="T314" i="36"/>
  <c r="T313" i="36" s="1"/>
  <c r="R313" i="36"/>
  <c r="J327" i="36"/>
  <c r="J326" i="36" s="1"/>
  <c r="J335" i="36"/>
  <c r="J334" i="36" s="1"/>
  <c r="J333" i="36" s="1"/>
  <c r="J332" i="36" s="1"/>
  <c r="T357" i="36"/>
  <c r="T356" i="36" s="1"/>
  <c r="R356" i="36"/>
  <c r="O363" i="36"/>
  <c r="O362" i="36" s="1"/>
  <c r="M362" i="36"/>
  <c r="O384" i="36"/>
  <c r="O383" i="36" s="1"/>
  <c r="M383" i="36"/>
  <c r="J428" i="36"/>
  <c r="J427" i="36" s="1"/>
  <c r="J421" i="36" s="1"/>
  <c r="O446" i="36"/>
  <c r="O445" i="36" s="1"/>
  <c r="O444" i="36" s="1"/>
  <c r="O443" i="36" s="1"/>
  <c r="O442" i="36" s="1"/>
  <c r="O441" i="36" s="1"/>
  <c r="O440" i="36" s="1"/>
  <c r="M445" i="36"/>
  <c r="M444" i="36" s="1"/>
  <c r="M443" i="36" s="1"/>
  <c r="M442" i="36" s="1"/>
  <c r="M441" i="36" s="1"/>
  <c r="M440" i="36" s="1"/>
  <c r="T479" i="36"/>
  <c r="T478" i="36" s="1"/>
  <c r="R478" i="36"/>
  <c r="J505" i="36"/>
  <c r="T515" i="36"/>
  <c r="T514" i="36" s="1"/>
  <c r="T513" i="36" s="1"/>
  <c r="T512" i="36" s="1"/>
  <c r="T511" i="36" s="1"/>
  <c r="T510" i="36" s="1"/>
  <c r="T490" i="36" s="1"/>
  <c r="R514" i="36"/>
  <c r="R513" i="36" s="1"/>
  <c r="R512" i="36" s="1"/>
  <c r="R511" i="36" s="1"/>
  <c r="R510" i="36" s="1"/>
  <c r="R490" i="36" s="1"/>
  <c r="T546" i="36"/>
  <c r="T545" i="36" s="1"/>
  <c r="T544" i="36" s="1"/>
  <c r="T543" i="36" s="1"/>
  <c r="T542" i="36" s="1"/>
  <c r="R545" i="36"/>
  <c r="R544" i="36" s="1"/>
  <c r="R543" i="36" s="1"/>
  <c r="R542" i="36" s="1"/>
  <c r="O551" i="36"/>
  <c r="O550" i="36" s="1"/>
  <c r="M550" i="36"/>
  <c r="O592" i="36"/>
  <c r="O591" i="36" s="1"/>
  <c r="O590" i="36" s="1"/>
  <c r="O589" i="36" s="1"/>
  <c r="O588" i="36" s="1"/>
  <c r="O587" i="36" s="1"/>
  <c r="M591" i="36"/>
  <c r="M590" i="36" s="1"/>
  <c r="M589" i="36" s="1"/>
  <c r="M588" i="36" s="1"/>
  <c r="M587" i="36" s="1"/>
  <c r="T646" i="36"/>
  <c r="T645" i="36" s="1"/>
  <c r="T644" i="36" s="1"/>
  <c r="T643" i="36" s="1"/>
  <c r="T642" i="36" s="1"/>
  <c r="T641" i="36" s="1"/>
  <c r="T640" i="36" s="1"/>
  <c r="R645" i="36"/>
  <c r="R644" i="36" s="1"/>
  <c r="R643" i="36" s="1"/>
  <c r="R642" i="36" s="1"/>
  <c r="R641" i="36" s="1"/>
  <c r="R640" i="36" s="1"/>
  <c r="O655" i="36"/>
  <c r="O654" i="36" s="1"/>
  <c r="O653" i="36" s="1"/>
  <c r="O652" i="36" s="1"/>
  <c r="O651" i="36" s="1"/>
  <c r="O650" i="36" s="1"/>
  <c r="O649" i="36" s="1"/>
  <c r="M654" i="36"/>
  <c r="M653" i="36" s="1"/>
  <c r="M652" i="36" s="1"/>
  <c r="M651" i="36" s="1"/>
  <c r="M650" i="36" s="1"/>
  <c r="M649" i="36" s="1"/>
  <c r="T689" i="36"/>
  <c r="T688" i="36" s="1"/>
  <c r="R688" i="36"/>
  <c r="T730" i="36"/>
  <c r="T729" i="36" s="1"/>
  <c r="T728" i="36" s="1"/>
  <c r="R729" i="36"/>
  <c r="R728" i="36" s="1"/>
  <c r="O735" i="36"/>
  <c r="O734" i="36" s="1"/>
  <c r="O733" i="36" s="1"/>
  <c r="O732" i="36" s="1"/>
  <c r="O731" i="36" s="1"/>
  <c r="M734" i="36"/>
  <c r="M733" i="36" s="1"/>
  <c r="M732" i="36" s="1"/>
  <c r="M731" i="36" s="1"/>
  <c r="J746" i="36"/>
  <c r="J780" i="36"/>
  <c r="T795" i="36"/>
  <c r="T794" i="36" s="1"/>
  <c r="R794" i="36"/>
  <c r="O802" i="36"/>
  <c r="O801" i="36" s="1"/>
  <c r="O800" i="36" s="1"/>
  <c r="O799" i="36" s="1"/>
  <c r="O798" i="36" s="1"/>
  <c r="O797" i="36" s="1"/>
  <c r="O796" i="36" s="1"/>
  <c r="M801" i="36"/>
  <c r="M800" i="36" s="1"/>
  <c r="M799" i="36" s="1"/>
  <c r="M798" i="36" s="1"/>
  <c r="M797" i="36" s="1"/>
  <c r="M796" i="36" s="1"/>
  <c r="J836" i="36"/>
  <c r="J835" i="36" s="1"/>
  <c r="T906" i="36"/>
  <c r="T905" i="36" s="1"/>
  <c r="R905" i="36"/>
  <c r="O908" i="36"/>
  <c r="O907" i="36" s="1"/>
  <c r="M907" i="36"/>
  <c r="J913" i="36"/>
  <c r="J912" i="36" s="1"/>
  <c r="J911" i="36" s="1"/>
  <c r="J910" i="36" s="1"/>
  <c r="O918" i="36"/>
  <c r="O917" i="36" s="1"/>
  <c r="M917" i="36"/>
  <c r="T937" i="36"/>
  <c r="T936" i="36" s="1"/>
  <c r="R936" i="36"/>
  <c r="T946" i="36"/>
  <c r="T945" i="36" s="1"/>
  <c r="T944" i="36" s="1"/>
  <c r="T943" i="36" s="1"/>
  <c r="T942" i="36" s="1"/>
  <c r="T941" i="36" s="1"/>
  <c r="T940" i="36" s="1"/>
  <c r="R945" i="36"/>
  <c r="R944" i="36" s="1"/>
  <c r="R943" i="36" s="1"/>
  <c r="R942" i="36" s="1"/>
  <c r="R941" i="36" s="1"/>
  <c r="R940" i="36" s="1"/>
  <c r="T953" i="36"/>
  <c r="T952" i="36" s="1"/>
  <c r="T951" i="36" s="1"/>
  <c r="T950" i="36" s="1"/>
  <c r="T949" i="36" s="1"/>
  <c r="R952" i="36"/>
  <c r="R951" i="36" s="1"/>
  <c r="R950" i="36" s="1"/>
  <c r="R949" i="36" s="1"/>
  <c r="T958" i="36"/>
  <c r="T957" i="36" s="1"/>
  <c r="T956" i="36" s="1"/>
  <c r="T955" i="36" s="1"/>
  <c r="T954" i="36" s="1"/>
  <c r="R957" i="36"/>
  <c r="R956" i="36" s="1"/>
  <c r="R955" i="36" s="1"/>
  <c r="R954" i="36" s="1"/>
  <c r="T964" i="36"/>
  <c r="T963" i="36" s="1"/>
  <c r="T962" i="36" s="1"/>
  <c r="T961" i="36" s="1"/>
  <c r="T960" i="36" s="1"/>
  <c r="T959" i="36" s="1"/>
  <c r="R963" i="36"/>
  <c r="R962" i="36" s="1"/>
  <c r="R961" i="36" s="1"/>
  <c r="R960" i="36" s="1"/>
  <c r="R959" i="36" s="1"/>
  <c r="T971" i="36"/>
  <c r="T970" i="36" s="1"/>
  <c r="T969" i="36" s="1"/>
  <c r="T968" i="36" s="1"/>
  <c r="T967" i="36" s="1"/>
  <c r="T966" i="36" s="1"/>
  <c r="T965" i="36" s="1"/>
  <c r="R970" i="36"/>
  <c r="R969" i="36" s="1"/>
  <c r="R968" i="36" s="1"/>
  <c r="R967" i="36" s="1"/>
  <c r="R966" i="36" s="1"/>
  <c r="R965" i="36" s="1"/>
  <c r="T978" i="36"/>
  <c r="T977" i="36" s="1"/>
  <c r="T976" i="36" s="1"/>
  <c r="T975" i="36" s="1"/>
  <c r="T974" i="36" s="1"/>
  <c r="R977" i="36"/>
  <c r="R976" i="36" s="1"/>
  <c r="R975" i="36" s="1"/>
  <c r="R974" i="36" s="1"/>
  <c r="O990" i="36"/>
  <c r="O989" i="36" s="1"/>
  <c r="M989" i="36"/>
  <c r="O992" i="36"/>
  <c r="O991" i="36" s="1"/>
  <c r="M991" i="36"/>
  <c r="J1026" i="36"/>
  <c r="J1025" i="36" s="1"/>
  <c r="J1024" i="36" s="1"/>
  <c r="J1023" i="36" s="1"/>
  <c r="J1022" i="36" s="1"/>
  <c r="T1031" i="36"/>
  <c r="T1030" i="36" s="1"/>
  <c r="R1030" i="36"/>
  <c r="T1047" i="36"/>
  <c r="T1046" i="36" s="1"/>
  <c r="T1045" i="36" s="1"/>
  <c r="R1046" i="36"/>
  <c r="R1045" i="36" s="1"/>
  <c r="J155" i="36"/>
  <c r="J154" i="36" s="1"/>
  <c r="J151" i="36" s="1"/>
  <c r="J553" i="36"/>
  <c r="J552" i="36" s="1"/>
  <c r="J549" i="36" s="1"/>
  <c r="J548" i="36" s="1"/>
  <c r="J547" i="36" s="1"/>
  <c r="J662" i="36"/>
  <c r="J661" i="36" s="1"/>
  <c r="J660" i="36" s="1"/>
  <c r="J693" i="36"/>
  <c r="J692" i="36" s="1"/>
  <c r="J691" i="36" s="1"/>
  <c r="J690" i="36" s="1"/>
  <c r="J23" i="36"/>
  <c r="J22" i="36" s="1"/>
  <c r="H550" i="36"/>
  <c r="H866" i="36"/>
  <c r="H865" i="36" s="1"/>
  <c r="H864" i="36" s="1"/>
  <c r="H863" i="36" s="1"/>
  <c r="H362" i="36"/>
  <c r="H895" i="36"/>
  <c r="H149" i="36"/>
  <c r="H264" i="36"/>
  <c r="H263" i="36" s="1"/>
  <c r="H506" i="36"/>
  <c r="H922" i="36"/>
  <c r="H97" i="36"/>
  <c r="H96" i="36" s="1"/>
  <c r="H95" i="36" s="1"/>
  <c r="H396" i="36"/>
  <c r="H404" i="36"/>
  <c r="H412" i="36"/>
  <c r="H740" i="36"/>
  <c r="H739" i="36" s="1"/>
  <c r="H738" i="36" s="1"/>
  <c r="H737" i="36" s="1"/>
  <c r="H736" i="36" s="1"/>
  <c r="H762" i="36"/>
  <c r="J18" i="36"/>
  <c r="J17" i="36" s="1"/>
  <c r="H109" i="36"/>
  <c r="H145" i="36"/>
  <c r="H182" i="36"/>
  <c r="H205" i="36"/>
  <c r="H301" i="36"/>
  <c r="H452" i="36"/>
  <c r="H451" i="36" s="1"/>
  <c r="H450" i="36" s="1"/>
  <c r="H663" i="36"/>
  <c r="H698" i="36"/>
  <c r="H999" i="36"/>
  <c r="H87" i="36"/>
  <c r="H128" i="36"/>
  <c r="H127" i="36" s="1"/>
  <c r="H168" i="36"/>
  <c r="H167" i="36" s="1"/>
  <c r="H480" i="36"/>
  <c r="H839" i="36"/>
  <c r="H838" i="36" s="1"/>
  <c r="H837" i="36" s="1"/>
  <c r="H920" i="36"/>
  <c r="H140" i="36"/>
  <c r="H381" i="36"/>
  <c r="H734" i="36"/>
  <c r="H733" i="36" s="1"/>
  <c r="H732" i="36" s="1"/>
  <c r="H731" i="36" s="1"/>
  <c r="H624" i="36"/>
  <c r="H537" i="36"/>
  <c r="H408" i="36"/>
  <c r="H713" i="36"/>
  <c r="H883" i="36"/>
  <c r="H606" i="36"/>
  <c r="H605" i="36" s="1"/>
  <c r="H604" i="36" s="1"/>
  <c r="H603" i="36" s="1"/>
  <c r="H602" i="36" s="1"/>
  <c r="H601" i="36" s="1"/>
  <c r="H945" i="36"/>
  <c r="H944" i="36" s="1"/>
  <c r="H943" i="36" s="1"/>
  <c r="H942" i="36" s="1"/>
  <c r="H941" i="36" s="1"/>
  <c r="H940" i="36" s="1"/>
  <c r="H222" i="36"/>
  <c r="H221" i="36" s="1"/>
  <c r="H310" i="36"/>
  <c r="H556" i="36"/>
  <c r="H555" i="36" s="1"/>
  <c r="H43" i="36"/>
  <c r="H392" i="36"/>
  <c r="H832" i="36"/>
  <c r="H831" i="36" s="1"/>
  <c r="H830" i="36" s="1"/>
  <c r="H829" i="36" s="1"/>
  <c r="H828" i="36" s="1"/>
  <c r="H827" i="36" s="1"/>
  <c r="H101" i="36"/>
  <c r="H100" i="36" s="1"/>
  <c r="H99" i="36" s="1"/>
  <c r="H406" i="36"/>
  <c r="H131" i="36"/>
  <c r="H366" i="36"/>
  <c r="H286" i="36"/>
  <c r="H285" i="36" s="1"/>
  <c r="H284" i="36" s="1"/>
  <c r="H283" i="36" s="1"/>
  <c r="H445" i="36"/>
  <c r="H444" i="36" s="1"/>
  <c r="H443" i="36" s="1"/>
  <c r="H442" i="36" s="1"/>
  <c r="H441" i="36" s="1"/>
  <c r="H440" i="36" s="1"/>
  <c r="H565" i="36"/>
  <c r="H138" i="36"/>
  <c r="H684" i="36"/>
  <c r="H858" i="36"/>
  <c r="H857" i="36" s="1"/>
  <c r="H891" i="36"/>
  <c r="H456" i="36"/>
  <c r="H455" i="36" s="1"/>
  <c r="H454" i="36" s="1"/>
  <c r="H189" i="36"/>
  <c r="H336" i="36"/>
  <c r="H749" i="36"/>
  <c r="H774" i="36"/>
  <c r="H773" i="36" s="1"/>
  <c r="H59" i="36"/>
  <c r="H58" i="36" s="1"/>
  <c r="H57" i="36" s="1"/>
  <c r="H133" i="36"/>
  <c r="H214" i="36"/>
  <c r="H394" i="36"/>
  <c r="H705" i="36"/>
  <c r="H711" i="36"/>
  <c r="H1060" i="36"/>
  <c r="H991" i="36"/>
  <c r="F327" i="36"/>
  <c r="F326" i="36" s="1"/>
  <c r="F321" i="36" s="1"/>
  <c r="F320" i="36" s="1"/>
  <c r="P755" i="36"/>
  <c r="P754" i="36" s="1"/>
  <c r="H631" i="36"/>
  <c r="H630" i="36" s="1"/>
  <c r="H629" i="36" s="1"/>
  <c r="H628" i="36" s="1"/>
  <c r="H248" i="36"/>
  <c r="J248" i="36" s="1"/>
  <c r="J247" i="36" s="1"/>
  <c r="J246" i="36" s="1"/>
  <c r="J245" i="36" s="1"/>
  <c r="J244" i="36" s="1"/>
  <c r="R268" i="36"/>
  <c r="H1050" i="36"/>
  <c r="H1049" i="36" s="1"/>
  <c r="H482" i="36"/>
  <c r="H726" i="36"/>
  <c r="H725" i="36" s="1"/>
  <c r="H970" i="36"/>
  <c r="H969" i="36" s="1"/>
  <c r="H968" i="36" s="1"/>
  <c r="H967" i="36" s="1"/>
  <c r="H966" i="36" s="1"/>
  <c r="H965" i="36" s="1"/>
  <c r="K691" i="36"/>
  <c r="K690" i="36" s="1"/>
  <c r="H504" i="36"/>
  <c r="J504" i="36" s="1"/>
  <c r="J503" i="36" s="1"/>
  <c r="F131" i="36"/>
  <c r="F130" i="36" s="1"/>
  <c r="H917" i="36"/>
  <c r="H929" i="36"/>
  <c r="H255" i="36"/>
  <c r="J255" i="36" s="1"/>
  <c r="J253" i="36" s="1"/>
  <c r="H521" i="36"/>
  <c r="H520" i="36" s="1"/>
  <c r="H519" i="36" s="1"/>
  <c r="H518" i="36" s="1"/>
  <c r="H517" i="36" s="1"/>
  <c r="F197" i="36"/>
  <c r="F196" i="36" s="1"/>
  <c r="H907" i="36"/>
  <c r="H889" i="36"/>
  <c r="H702" i="36"/>
  <c r="H645" i="36"/>
  <c r="H644" i="36" s="1"/>
  <c r="H643" i="36" s="1"/>
  <c r="H642" i="36" s="1"/>
  <c r="H641" i="36" s="1"/>
  <c r="H640" i="36" s="1"/>
  <c r="H563" i="36"/>
  <c r="H227" i="36"/>
  <c r="H226" i="36" s="1"/>
  <c r="H225" i="36" s="1"/>
  <c r="H224" i="36" s="1"/>
  <c r="H147" i="36"/>
  <c r="H661" i="36"/>
  <c r="H121" i="36"/>
  <c r="J121" i="36" s="1"/>
  <c r="J119" i="36" s="1"/>
  <c r="J118" i="36" s="1"/>
  <c r="M164" i="36"/>
  <c r="F755" i="36"/>
  <c r="F754" i="36" s="1"/>
  <c r="H900" i="36"/>
  <c r="P788" i="36"/>
  <c r="P787" i="36" s="1"/>
  <c r="H1010" i="36"/>
  <c r="H1009" i="36" s="1"/>
  <c r="M121" i="36"/>
  <c r="O121" i="36" s="1"/>
  <c r="M673" i="36"/>
  <c r="K755" i="36"/>
  <c r="K754" i="36" s="1"/>
  <c r="R378" i="36"/>
  <c r="H792" i="36"/>
  <c r="H932" i="36"/>
  <c r="H715" i="36"/>
  <c r="Q1035" i="36"/>
  <c r="Q1034" i="36" s="1"/>
  <c r="Q1033" i="36" s="1"/>
  <c r="H41" i="36"/>
  <c r="H17" i="36"/>
  <c r="F232" i="36"/>
  <c r="F231" i="36" s="1"/>
  <c r="F230" i="36" s="1"/>
  <c r="F229" i="36" s="1"/>
  <c r="H330" i="36"/>
  <c r="H374" i="36"/>
  <c r="H373" i="36" s="1"/>
  <c r="H720" i="36"/>
  <c r="H719" i="36" s="1"/>
  <c r="H718" i="36" s="1"/>
  <c r="H717" i="36" s="1"/>
  <c r="H410" i="36"/>
  <c r="L579" i="36"/>
  <c r="L578" i="36" s="1"/>
  <c r="H670" i="36"/>
  <c r="P856" i="36"/>
  <c r="P855" i="36" s="1"/>
  <c r="L683" i="36"/>
  <c r="L682" i="36" s="1"/>
  <c r="H514" i="36"/>
  <c r="H513" i="36" s="1"/>
  <c r="H512" i="36" s="1"/>
  <c r="H511" i="36" s="1"/>
  <c r="H510" i="36" s="1"/>
  <c r="P1025" i="36"/>
  <c r="P1024" i="36" s="1"/>
  <c r="P1023" i="36" s="1"/>
  <c r="P1022" i="36" s="1"/>
  <c r="H123" i="36"/>
  <c r="H122" i="36" s="1"/>
  <c r="H707" i="36"/>
  <c r="F998" i="36"/>
  <c r="F997" i="36" s="1"/>
  <c r="F996" i="36" s="1"/>
  <c r="F995" i="36" s="1"/>
  <c r="H93" i="36"/>
  <c r="H92" i="36" s="1"/>
  <c r="H91" i="36" s="1"/>
  <c r="H90" i="36" s="1"/>
  <c r="H89" i="36" s="1"/>
  <c r="G791" i="36"/>
  <c r="G786" i="36" s="1"/>
  <c r="G785" i="36" s="1"/>
  <c r="G784" i="36" s="1"/>
  <c r="G783" i="36" s="1"/>
  <c r="G648" i="36" s="1"/>
  <c r="K926" i="36"/>
  <c r="H1046" i="36"/>
  <c r="H1045" i="36" s="1"/>
  <c r="H678" i="36"/>
  <c r="H677" i="36" s="1"/>
  <c r="H676" i="36" s="1"/>
  <c r="H675" i="36" s="1"/>
  <c r="F505" i="36"/>
  <c r="H527" i="36"/>
  <c r="H526" i="36" s="1"/>
  <c r="H525" i="36" s="1"/>
  <c r="H524" i="36" s="1"/>
  <c r="H523" i="36" s="1"/>
  <c r="P697" i="36"/>
  <c r="P1059" i="36"/>
  <c r="P1058" i="36" s="1"/>
  <c r="P1057" i="36" s="1"/>
  <c r="P1056" i="36" s="1"/>
  <c r="P1055" i="36" s="1"/>
  <c r="H203" i="36"/>
  <c r="F660" i="36"/>
  <c r="H788" i="36"/>
  <c r="H787" i="36" s="1"/>
  <c r="H212" i="36"/>
  <c r="G144" i="36"/>
  <c r="Q912" i="36"/>
  <c r="H38" i="36"/>
  <c r="H82" i="36"/>
  <c r="H383" i="36"/>
  <c r="K998" i="36"/>
  <c r="K997" i="36" s="1"/>
  <c r="K996" i="36" s="1"/>
  <c r="K995" i="36" s="1"/>
  <c r="H654" i="36"/>
  <c r="H653" i="36" s="1"/>
  <c r="H652" i="36" s="1"/>
  <c r="H651" i="36" s="1"/>
  <c r="H650" i="36" s="1"/>
  <c r="H649" i="36" s="1"/>
  <c r="Q579" i="36"/>
  <c r="Q578" i="36" s="1"/>
  <c r="Q724" i="36"/>
  <c r="Q723" i="36" s="1"/>
  <c r="Q722" i="36" s="1"/>
  <c r="L1025" i="36"/>
  <c r="L1024" i="36" s="1"/>
  <c r="L1023" i="36" s="1"/>
  <c r="L1022" i="36" s="1"/>
  <c r="H1040" i="36"/>
  <c r="L919" i="36"/>
  <c r="F151" i="36"/>
  <c r="H303" i="36"/>
  <c r="G912" i="36"/>
  <c r="H874" i="36"/>
  <c r="L902" i="36"/>
  <c r="L745" i="36"/>
  <c r="P1035" i="36"/>
  <c r="P1034" i="36" s="1"/>
  <c r="P1033" i="36" s="1"/>
  <c r="H235" i="36"/>
  <c r="G300" i="36"/>
  <c r="G299" i="36" s="1"/>
  <c r="H686" i="36"/>
  <c r="H1030" i="36"/>
  <c r="H692" i="36"/>
  <c r="K871" i="36"/>
  <c r="K870" i="36" s="1"/>
  <c r="K869" i="36" s="1"/>
  <c r="K868" i="36" s="1"/>
  <c r="H47" i="36"/>
  <c r="H46" i="36" s="1"/>
  <c r="H45" i="36" s="1"/>
  <c r="F572" i="36"/>
  <c r="F571" i="36" s="1"/>
  <c r="F570" i="36" s="1"/>
  <c r="F569" i="36" s="1"/>
  <c r="F568" i="36" s="1"/>
  <c r="F567" i="36" s="1"/>
  <c r="Q572" i="36"/>
  <c r="Q571" i="36" s="1"/>
  <c r="Q570" i="36" s="1"/>
  <c r="Q569" i="36" s="1"/>
  <c r="Q568" i="36" s="1"/>
  <c r="Q567" i="36" s="1"/>
  <c r="K579" i="36"/>
  <c r="K578" i="36" s="1"/>
  <c r="F856" i="36"/>
  <c r="F855" i="36" s="1"/>
  <c r="G886" i="36"/>
  <c r="H179" i="36"/>
  <c r="Q926" i="36"/>
  <c r="H22" i="36"/>
  <c r="F252" i="36"/>
  <c r="F251" i="36" s="1"/>
  <c r="G272" i="36"/>
  <c r="G271" i="36" s="1"/>
  <c r="G270" i="36" s="1"/>
  <c r="G269" i="36" s="1"/>
  <c r="L621" i="36"/>
  <c r="L620" i="36" s="1"/>
  <c r="L619" i="36" s="1"/>
  <c r="L618" i="36" s="1"/>
  <c r="L610" i="36" s="1"/>
  <c r="L609" i="36" s="1"/>
  <c r="K919" i="36"/>
  <c r="F926" i="36"/>
  <c r="L998" i="36"/>
  <c r="L997" i="36" s="1"/>
  <c r="L996" i="36" s="1"/>
  <c r="L995" i="36" s="1"/>
  <c r="Q1025" i="36"/>
  <c r="Q1024" i="36" s="1"/>
  <c r="Q1023" i="36" s="1"/>
  <c r="Q1022" i="36" s="1"/>
  <c r="K1035" i="36"/>
  <c r="K1034" i="36" s="1"/>
  <c r="K1033" i="36" s="1"/>
  <c r="H219" i="36"/>
  <c r="H218" i="36" s="1"/>
  <c r="H256" i="36"/>
  <c r="G351" i="36"/>
  <c r="G347" i="36" s="1"/>
  <c r="F464" i="36"/>
  <c r="F460" i="36" s="1"/>
  <c r="F459" i="36" s="1"/>
  <c r="F458" i="36" s="1"/>
  <c r="H881" i="36"/>
  <c r="Q919" i="36"/>
  <c r="K948" i="36"/>
  <c r="K947" i="36" s="1"/>
  <c r="K988" i="36"/>
  <c r="K984" i="36" s="1"/>
  <c r="K979" i="36" s="1"/>
  <c r="K572" i="36"/>
  <c r="K571" i="36" s="1"/>
  <c r="K570" i="36" s="1"/>
  <c r="K569" i="36" s="1"/>
  <c r="K568" i="36" s="1"/>
  <c r="K567" i="36" s="1"/>
  <c r="R1054" i="36"/>
  <c r="F70" i="36"/>
  <c r="F188" i="36"/>
  <c r="F187" i="36" s="1"/>
  <c r="F186" i="36" s="1"/>
  <c r="F185" i="36" s="1"/>
  <c r="M198" i="36"/>
  <c r="R262" i="36"/>
  <c r="H338" i="36"/>
  <c r="F549" i="36"/>
  <c r="F548" i="36" s="1"/>
  <c r="F547" i="36" s="1"/>
  <c r="K560" i="36"/>
  <c r="K559" i="36" s="1"/>
  <c r="K558" i="36" s="1"/>
  <c r="L572" i="36"/>
  <c r="L571" i="36" s="1"/>
  <c r="L570" i="36" s="1"/>
  <c r="L569" i="36" s="1"/>
  <c r="L568" i="36" s="1"/>
  <c r="L567" i="36" s="1"/>
  <c r="F871" i="36"/>
  <c r="F870" i="36" s="1"/>
  <c r="F869" i="36" s="1"/>
  <c r="F868" i="36" s="1"/>
  <c r="L912" i="36"/>
  <c r="F106" i="36"/>
  <c r="F105" i="36" s="1"/>
  <c r="F104" i="36" s="1"/>
  <c r="F300" i="36"/>
  <c r="F299" i="36" s="1"/>
  <c r="G549" i="36"/>
  <c r="G548" i="36" s="1"/>
  <c r="G547" i="36" s="1"/>
  <c r="L560" i="36"/>
  <c r="L559" i="36" s="1"/>
  <c r="L558" i="36" s="1"/>
  <c r="F697" i="36"/>
  <c r="K709" i="36"/>
  <c r="K704" i="36" s="1"/>
  <c r="R710" i="36"/>
  <c r="G724" i="36"/>
  <c r="G723" i="36" s="1"/>
  <c r="G722" i="36" s="1"/>
  <c r="G776" i="36"/>
  <c r="G772" i="36" s="1"/>
  <c r="G771" i="36" s="1"/>
  <c r="Q871" i="36"/>
  <c r="Q870" i="36" s="1"/>
  <c r="Q869" i="36" s="1"/>
  <c r="Q868" i="36" s="1"/>
  <c r="L926" i="36"/>
  <c r="F211" i="36"/>
  <c r="F210" i="36" s="1"/>
  <c r="F209" i="36" s="1"/>
  <c r="F361" i="36"/>
  <c r="F360" i="36" s="1"/>
  <c r="F428" i="36"/>
  <c r="F427" i="36" s="1"/>
  <c r="F421" i="36" s="1"/>
  <c r="H465" i="36"/>
  <c r="Q697" i="36"/>
  <c r="G697" i="36"/>
  <c r="H963" i="36"/>
  <c r="H962" i="36" s="1"/>
  <c r="H961" i="36" s="1"/>
  <c r="H960" i="36" s="1"/>
  <c r="H959" i="36" s="1"/>
  <c r="P998" i="36"/>
  <c r="P997" i="36" s="1"/>
  <c r="P996" i="36" s="1"/>
  <c r="P995" i="36" s="1"/>
  <c r="L1035" i="36"/>
  <c r="L1034" i="36" s="1"/>
  <c r="L1033" i="36" s="1"/>
  <c r="H316" i="36"/>
  <c r="H315" i="36" s="1"/>
  <c r="F621" i="36"/>
  <c r="F620" i="36" s="1"/>
  <c r="F619" i="36" s="1"/>
  <c r="F618" i="36" s="1"/>
  <c r="F610" i="36" s="1"/>
  <c r="F609" i="36" s="1"/>
  <c r="H746" i="36"/>
  <c r="L754" i="36"/>
  <c r="K788" i="36"/>
  <c r="K787" i="36" s="1"/>
  <c r="L1059" i="36"/>
  <c r="L1058" i="36" s="1"/>
  <c r="L1057" i="36" s="1"/>
  <c r="L1056" i="36" s="1"/>
  <c r="L1055" i="36" s="1"/>
  <c r="L1053" i="36" s="1"/>
  <c r="L1052" i="36" s="1"/>
  <c r="F16" i="36"/>
  <c r="F15" i="36" s="1"/>
  <c r="F14" i="36" s="1"/>
  <c r="F13" i="36" s="1"/>
  <c r="H154" i="36"/>
  <c r="F261" i="36"/>
  <c r="F260" i="36" s="1"/>
  <c r="F416" i="36"/>
  <c r="H425" i="36"/>
  <c r="H424" i="36" s="1"/>
  <c r="H423" i="36" s="1"/>
  <c r="H422" i="36" s="1"/>
  <c r="G621" i="36"/>
  <c r="G620" i="36" s="1"/>
  <c r="G619" i="36" s="1"/>
  <c r="G618" i="36" s="1"/>
  <c r="G610" i="36" s="1"/>
  <c r="G609" i="36" s="1"/>
  <c r="H495" i="36"/>
  <c r="H494" i="36" s="1"/>
  <c r="H493" i="36" s="1"/>
  <c r="H492" i="36" s="1"/>
  <c r="H573" i="36"/>
  <c r="L660" i="36"/>
  <c r="Q691" i="36"/>
  <c r="Q690" i="36" s="1"/>
  <c r="F1044" i="36"/>
  <c r="F1043" i="36" s="1"/>
  <c r="G113" i="36"/>
  <c r="G112" i="36" s="1"/>
  <c r="G111" i="36" s="1"/>
  <c r="H107" i="36"/>
  <c r="G178" i="36"/>
  <c r="G172" i="36" s="1"/>
  <c r="G171" i="36" s="1"/>
  <c r="H794" i="36"/>
  <c r="H400" i="36"/>
  <c r="G151" i="36"/>
  <c r="H467" i="36"/>
  <c r="G477" i="36"/>
  <c r="G476" i="36" s="1"/>
  <c r="G475" i="36" s="1"/>
  <c r="G469" i="36" s="1"/>
  <c r="G161" i="36"/>
  <c r="G160" i="36" s="1"/>
  <c r="G159" i="36" s="1"/>
  <c r="H535" i="36"/>
  <c r="H430" i="36"/>
  <c r="H429" i="36" s="1"/>
  <c r="H1026" i="36"/>
  <c r="G500" i="36"/>
  <c r="H668" i="36"/>
  <c r="G106" i="36"/>
  <c r="G105" i="36" s="1"/>
  <c r="G104" i="36" s="1"/>
  <c r="F178" i="36"/>
  <c r="F306" i="36"/>
  <c r="F305" i="36" s="1"/>
  <c r="H417" i="36"/>
  <c r="Q683" i="36"/>
  <c r="Q682" i="36" s="1"/>
  <c r="H777" i="36"/>
  <c r="P902" i="36"/>
  <c r="G505" i="36"/>
  <c r="P691" i="36"/>
  <c r="P690" i="36" s="1"/>
  <c r="G871" i="36"/>
  <c r="G870" i="36" s="1"/>
  <c r="G869" i="36" s="1"/>
  <c r="G868" i="36" s="1"/>
  <c r="F902" i="36"/>
  <c r="Q902" i="36"/>
  <c r="P1005" i="36"/>
  <c r="P1004" i="36" s="1"/>
  <c r="P1003" i="36" s="1"/>
  <c r="K1025" i="36"/>
  <c r="K1024" i="36" s="1"/>
  <c r="K1023" i="36" s="1"/>
  <c r="K1022" i="36" s="1"/>
  <c r="K667" i="36"/>
  <c r="P931" i="36"/>
  <c r="Q1005" i="36"/>
  <c r="Q1004" i="36" s="1"/>
  <c r="Q1003" i="36" s="1"/>
  <c r="K1044" i="36"/>
  <c r="K1043" i="36" s="1"/>
  <c r="G326" i="36"/>
  <c r="G321" i="36" s="1"/>
  <c r="G320" i="36" s="1"/>
  <c r="G449" i="36"/>
  <c r="G448" i="36" s="1"/>
  <c r="P704" i="36"/>
  <c r="L886" i="36"/>
  <c r="F199" i="36"/>
  <c r="P621" i="36"/>
  <c r="P620" i="36" s="1"/>
  <c r="P619" i="36" s="1"/>
  <c r="P618" i="36" s="1"/>
  <c r="P610" i="36" s="1"/>
  <c r="P609" i="36" s="1"/>
  <c r="P791" i="36"/>
  <c r="K902" i="36"/>
  <c r="G532" i="36"/>
  <c r="G531" i="36" s="1"/>
  <c r="G530" i="36" s="1"/>
  <c r="G529" i="36" s="1"/>
  <c r="F560" i="36"/>
  <c r="F559" i="36" s="1"/>
  <c r="F558" i="36" s="1"/>
  <c r="Q621" i="36"/>
  <c r="Q620" i="36" s="1"/>
  <c r="Q619" i="36" s="1"/>
  <c r="Q618" i="36" s="1"/>
  <c r="Q610" i="36" s="1"/>
  <c r="Q609" i="36" s="1"/>
  <c r="F791" i="36"/>
  <c r="L796" i="36"/>
  <c r="G856" i="36"/>
  <c r="G855" i="36" s="1"/>
  <c r="L1005" i="36"/>
  <c r="L1004" i="36" s="1"/>
  <c r="L1003" i="36" s="1"/>
  <c r="K1059" i="36"/>
  <c r="K1058" i="36" s="1"/>
  <c r="K1057" i="36" s="1"/>
  <c r="K1056" i="36" s="1"/>
  <c r="K1055" i="36" s="1"/>
  <c r="G572" i="36"/>
  <c r="G571" i="36" s="1"/>
  <c r="G570" i="36" s="1"/>
  <c r="G569" i="36" s="1"/>
  <c r="G568" i="36" s="1"/>
  <c r="G567" i="36" s="1"/>
  <c r="F683" i="36"/>
  <c r="F682" i="36" s="1"/>
  <c r="L697" i="36"/>
  <c r="P745" i="36"/>
  <c r="G926" i="36"/>
  <c r="Q931" i="36"/>
  <c r="G391" i="36"/>
  <c r="F37" i="36"/>
  <c r="F36" i="36" s="1"/>
  <c r="F35" i="36" s="1"/>
  <c r="F34" i="36" s="1"/>
  <c r="H281" i="36"/>
  <c r="H280" i="36" s="1"/>
  <c r="H279" i="36" s="1"/>
  <c r="H278" i="36" s="1"/>
  <c r="F217" i="36"/>
  <c r="F216" i="36" s="1"/>
  <c r="H293" i="36"/>
  <c r="H313" i="36"/>
  <c r="H414" i="36"/>
  <c r="G69" i="36"/>
  <c r="G68" i="36" s="1"/>
  <c r="G67" i="36" s="1"/>
  <c r="G61" i="36" s="1"/>
  <c r="H200" i="36"/>
  <c r="F272" i="36"/>
  <c r="F271" i="36" s="1"/>
  <c r="F270" i="36" s="1"/>
  <c r="F269" i="36" s="1"/>
  <c r="H622" i="36"/>
  <c r="H79" i="36"/>
  <c r="H1001" i="36"/>
  <c r="G16" i="36"/>
  <c r="G15" i="36" s="1"/>
  <c r="G14" i="36" s="1"/>
  <c r="G13" i="36" s="1"/>
  <c r="H85" i="36"/>
  <c r="H135" i="36"/>
  <c r="G277" i="36"/>
  <c r="H356" i="36"/>
  <c r="H352" i="36"/>
  <c r="G130" i="36"/>
  <c r="G188" i="36"/>
  <c r="G187" i="36" s="1"/>
  <c r="G186" i="36" s="1"/>
  <c r="G185" i="36" s="1"/>
  <c r="G416" i="36"/>
  <c r="H615" i="36"/>
  <c r="H614" i="36" s="1"/>
  <c r="H613" i="36" s="1"/>
  <c r="H612" i="36" s="1"/>
  <c r="H611" i="36" s="1"/>
  <c r="H358" i="36"/>
  <c r="F113" i="36"/>
  <c r="F112" i="36" s="1"/>
  <c r="F111" i="36" s="1"/>
  <c r="H142" i="36"/>
  <c r="F144" i="36"/>
  <c r="H191" i="36"/>
  <c r="H307" i="36"/>
  <c r="F335" i="36"/>
  <c r="F334" i="36" s="1"/>
  <c r="F333" i="36" s="1"/>
  <c r="F332" i="36" s="1"/>
  <c r="H368" i="36"/>
  <c r="G335" i="36"/>
  <c r="G334" i="36" s="1"/>
  <c r="G333" i="36" s="1"/>
  <c r="G332" i="36" s="1"/>
  <c r="H398" i="36"/>
  <c r="L704" i="36"/>
  <c r="H982" i="36"/>
  <c r="H981" i="36" s="1"/>
  <c r="H980" i="36" s="1"/>
  <c r="H273" i="36"/>
  <c r="G306" i="36"/>
  <c r="G305" i="36" s="1"/>
  <c r="G464" i="36"/>
  <c r="G460" i="36" s="1"/>
  <c r="G459" i="36" s="1"/>
  <c r="G458" i="36" s="1"/>
  <c r="H626" i="36"/>
  <c r="P683" i="36"/>
  <c r="P682" i="36" s="1"/>
  <c r="Q745" i="36"/>
  <c r="H893" i="36"/>
  <c r="F351" i="36"/>
  <c r="F347" i="36" s="1"/>
  <c r="Q549" i="36"/>
  <c r="Q548" i="36" s="1"/>
  <c r="Q547" i="36" s="1"/>
  <c r="G292" i="36"/>
  <c r="G291" i="36" s="1"/>
  <c r="G376" i="36"/>
  <c r="G372" i="36" s="1"/>
  <c r="G428" i="36"/>
  <c r="G427" i="36" s="1"/>
  <c r="G421" i="36" s="1"/>
  <c r="P579" i="36"/>
  <c r="P578" i="36" s="1"/>
  <c r="F745" i="36"/>
  <c r="H861" i="36"/>
  <c r="H860" i="36" s="1"/>
  <c r="F292" i="36"/>
  <c r="F291" i="36" s="1"/>
  <c r="H327" i="36"/>
  <c r="G361" i="36"/>
  <c r="G360" i="36" s="1"/>
  <c r="F391" i="36"/>
  <c r="F449" i="36"/>
  <c r="F448" i="36" s="1"/>
  <c r="F579" i="36"/>
  <c r="F578" i="36" s="1"/>
  <c r="K621" i="36"/>
  <c r="K620" i="36" s="1"/>
  <c r="K619" i="36" s="1"/>
  <c r="K618" i="36" s="1"/>
  <c r="K610" i="36" s="1"/>
  <c r="K609" i="36" s="1"/>
  <c r="L724" i="36"/>
  <c r="L723" i="36" s="1"/>
  <c r="L722" i="36" s="1"/>
  <c r="G667" i="36"/>
  <c r="H751" i="36"/>
  <c r="H766" i="36"/>
  <c r="P560" i="36"/>
  <c r="P559" i="36" s="1"/>
  <c r="P558" i="36" s="1"/>
  <c r="G579" i="36"/>
  <c r="G578" i="36" s="1"/>
  <c r="K776" i="36"/>
  <c r="K772" i="36" s="1"/>
  <c r="K771" i="36" s="1"/>
  <c r="Q796" i="36"/>
  <c r="F477" i="36"/>
  <c r="F476" i="36" s="1"/>
  <c r="F475" i="36" s="1"/>
  <c r="F469" i="36" s="1"/>
  <c r="F532" i="36"/>
  <c r="F531" i="36" s="1"/>
  <c r="F530" i="36" s="1"/>
  <c r="F529" i="36" s="1"/>
  <c r="K549" i="36"/>
  <c r="K548" i="36" s="1"/>
  <c r="K547" i="36" s="1"/>
  <c r="L549" i="36"/>
  <c r="L548" i="36" s="1"/>
  <c r="L547" i="36" s="1"/>
  <c r="G560" i="36"/>
  <c r="G559" i="36" s="1"/>
  <c r="G558" i="36" s="1"/>
  <c r="Q560" i="36"/>
  <c r="Q559" i="36" s="1"/>
  <c r="Q558" i="36" s="1"/>
  <c r="H584" i="36"/>
  <c r="H583" i="36" s="1"/>
  <c r="H582" i="36" s="1"/>
  <c r="H581" i="36" s="1"/>
  <c r="H580" i="36" s="1"/>
  <c r="P660" i="36"/>
  <c r="G683" i="36"/>
  <c r="G682" i="36" s="1"/>
  <c r="K697" i="36"/>
  <c r="Q704" i="36"/>
  <c r="P724" i="36"/>
  <c r="P723" i="36" s="1"/>
  <c r="P722" i="36" s="1"/>
  <c r="Q754" i="36"/>
  <c r="L776" i="36"/>
  <c r="L772" i="36" s="1"/>
  <c r="L771" i="36" s="1"/>
  <c r="F931" i="36"/>
  <c r="H957" i="36"/>
  <c r="H956" i="36" s="1"/>
  <c r="H955" i="36" s="1"/>
  <c r="H954" i="36" s="1"/>
  <c r="Q660" i="36"/>
  <c r="L667" i="36"/>
  <c r="F724" i="36"/>
  <c r="F723" i="36" s="1"/>
  <c r="F722" i="36" s="1"/>
  <c r="L791" i="36"/>
  <c r="L786" i="36" s="1"/>
  <c r="L785" i="36" s="1"/>
  <c r="L784" i="36" s="1"/>
  <c r="L783" i="36" s="1"/>
  <c r="H913" i="36"/>
  <c r="G660" i="36"/>
  <c r="K660" i="36"/>
  <c r="P776" i="36"/>
  <c r="P772" i="36" s="1"/>
  <c r="P771" i="36" s="1"/>
  <c r="H801" i="36"/>
  <c r="H800" i="36" s="1"/>
  <c r="H799" i="36" s="1"/>
  <c r="H798" i="36" s="1"/>
  <c r="H797" i="36" s="1"/>
  <c r="H796" i="36" s="1"/>
  <c r="Q948" i="36"/>
  <c r="Q947" i="36" s="1"/>
  <c r="P549" i="36"/>
  <c r="P548" i="36" s="1"/>
  <c r="P547" i="36" s="1"/>
  <c r="H591" i="36"/>
  <c r="H590" i="36" s="1"/>
  <c r="H589" i="36" s="1"/>
  <c r="H588" i="36" s="1"/>
  <c r="H587" i="36" s="1"/>
  <c r="F776" i="36"/>
  <c r="F772" i="36" s="1"/>
  <c r="F771" i="36" s="1"/>
  <c r="Q776" i="36"/>
  <c r="Q772" i="36" s="1"/>
  <c r="Q771" i="36" s="1"/>
  <c r="L836" i="36"/>
  <c r="L835" i="36" s="1"/>
  <c r="Q856" i="36"/>
  <c r="Q855" i="36" s="1"/>
  <c r="K880" i="36"/>
  <c r="K879" i="36" s="1"/>
  <c r="Q988" i="36"/>
  <c r="Q984" i="36" s="1"/>
  <c r="Q979" i="36" s="1"/>
  <c r="Q1059" i="36"/>
  <c r="Q1058" i="36" s="1"/>
  <c r="Q1057" i="36" s="1"/>
  <c r="Q1056" i="36" s="1"/>
  <c r="Q1055" i="36" s="1"/>
  <c r="H780" i="36"/>
  <c r="K791" i="36"/>
  <c r="K796" i="36"/>
  <c r="P836" i="36"/>
  <c r="P835" i="36" s="1"/>
  <c r="L871" i="36"/>
  <c r="L870" i="36" s="1"/>
  <c r="L869" i="36" s="1"/>
  <c r="L868" i="36" s="1"/>
  <c r="L880" i="36"/>
  <c r="L879" i="36" s="1"/>
  <c r="H887" i="36"/>
  <c r="P926" i="36"/>
  <c r="L931" i="36"/>
  <c r="H936" i="36"/>
  <c r="P988" i="36"/>
  <c r="P984" i="36" s="1"/>
  <c r="P979" i="36" s="1"/>
  <c r="G998" i="36"/>
  <c r="G997" i="36" s="1"/>
  <c r="G996" i="36" s="1"/>
  <c r="G995" i="36" s="1"/>
  <c r="H1062" i="36"/>
  <c r="K912" i="36"/>
  <c r="F912" i="36"/>
  <c r="P919" i="36"/>
  <c r="Q998" i="36"/>
  <c r="Q997" i="36" s="1"/>
  <c r="Q996" i="36" s="1"/>
  <c r="Q995" i="36" s="1"/>
  <c r="K836" i="36"/>
  <c r="K835" i="36" s="1"/>
  <c r="F880" i="36"/>
  <c r="F879" i="36" s="1"/>
  <c r="F886" i="36"/>
  <c r="G902" i="36"/>
  <c r="F919" i="36"/>
  <c r="G919" i="36"/>
  <c r="F988" i="36"/>
  <c r="F984" i="36" s="1"/>
  <c r="F979" i="36" s="1"/>
  <c r="F1059" i="36"/>
  <c r="F1058" i="36" s="1"/>
  <c r="F1057" i="36" s="1"/>
  <c r="F1056" i="36" s="1"/>
  <c r="F1055" i="36" s="1"/>
  <c r="Q791" i="36"/>
  <c r="Q786" i="36" s="1"/>
  <c r="Q785" i="36" s="1"/>
  <c r="Q784" i="36" s="1"/>
  <c r="Q783" i="36" s="1"/>
  <c r="P912" i="36"/>
  <c r="G931" i="36"/>
  <c r="K931" i="36"/>
  <c r="L948" i="36"/>
  <c r="L947" i="36" s="1"/>
  <c r="L988" i="36"/>
  <c r="L984" i="36" s="1"/>
  <c r="L979" i="36" s="1"/>
  <c r="K1005" i="36"/>
  <c r="K1004" i="36" s="1"/>
  <c r="K1003" i="36" s="1"/>
  <c r="P871" i="36"/>
  <c r="P870" i="36" s="1"/>
  <c r="P869" i="36" s="1"/>
  <c r="P868" i="36" s="1"/>
  <c r="H175" i="36"/>
  <c r="J175" i="36" s="1"/>
  <c r="J174" i="36" s="1"/>
  <c r="J173" i="36" s="1"/>
  <c r="F174" i="36"/>
  <c r="F173" i="36" s="1"/>
  <c r="R155" i="36"/>
  <c r="H77" i="36"/>
  <c r="H31" i="36"/>
  <c r="H30" i="36" s="1"/>
  <c r="H29" i="36" s="1"/>
  <c r="H28" i="36" s="1"/>
  <c r="H76" i="36"/>
  <c r="J76" i="36" s="1"/>
  <c r="J75" i="36" s="1"/>
  <c r="F75" i="36"/>
  <c r="H52" i="36"/>
  <c r="H51" i="36" s="1"/>
  <c r="H50" i="36" s="1"/>
  <c r="H49" i="36" s="1"/>
  <c r="H26" i="36"/>
  <c r="H25" i="36" s="1"/>
  <c r="H24" i="36" s="1"/>
  <c r="G37" i="36"/>
  <c r="G36" i="36" s="1"/>
  <c r="G35" i="36" s="1"/>
  <c r="G34" i="36" s="1"/>
  <c r="H19" i="36"/>
  <c r="H65" i="36"/>
  <c r="H64" i="36" s="1"/>
  <c r="H63" i="36" s="1"/>
  <c r="H62" i="36" s="1"/>
  <c r="H197" i="36"/>
  <c r="H196" i="36" s="1"/>
  <c r="H72" i="36"/>
  <c r="J72" i="36" s="1"/>
  <c r="J70" i="36" s="1"/>
  <c r="R76" i="36"/>
  <c r="H419" i="36"/>
  <c r="H115" i="36"/>
  <c r="J115" i="36" s="1"/>
  <c r="J114" i="36" s="1"/>
  <c r="J113" i="36" s="1"/>
  <c r="R164" i="36"/>
  <c r="R242" i="36"/>
  <c r="F277" i="36"/>
  <c r="H152" i="36"/>
  <c r="H261" i="36"/>
  <c r="H260" i="36" s="1"/>
  <c r="F163" i="36"/>
  <c r="F162" i="36" s="1"/>
  <c r="F161" i="36" s="1"/>
  <c r="F160" i="36" s="1"/>
  <c r="F159" i="36" s="1"/>
  <c r="H164" i="36"/>
  <c r="J164" i="36" s="1"/>
  <c r="J163" i="36" s="1"/>
  <c r="J162" i="36" s="1"/>
  <c r="J161" i="36" s="1"/>
  <c r="J160" i="36" s="1"/>
  <c r="J159" i="36" s="1"/>
  <c r="H268" i="36"/>
  <c r="J268" i="36" s="1"/>
  <c r="J267" i="36" s="1"/>
  <c r="J266" i="36" s="1"/>
  <c r="J259" i="36" s="1"/>
  <c r="F267" i="36"/>
  <c r="F266" i="36" s="1"/>
  <c r="H233" i="36"/>
  <c r="M328" i="36"/>
  <c r="H344" i="36"/>
  <c r="H343" i="36" s="1"/>
  <c r="H342" i="36" s="1"/>
  <c r="H341" i="36" s="1"/>
  <c r="H402" i="36"/>
  <c r="G259" i="36"/>
  <c r="H295" i="36"/>
  <c r="F241" i="36"/>
  <c r="F240" i="36" s="1"/>
  <c r="F239" i="36" s="1"/>
  <c r="F238" i="36" s="1"/>
  <c r="F237" i="36" s="1"/>
  <c r="H242" i="36"/>
  <c r="J242" i="36" s="1"/>
  <c r="J241" i="36" s="1"/>
  <c r="J240" i="36" s="1"/>
  <c r="J239" i="36" s="1"/>
  <c r="J238" i="36" s="1"/>
  <c r="J237" i="36" s="1"/>
  <c r="H275" i="36"/>
  <c r="H323" i="36"/>
  <c r="H322" i="36" s="1"/>
  <c r="H364" i="36"/>
  <c r="H377" i="36"/>
  <c r="H379" i="36"/>
  <c r="H478" i="36"/>
  <c r="H473" i="36"/>
  <c r="H472" i="36" s="1"/>
  <c r="H471" i="36" s="1"/>
  <c r="H470" i="36" s="1"/>
  <c r="H354" i="36"/>
  <c r="H386" i="36"/>
  <c r="H385" i="36" s="1"/>
  <c r="H297" i="36"/>
  <c r="H438" i="36"/>
  <c r="H437" i="36" s="1"/>
  <c r="H436" i="36" s="1"/>
  <c r="H435" i="36" s="1"/>
  <c r="H489" i="36"/>
  <c r="J489" i="36" s="1"/>
  <c r="J488" i="36" s="1"/>
  <c r="J487" i="36" s="1"/>
  <c r="J486" i="36" s="1"/>
  <c r="J485" i="36" s="1"/>
  <c r="J484" i="36" s="1"/>
  <c r="F488" i="36"/>
  <c r="F487" i="36" s="1"/>
  <c r="F486" i="36" s="1"/>
  <c r="F485" i="36" s="1"/>
  <c r="F484" i="36" s="1"/>
  <c r="H502" i="36"/>
  <c r="J502" i="36" s="1"/>
  <c r="J501" i="36" s="1"/>
  <c r="F501" i="36"/>
  <c r="F500" i="36" s="1"/>
  <c r="F377" i="36"/>
  <c r="F379" i="36"/>
  <c r="H533" i="36"/>
  <c r="H599" i="36"/>
  <c r="H598" i="36" s="1"/>
  <c r="H597" i="36" s="1"/>
  <c r="H596" i="36" s="1"/>
  <c r="H595" i="36" s="1"/>
  <c r="H594" i="36" s="1"/>
  <c r="H433" i="36"/>
  <c r="H432" i="36" s="1"/>
  <c r="H508" i="36"/>
  <c r="H505" i="36" s="1"/>
  <c r="H552" i="36"/>
  <c r="H539" i="36"/>
  <c r="H688" i="36"/>
  <c r="H755" i="36"/>
  <c r="H561" i="36"/>
  <c r="P572" i="36"/>
  <c r="P571" i="36" s="1"/>
  <c r="P570" i="36" s="1"/>
  <c r="P569" i="36" s="1"/>
  <c r="P568" i="36" s="1"/>
  <c r="P567" i="36" s="1"/>
  <c r="P672" i="36"/>
  <c r="P667" i="36" s="1"/>
  <c r="R673" i="36"/>
  <c r="H638" i="36"/>
  <c r="H637" i="36" s="1"/>
  <c r="H636" i="36" s="1"/>
  <c r="H635" i="36" s="1"/>
  <c r="H634" i="36" s="1"/>
  <c r="H633" i="36" s="1"/>
  <c r="H665" i="36"/>
  <c r="H545" i="36"/>
  <c r="H544" i="36" s="1"/>
  <c r="H543" i="36" s="1"/>
  <c r="H542" i="36" s="1"/>
  <c r="H575" i="36"/>
  <c r="G704" i="36"/>
  <c r="H823" i="36"/>
  <c r="H822" i="36" s="1"/>
  <c r="H821" i="36" s="1"/>
  <c r="H820" i="36" s="1"/>
  <c r="H819" i="36" s="1"/>
  <c r="H818" i="36" s="1"/>
  <c r="Q667" i="36"/>
  <c r="H709" i="36"/>
  <c r="H672" i="36"/>
  <c r="H729" i="36"/>
  <c r="H728" i="36" s="1"/>
  <c r="H846" i="36"/>
  <c r="H845" i="36" s="1"/>
  <c r="K683" i="36"/>
  <c r="K682" i="36" s="1"/>
  <c r="K724" i="36"/>
  <c r="K723" i="36" s="1"/>
  <c r="K722" i="36" s="1"/>
  <c r="P796" i="36"/>
  <c r="L856" i="36"/>
  <c r="L855" i="36" s="1"/>
  <c r="F709" i="36"/>
  <c r="F704" i="36" s="1"/>
  <c r="F672" i="36"/>
  <c r="F667" i="36" s="1"/>
  <c r="H759" i="36"/>
  <c r="H905" i="36"/>
  <c r="H816" i="36"/>
  <c r="H815" i="36" s="1"/>
  <c r="H814" i="36" s="1"/>
  <c r="H813" i="36" s="1"/>
  <c r="H812" i="36" s="1"/>
  <c r="H811" i="36" s="1"/>
  <c r="K745" i="36"/>
  <c r="H764" i="36"/>
  <c r="Q836" i="36"/>
  <c r="Q835" i="36" s="1"/>
  <c r="H897" i="36"/>
  <c r="H903" i="36"/>
  <c r="H927" i="36"/>
  <c r="K856" i="36"/>
  <c r="K855" i="36" s="1"/>
  <c r="H852" i="36"/>
  <c r="H851" i="36" s="1"/>
  <c r="H850" i="36" s="1"/>
  <c r="H849" i="36" s="1"/>
  <c r="H848" i="36" s="1"/>
  <c r="F788" i="36"/>
  <c r="F787" i="36" s="1"/>
  <c r="P880" i="36"/>
  <c r="P879" i="36" s="1"/>
  <c r="P886" i="36"/>
  <c r="G836" i="36"/>
  <c r="G835" i="36" s="1"/>
  <c r="Q880" i="36"/>
  <c r="Q879" i="36" s="1"/>
  <c r="P948" i="36"/>
  <c r="P947" i="36" s="1"/>
  <c r="Q886" i="36"/>
  <c r="K886" i="36"/>
  <c r="H872" i="36"/>
  <c r="H952" i="36"/>
  <c r="H951" i="36" s="1"/>
  <c r="H950" i="36" s="1"/>
  <c r="H949" i="36" s="1"/>
  <c r="F948" i="36"/>
  <c r="F947" i="36" s="1"/>
  <c r="H934" i="36"/>
  <c r="H977" i="36"/>
  <c r="H976" i="36" s="1"/>
  <c r="H975" i="36" s="1"/>
  <c r="H974" i="36" s="1"/>
  <c r="F1036" i="36"/>
  <c r="F1035" i="36" s="1"/>
  <c r="F1034" i="36" s="1"/>
  <c r="F1033" i="36" s="1"/>
  <c r="H1038" i="36"/>
  <c r="J1038" i="36" s="1"/>
  <c r="J1036" i="36" s="1"/>
  <c r="J1035" i="36" s="1"/>
  <c r="J1034" i="36" s="1"/>
  <c r="J1033" i="36" s="1"/>
  <c r="H989" i="36"/>
  <c r="H1016" i="36"/>
  <c r="H1015" i="36" s="1"/>
  <c r="H1014" i="36" s="1"/>
  <c r="H1013" i="36" s="1"/>
  <c r="H1012" i="36" s="1"/>
  <c r="L1044" i="36"/>
  <c r="L1043" i="36" s="1"/>
  <c r="F1025" i="36"/>
  <c r="F1024" i="36" s="1"/>
  <c r="F1023" i="36" s="1"/>
  <c r="F1022" i="36" s="1"/>
  <c r="P1044" i="36"/>
  <c r="P1043" i="36" s="1"/>
  <c r="Q1044" i="36"/>
  <c r="Q1043" i="36" s="1"/>
  <c r="P207" i="36" l="1"/>
  <c r="K158" i="36"/>
  <c r="R70" i="36"/>
  <c r="R114" i="36"/>
  <c r="K288" i="36"/>
  <c r="M114" i="36"/>
  <c r="J208" i="36"/>
  <c r="J776" i="36"/>
  <c r="J772" i="36" s="1"/>
  <c r="J771" i="36" s="1"/>
  <c r="T113" i="36"/>
  <c r="M211" i="36"/>
  <c r="M210" i="36" s="1"/>
  <c r="M209" i="36" s="1"/>
  <c r="R327" i="36"/>
  <c r="R326" i="36" s="1"/>
  <c r="R321" i="36" s="1"/>
  <c r="R320" i="36" s="1"/>
  <c r="R319" i="36" s="1"/>
  <c r="K56" i="36"/>
  <c r="J305" i="36"/>
  <c r="J290" i="36" s="1"/>
  <c r="J289" i="36" s="1"/>
  <c r="R113" i="36"/>
  <c r="J252" i="36"/>
  <c r="J251" i="36" s="1"/>
  <c r="J250" i="36" s="1"/>
  <c r="J249" i="36" s="1"/>
  <c r="R119" i="36"/>
  <c r="R118" i="36" s="1"/>
  <c r="T119" i="36"/>
  <c r="T118" i="36" s="1"/>
  <c r="P56" i="36"/>
  <c r="M477" i="36"/>
  <c r="M476" i="36" s="1"/>
  <c r="M475" i="36" s="1"/>
  <c r="M469" i="36" s="1"/>
  <c r="M447" i="36" s="1"/>
  <c r="M377" i="36"/>
  <c r="M241" i="36"/>
  <c r="M240" i="36" s="1"/>
  <c r="M239" i="36" s="1"/>
  <c r="M238" i="36" s="1"/>
  <c r="M237" i="36" s="1"/>
  <c r="M174" i="36"/>
  <c r="M173" i="36" s="1"/>
  <c r="R197" i="36"/>
  <c r="R196" i="36" s="1"/>
  <c r="P158" i="36"/>
  <c r="J696" i="36"/>
  <c r="J681" i="36" s="1"/>
  <c r="J680" i="36" s="1"/>
  <c r="J610" i="36"/>
  <c r="J609" i="36" s="1"/>
  <c r="R351" i="36"/>
  <c r="R347" i="36" s="1"/>
  <c r="J390" i="36"/>
  <c r="J389" i="36" s="1"/>
  <c r="J388" i="36" s="1"/>
  <c r="J786" i="36"/>
  <c r="J785" i="36" s="1"/>
  <c r="J784" i="36" s="1"/>
  <c r="J783" i="36" s="1"/>
  <c r="O232" i="36"/>
  <c r="O231" i="36" s="1"/>
  <c r="O230" i="36" s="1"/>
  <c r="O229" i="36" s="1"/>
  <c r="T361" i="36"/>
  <c r="T360" i="36" s="1"/>
  <c r="J1032" i="36"/>
  <c r="J1021" i="36" s="1"/>
  <c r="J1020" i="36" s="1"/>
  <c r="J541" i="36"/>
  <c r="J516" i="36" s="1"/>
  <c r="R1044" i="36"/>
  <c r="R1043" i="36" s="1"/>
  <c r="M292" i="36"/>
  <c r="M291" i="36" s="1"/>
  <c r="R199" i="36"/>
  <c r="T660" i="36"/>
  <c r="M217" i="36"/>
  <c r="M216" i="36" s="1"/>
  <c r="J579" i="36"/>
  <c r="J578" i="36" s="1"/>
  <c r="J745" i="36"/>
  <c r="O697" i="36"/>
  <c r="R549" i="36"/>
  <c r="R548" i="36" s="1"/>
  <c r="R547" i="36" s="1"/>
  <c r="T211" i="36"/>
  <c r="T210" i="36" s="1"/>
  <c r="T209" i="36" s="1"/>
  <c r="R144" i="36"/>
  <c r="T919" i="36"/>
  <c r="T252" i="36"/>
  <c r="T251" i="36" s="1"/>
  <c r="M697" i="36"/>
  <c r="T724" i="36"/>
  <c r="T723" i="36" s="1"/>
  <c r="T722" i="36" s="1"/>
  <c r="R660" i="36"/>
  <c r="T697" i="36"/>
  <c r="M16" i="36"/>
  <c r="M15" i="36" s="1"/>
  <c r="M14" i="36" s="1"/>
  <c r="M13" i="36" s="1"/>
  <c r="R211" i="36"/>
  <c r="R210" i="36" s="1"/>
  <c r="R209" i="36" s="1"/>
  <c r="O277" i="36"/>
  <c r="O948" i="36"/>
  <c r="O947" i="36" s="1"/>
  <c r="O16" i="36"/>
  <c r="O15" i="36" s="1"/>
  <c r="O14" i="36" s="1"/>
  <c r="O13" i="36" s="1"/>
  <c r="M106" i="36"/>
  <c r="M105" i="36" s="1"/>
  <c r="M104" i="36" s="1"/>
  <c r="R106" i="36"/>
  <c r="R105" i="36" s="1"/>
  <c r="R104" i="36" s="1"/>
  <c r="T532" i="36"/>
  <c r="T531" i="36" s="1"/>
  <c r="T530" i="36" s="1"/>
  <c r="T529" i="36" s="1"/>
  <c r="O106" i="36"/>
  <c r="O105" i="36" s="1"/>
  <c r="O104" i="36" s="1"/>
  <c r="R919" i="36"/>
  <c r="R252" i="36"/>
  <c r="R251" i="36" s="1"/>
  <c r="T106" i="36"/>
  <c r="T105" i="36" s="1"/>
  <c r="T104" i="36" s="1"/>
  <c r="O477" i="36"/>
  <c r="O476" i="36" s="1"/>
  <c r="O475" i="36" s="1"/>
  <c r="O469" i="36" s="1"/>
  <c r="O447" i="36" s="1"/>
  <c r="O211" i="36"/>
  <c r="O210" i="36" s="1"/>
  <c r="O209" i="36" s="1"/>
  <c r="O912" i="36"/>
  <c r="M791" i="36"/>
  <c r="M786" i="36" s="1"/>
  <c r="M785" i="36" s="1"/>
  <c r="M784" i="36" s="1"/>
  <c r="M783" i="36" s="1"/>
  <c r="O926" i="36"/>
  <c r="J925" i="36"/>
  <c r="J924" i="36" s="1"/>
  <c r="J909" i="36" s="1"/>
  <c r="R621" i="36"/>
  <c r="R620" i="36" s="1"/>
  <c r="R619" i="36" s="1"/>
  <c r="R618" i="36" s="1"/>
  <c r="R610" i="36" s="1"/>
  <c r="R609" i="36" s="1"/>
  <c r="T1044" i="36"/>
  <c r="T1043" i="36" s="1"/>
  <c r="R948" i="36"/>
  <c r="R947" i="36" s="1"/>
  <c r="M549" i="36"/>
  <c r="M548" i="36" s="1"/>
  <c r="M547" i="36" s="1"/>
  <c r="O199" i="36"/>
  <c r="O237" i="36"/>
  <c r="R1035" i="36"/>
  <c r="R1034" i="36" s="1"/>
  <c r="R1033" i="36" s="1"/>
  <c r="M113" i="36"/>
  <c r="M926" i="36"/>
  <c r="J754" i="36"/>
  <c r="J500" i="36"/>
  <c r="J499" i="36" s="1"/>
  <c r="J498" i="36" s="1"/>
  <c r="J497" i="36" s="1"/>
  <c r="T948" i="36"/>
  <c r="T947" i="36" s="1"/>
  <c r="O549" i="36"/>
  <c r="O548" i="36" s="1"/>
  <c r="O547" i="36" s="1"/>
  <c r="T351" i="36"/>
  <c r="T347" i="36" s="1"/>
  <c r="J126" i="36"/>
  <c r="J125" i="36" s="1"/>
  <c r="O660" i="36"/>
  <c r="M948" i="36"/>
  <c r="M947" i="36" s="1"/>
  <c r="O130" i="36"/>
  <c r="T549" i="36"/>
  <c r="T548" i="36" s="1"/>
  <c r="T547" i="36" s="1"/>
  <c r="T856" i="36"/>
  <c r="T855" i="36" s="1"/>
  <c r="T854" i="36" s="1"/>
  <c r="T834" i="36" s="1"/>
  <c r="M919" i="36"/>
  <c r="M754" i="36"/>
  <c r="R532" i="36"/>
  <c r="R531" i="36" s="1"/>
  <c r="R530" i="36" s="1"/>
  <c r="R529" i="36" s="1"/>
  <c r="M776" i="36"/>
  <c r="M772" i="36" s="1"/>
  <c r="M771" i="36" s="1"/>
  <c r="M621" i="36"/>
  <c r="M620" i="36" s="1"/>
  <c r="M619" i="36" s="1"/>
  <c r="M618" i="36" s="1"/>
  <c r="M610" i="36" s="1"/>
  <c r="M609" i="36" s="1"/>
  <c r="R776" i="36"/>
  <c r="R772" i="36" s="1"/>
  <c r="R771" i="36" s="1"/>
  <c r="O919" i="36"/>
  <c r="J112" i="36"/>
  <c r="J111" i="36" s="1"/>
  <c r="J16" i="36"/>
  <c r="J15" i="36" s="1"/>
  <c r="J14" i="36" s="1"/>
  <c r="J13" i="36" s="1"/>
  <c r="O621" i="36"/>
  <c r="O620" i="36" s="1"/>
  <c r="O619" i="36" s="1"/>
  <c r="O618" i="36" s="1"/>
  <c r="O610" i="36" s="1"/>
  <c r="O609" i="36" s="1"/>
  <c r="T776" i="36"/>
  <c r="T772" i="36" s="1"/>
  <c r="T771" i="36" s="1"/>
  <c r="M691" i="36"/>
  <c r="M690" i="36" s="1"/>
  <c r="M130" i="36"/>
  <c r="M199" i="36"/>
  <c r="T144" i="36"/>
  <c r="M704" i="36"/>
  <c r="O1025" i="36"/>
  <c r="O1024" i="36" s="1"/>
  <c r="O1023" i="36" s="1"/>
  <c r="O1022" i="36" s="1"/>
  <c r="R683" i="36"/>
  <c r="R682" i="36" s="1"/>
  <c r="J447" i="36"/>
  <c r="M1035" i="36"/>
  <c r="M1034" i="36" s="1"/>
  <c r="M1033" i="36" s="1"/>
  <c r="M1032" i="36" s="1"/>
  <c r="O1059" i="36"/>
  <c r="O1058" i="36" s="1"/>
  <c r="O1057" i="36" s="1"/>
  <c r="O1056" i="36" s="1"/>
  <c r="O1055" i="36" s="1"/>
  <c r="T912" i="36"/>
  <c r="R178" i="36"/>
  <c r="R172" i="36" s="1"/>
  <c r="R171" i="36" s="1"/>
  <c r="R170" i="36" s="1"/>
  <c r="J834" i="36"/>
  <c r="O704" i="36"/>
  <c r="R697" i="36"/>
  <c r="M912" i="36"/>
  <c r="O1035" i="36"/>
  <c r="O1034" i="36" s="1"/>
  <c r="O1033" i="36" s="1"/>
  <c r="O1032" i="36" s="1"/>
  <c r="T178" i="36"/>
  <c r="T172" i="36" s="1"/>
  <c r="T171" i="36" s="1"/>
  <c r="T170" i="36" s="1"/>
  <c r="O306" i="36"/>
  <c r="O305" i="36" s="1"/>
  <c r="T1054" i="36"/>
  <c r="T1053" i="36" s="1"/>
  <c r="T1052" i="36" s="1"/>
  <c r="R1053" i="36"/>
  <c r="R1052" i="36" s="1"/>
  <c r="J659" i="36"/>
  <c r="J658" i="36" s="1"/>
  <c r="J657" i="36" s="1"/>
  <c r="R931" i="36"/>
  <c r="O724" i="36"/>
  <c r="O723" i="36" s="1"/>
  <c r="O722" i="36" s="1"/>
  <c r="O683" i="36"/>
  <c r="O682" i="36" s="1"/>
  <c r="R886" i="36"/>
  <c r="O776" i="36"/>
  <c r="O772" i="36" s="1"/>
  <c r="O771" i="36" s="1"/>
  <c r="T560" i="36"/>
  <c r="T559" i="36" s="1"/>
  <c r="T558" i="36" s="1"/>
  <c r="M376" i="36"/>
  <c r="M372" i="36" s="1"/>
  <c r="T621" i="36"/>
  <c r="T620" i="36" s="1"/>
  <c r="T619" i="36" s="1"/>
  <c r="T618" i="36" s="1"/>
  <c r="T610" i="36" s="1"/>
  <c r="T609" i="36" s="1"/>
  <c r="O376" i="36"/>
  <c r="O372" i="36" s="1"/>
  <c r="O328" i="36"/>
  <c r="O327" i="36" s="1"/>
  <c r="O326" i="36" s="1"/>
  <c r="O321" i="36" s="1"/>
  <c r="O320" i="36" s="1"/>
  <c r="O319" i="36" s="1"/>
  <c r="M327" i="36"/>
  <c r="M326" i="36" s="1"/>
  <c r="M321" i="36" s="1"/>
  <c r="M320" i="36" s="1"/>
  <c r="M319" i="36" s="1"/>
  <c r="M988" i="36"/>
  <c r="M984" i="36" s="1"/>
  <c r="M979" i="36" s="1"/>
  <c r="M973" i="36" s="1"/>
  <c r="M972" i="36" s="1"/>
  <c r="M361" i="36"/>
  <c r="M360" i="36" s="1"/>
  <c r="R217" i="36"/>
  <c r="R216" i="36" s="1"/>
  <c r="R208" i="36" s="1"/>
  <c r="T326" i="36"/>
  <c r="T321" i="36" s="1"/>
  <c r="T320" i="36" s="1"/>
  <c r="T319" i="36" s="1"/>
  <c r="R902" i="36"/>
  <c r="R724" i="36"/>
  <c r="R723" i="36" s="1"/>
  <c r="R722" i="36" s="1"/>
  <c r="T199" i="36"/>
  <c r="T195" i="36" s="1"/>
  <c r="T194" i="36" s="1"/>
  <c r="T193" i="36" s="1"/>
  <c r="T232" i="36"/>
  <c r="T231" i="36" s="1"/>
  <c r="T230" i="36" s="1"/>
  <c r="T229" i="36" s="1"/>
  <c r="T683" i="36"/>
  <c r="T682" i="36" s="1"/>
  <c r="R361" i="36"/>
  <c r="R360" i="36" s="1"/>
  <c r="T754" i="36"/>
  <c r="M532" i="36"/>
  <c r="M531" i="36" s="1"/>
  <c r="M530" i="36" s="1"/>
  <c r="M529" i="36" s="1"/>
  <c r="O361" i="36"/>
  <c r="O360" i="36" s="1"/>
  <c r="O300" i="36"/>
  <c r="O299" i="36" s="1"/>
  <c r="O119" i="36"/>
  <c r="O118" i="36" s="1"/>
  <c r="M37" i="36"/>
  <c r="M36" i="36" s="1"/>
  <c r="M35" i="36" s="1"/>
  <c r="M34" i="36" s="1"/>
  <c r="J346" i="36"/>
  <c r="R306" i="36"/>
  <c r="R305" i="36" s="1"/>
  <c r="R290" i="36" s="1"/>
  <c r="R289" i="36" s="1"/>
  <c r="T242" i="36"/>
  <c r="T241" i="36" s="1"/>
  <c r="T240" i="36" s="1"/>
  <c r="T239" i="36" s="1"/>
  <c r="T238" i="36" s="1"/>
  <c r="T237" i="36" s="1"/>
  <c r="R241" i="36"/>
  <c r="R240" i="36" s="1"/>
  <c r="R239" i="36" s="1"/>
  <c r="R238" i="36" s="1"/>
  <c r="R237" i="36" s="1"/>
  <c r="T155" i="36"/>
  <c r="T154" i="36" s="1"/>
  <c r="T151" i="36" s="1"/>
  <c r="R154" i="36"/>
  <c r="R151" i="36" s="1"/>
  <c r="T268" i="36"/>
  <c r="T267" i="36" s="1"/>
  <c r="T266" i="36" s="1"/>
  <c r="R267" i="36"/>
  <c r="R266" i="36" s="1"/>
  <c r="O988" i="36"/>
  <c r="O984" i="36" s="1"/>
  <c r="O979" i="36" s="1"/>
  <c r="O973" i="36" s="1"/>
  <c r="O972" i="36" s="1"/>
  <c r="R477" i="36"/>
  <c r="R476" i="36" s="1"/>
  <c r="R475" i="36" s="1"/>
  <c r="R469" i="36" s="1"/>
  <c r="R447" i="36" s="1"/>
  <c r="T217" i="36"/>
  <c r="T216" i="36" s="1"/>
  <c r="T902" i="36"/>
  <c r="M351" i="36"/>
  <c r="M347" i="36" s="1"/>
  <c r="J973" i="36"/>
  <c r="J972" i="36" s="1"/>
  <c r="J939" i="36" s="1"/>
  <c r="M902" i="36"/>
  <c r="J321" i="36"/>
  <c r="J320" i="36" s="1"/>
  <c r="J319" i="36" s="1"/>
  <c r="R579" i="36"/>
  <c r="R578" i="36" s="1"/>
  <c r="O532" i="36"/>
  <c r="O531" i="36" s="1"/>
  <c r="O530" i="36" s="1"/>
  <c r="O529" i="36" s="1"/>
  <c r="M144" i="36"/>
  <c r="O37" i="36"/>
  <c r="O36" i="36" s="1"/>
  <c r="O35" i="36" s="1"/>
  <c r="O34" i="36" s="1"/>
  <c r="M579" i="36"/>
  <c r="M578" i="36" s="1"/>
  <c r="M1059" i="36"/>
  <c r="M1058" i="36" s="1"/>
  <c r="M1057" i="36" s="1"/>
  <c r="M1056" i="36" s="1"/>
  <c r="M1055" i="36" s="1"/>
  <c r="M856" i="36"/>
  <c r="M855" i="36" s="1"/>
  <c r="M854" i="36" s="1"/>
  <c r="M834" i="36" s="1"/>
  <c r="M560" i="36"/>
  <c r="M559" i="36" s="1"/>
  <c r="M558" i="36" s="1"/>
  <c r="M277" i="36"/>
  <c r="O69" i="36"/>
  <c r="O68" i="36" s="1"/>
  <c r="O67" i="36" s="1"/>
  <c r="O61" i="36" s="1"/>
  <c r="T306" i="36"/>
  <c r="T305" i="36" s="1"/>
  <c r="T290" i="36" s="1"/>
  <c r="T289" i="36" s="1"/>
  <c r="T931" i="36"/>
  <c r="T164" i="36"/>
  <c r="T163" i="36" s="1"/>
  <c r="T162" i="36" s="1"/>
  <c r="T161" i="36" s="1"/>
  <c r="T160" i="36" s="1"/>
  <c r="T159" i="36" s="1"/>
  <c r="R163" i="36"/>
  <c r="R162" i="36" s="1"/>
  <c r="R161" i="36" s="1"/>
  <c r="R160" i="36" s="1"/>
  <c r="R159" i="36" s="1"/>
  <c r="T262" i="36"/>
  <c r="T261" i="36" s="1"/>
  <c r="T260" i="36" s="1"/>
  <c r="R261" i="36"/>
  <c r="R260" i="36" s="1"/>
  <c r="T477" i="36"/>
  <c r="T476" i="36" s="1"/>
  <c r="T475" i="36" s="1"/>
  <c r="T469" i="36" s="1"/>
  <c r="T447" i="36" s="1"/>
  <c r="O351" i="36"/>
  <c r="O347" i="36" s="1"/>
  <c r="M1025" i="36"/>
  <c r="M1024" i="36" s="1"/>
  <c r="M1023" i="36" s="1"/>
  <c r="M1022" i="36" s="1"/>
  <c r="O902" i="36"/>
  <c r="M259" i="36"/>
  <c r="T579" i="36"/>
  <c r="T578" i="36" s="1"/>
  <c r="O144" i="36"/>
  <c r="O113" i="36"/>
  <c r="R428" i="36"/>
  <c r="R427" i="36" s="1"/>
  <c r="R421" i="36" s="1"/>
  <c r="R926" i="36"/>
  <c r="R856" i="36"/>
  <c r="R855" i="36" s="1"/>
  <c r="R854" i="36" s="1"/>
  <c r="R834" i="36" s="1"/>
  <c r="O579" i="36"/>
  <c r="O578" i="36" s="1"/>
  <c r="M660" i="36"/>
  <c r="O856" i="36"/>
  <c r="O855" i="36" s="1"/>
  <c r="O854" i="36" s="1"/>
  <c r="O834" i="36" s="1"/>
  <c r="O560" i="36"/>
  <c r="O559" i="36" s="1"/>
  <c r="O558" i="36" s="1"/>
  <c r="M745" i="36"/>
  <c r="M428" i="36"/>
  <c r="M427" i="36" s="1"/>
  <c r="M421" i="36" s="1"/>
  <c r="M178" i="36"/>
  <c r="M172" i="36" s="1"/>
  <c r="M171" i="36" s="1"/>
  <c r="M170" i="36" s="1"/>
  <c r="J172" i="36"/>
  <c r="J171" i="36" s="1"/>
  <c r="J170" i="36" s="1"/>
  <c r="J158" i="36" s="1"/>
  <c r="O198" i="36"/>
  <c r="O197" i="36" s="1"/>
  <c r="O196" i="36" s="1"/>
  <c r="M197" i="36"/>
  <c r="M196" i="36" s="1"/>
  <c r="O164" i="36"/>
  <c r="O163" i="36" s="1"/>
  <c r="O162" i="36" s="1"/>
  <c r="O161" i="36" s="1"/>
  <c r="O160" i="36" s="1"/>
  <c r="O159" i="36" s="1"/>
  <c r="M163" i="36"/>
  <c r="M162" i="36" s="1"/>
  <c r="M161" i="36" s="1"/>
  <c r="M160" i="36" s="1"/>
  <c r="M159" i="36" s="1"/>
  <c r="O292" i="36"/>
  <c r="O291" i="36" s="1"/>
  <c r="M69" i="36"/>
  <c r="M68" i="36" s="1"/>
  <c r="M67" i="36" s="1"/>
  <c r="M61" i="36" s="1"/>
  <c r="M306" i="36"/>
  <c r="M305" i="36" s="1"/>
  <c r="O259" i="36"/>
  <c r="O691" i="36"/>
  <c r="O690" i="36" s="1"/>
  <c r="R130" i="36"/>
  <c r="T428" i="36"/>
  <c r="T427" i="36" s="1"/>
  <c r="T421" i="36" s="1"/>
  <c r="T926" i="36"/>
  <c r="J885" i="36"/>
  <c r="J878" i="36" s="1"/>
  <c r="J877" i="36" s="1"/>
  <c r="R1025" i="36"/>
  <c r="R1024" i="36" s="1"/>
  <c r="R1023" i="36" s="1"/>
  <c r="R1022" i="36" s="1"/>
  <c r="O745" i="36"/>
  <c r="O428" i="36"/>
  <c r="O427" i="36" s="1"/>
  <c r="O421" i="36" s="1"/>
  <c r="O178" i="36"/>
  <c r="O172" i="36" s="1"/>
  <c r="O171" i="36" s="1"/>
  <c r="O170" i="36" s="1"/>
  <c r="R232" i="36"/>
  <c r="R231" i="36" s="1"/>
  <c r="R230" i="36" s="1"/>
  <c r="R229" i="36" s="1"/>
  <c r="T1035" i="36"/>
  <c r="T1034" i="36" s="1"/>
  <c r="T1033" i="36" s="1"/>
  <c r="T886" i="36"/>
  <c r="R754" i="36"/>
  <c r="M119" i="36"/>
  <c r="M118" i="36" s="1"/>
  <c r="T378" i="36"/>
  <c r="T377" i="36" s="1"/>
  <c r="T376" i="36" s="1"/>
  <c r="T372" i="36" s="1"/>
  <c r="R377" i="36"/>
  <c r="R376" i="36" s="1"/>
  <c r="R372" i="36" s="1"/>
  <c r="R791" i="36"/>
  <c r="R786" i="36" s="1"/>
  <c r="R785" i="36" s="1"/>
  <c r="R784" i="36" s="1"/>
  <c r="R783" i="36" s="1"/>
  <c r="R988" i="36"/>
  <c r="R984" i="36" s="1"/>
  <c r="R979" i="36" s="1"/>
  <c r="R973" i="36" s="1"/>
  <c r="R972" i="36" s="1"/>
  <c r="O791" i="36"/>
  <c r="O786" i="36" s="1"/>
  <c r="O785" i="36" s="1"/>
  <c r="O784" i="36" s="1"/>
  <c r="O783" i="36" s="1"/>
  <c r="R16" i="36"/>
  <c r="R15" i="36" s="1"/>
  <c r="R14" i="36" s="1"/>
  <c r="R13" i="36" s="1"/>
  <c r="R745" i="36"/>
  <c r="M931" i="36"/>
  <c r="M683" i="36"/>
  <c r="M682" i="36" s="1"/>
  <c r="O217" i="36"/>
  <c r="O216" i="36" s="1"/>
  <c r="T130" i="36"/>
  <c r="R37" i="36"/>
  <c r="R36" i="36" s="1"/>
  <c r="R35" i="36" s="1"/>
  <c r="R34" i="36" s="1"/>
  <c r="R1059" i="36"/>
  <c r="R1058" i="36" s="1"/>
  <c r="R1057" i="36" s="1"/>
  <c r="R1056" i="36" s="1"/>
  <c r="R1055" i="36" s="1"/>
  <c r="M886" i="36"/>
  <c r="R277" i="36"/>
  <c r="M252" i="36"/>
  <c r="M251" i="36" s="1"/>
  <c r="T1025" i="36"/>
  <c r="T1024" i="36" s="1"/>
  <c r="T1023" i="36" s="1"/>
  <c r="T1022" i="36" s="1"/>
  <c r="J69" i="36"/>
  <c r="J68" i="36" s="1"/>
  <c r="J67" i="36" s="1"/>
  <c r="J61" i="36" s="1"/>
  <c r="T673" i="36"/>
  <c r="T672" i="36" s="1"/>
  <c r="T667" i="36" s="1"/>
  <c r="R672" i="36"/>
  <c r="R667" i="36" s="1"/>
  <c r="T76" i="36"/>
  <c r="T75" i="36" s="1"/>
  <c r="T69" i="36" s="1"/>
  <c r="T68" i="36" s="1"/>
  <c r="T67" i="36" s="1"/>
  <c r="T61" i="36" s="1"/>
  <c r="R75" i="36"/>
  <c r="R69" i="36" s="1"/>
  <c r="R68" i="36" s="1"/>
  <c r="R67" i="36" s="1"/>
  <c r="R61" i="36" s="1"/>
  <c r="T710" i="36"/>
  <c r="T709" i="36" s="1"/>
  <c r="T704" i="36" s="1"/>
  <c r="R709" i="36"/>
  <c r="R704" i="36" s="1"/>
  <c r="O673" i="36"/>
  <c r="O672" i="36" s="1"/>
  <c r="O667" i="36" s="1"/>
  <c r="M672" i="36"/>
  <c r="M667" i="36" s="1"/>
  <c r="T791" i="36"/>
  <c r="T786" i="36" s="1"/>
  <c r="T785" i="36" s="1"/>
  <c r="T784" i="36" s="1"/>
  <c r="T783" i="36" s="1"/>
  <c r="T988" i="36"/>
  <c r="T984" i="36" s="1"/>
  <c r="T979" i="36" s="1"/>
  <c r="T973" i="36" s="1"/>
  <c r="T972" i="36" s="1"/>
  <c r="M232" i="36"/>
  <c r="M231" i="36" s="1"/>
  <c r="M230" i="36" s="1"/>
  <c r="M229" i="36" s="1"/>
  <c r="M724" i="36"/>
  <c r="M723" i="36" s="1"/>
  <c r="M722" i="36" s="1"/>
  <c r="T16" i="36"/>
  <c r="T15" i="36" s="1"/>
  <c r="T14" i="36" s="1"/>
  <c r="T13" i="36" s="1"/>
  <c r="T745" i="36"/>
  <c r="O931" i="36"/>
  <c r="T37" i="36"/>
  <c r="T36" i="36" s="1"/>
  <c r="T35" i="36" s="1"/>
  <c r="T34" i="36" s="1"/>
  <c r="T1059" i="36"/>
  <c r="T1058" i="36" s="1"/>
  <c r="T1057" i="36" s="1"/>
  <c r="T1056" i="36" s="1"/>
  <c r="T1055" i="36" s="1"/>
  <c r="O886" i="36"/>
  <c r="O754" i="36"/>
  <c r="R560" i="36"/>
  <c r="R559" i="36" s="1"/>
  <c r="R558" i="36" s="1"/>
  <c r="T277" i="36"/>
  <c r="O252" i="36"/>
  <c r="O251" i="36" s="1"/>
  <c r="M300" i="36"/>
  <c r="M299" i="36" s="1"/>
  <c r="R912" i="36"/>
  <c r="H300" i="36"/>
  <c r="H299" i="36" s="1"/>
  <c r="H549" i="36"/>
  <c r="H548" i="36" s="1"/>
  <c r="H547" i="36" s="1"/>
  <c r="H919" i="36"/>
  <c r="H106" i="36"/>
  <c r="H105" i="36" s="1"/>
  <c r="H104" i="36" s="1"/>
  <c r="H998" i="36"/>
  <c r="H997" i="36" s="1"/>
  <c r="H996" i="36" s="1"/>
  <c r="H995" i="36" s="1"/>
  <c r="H856" i="36"/>
  <c r="H855" i="36" s="1"/>
  <c r="H144" i="36"/>
  <c r="H277" i="36"/>
  <c r="H188" i="36"/>
  <c r="H187" i="36" s="1"/>
  <c r="H186" i="36" s="1"/>
  <c r="H185" i="36" s="1"/>
  <c r="H697" i="36"/>
  <c r="H449" i="36"/>
  <c r="H448" i="36" s="1"/>
  <c r="H880" i="36"/>
  <c r="H879" i="36" s="1"/>
  <c r="H1059" i="36"/>
  <c r="H1058" i="36" s="1"/>
  <c r="H1057" i="36" s="1"/>
  <c r="H1056" i="36" s="1"/>
  <c r="H1055" i="36" s="1"/>
  <c r="H247" i="36"/>
  <c r="H246" i="36" s="1"/>
  <c r="H245" i="36" s="1"/>
  <c r="H244" i="36" s="1"/>
  <c r="H335" i="36"/>
  <c r="H334" i="36" s="1"/>
  <c r="H333" i="36" s="1"/>
  <c r="H332" i="36" s="1"/>
  <c r="H178" i="36"/>
  <c r="H211" i="36"/>
  <c r="H210" i="36" s="1"/>
  <c r="H209" i="36" s="1"/>
  <c r="H217" i="36"/>
  <c r="H216" i="36" s="1"/>
  <c r="H691" i="36"/>
  <c r="H690" i="36" s="1"/>
  <c r="H841" i="36"/>
  <c r="H836" i="36" s="1"/>
  <c r="H835" i="36" s="1"/>
  <c r="P541" i="36"/>
  <c r="P516" i="36" s="1"/>
  <c r="L541" i="36"/>
  <c r="L516" i="36" s="1"/>
  <c r="L55" i="36" s="1"/>
  <c r="Q541" i="36"/>
  <c r="Q516" i="36" s="1"/>
  <c r="Q55" i="36" s="1"/>
  <c r="K541" i="36"/>
  <c r="K516" i="36" s="1"/>
  <c r="H1005" i="36"/>
  <c r="H1004" i="36" s="1"/>
  <c r="H1003" i="36" s="1"/>
  <c r="H724" i="36"/>
  <c r="H723" i="36" s="1"/>
  <c r="H722" i="36" s="1"/>
  <c r="H477" i="36"/>
  <c r="H476" i="36" s="1"/>
  <c r="H475" i="36" s="1"/>
  <c r="H469" i="36" s="1"/>
  <c r="H1044" i="36"/>
  <c r="H1043" i="36" s="1"/>
  <c r="H912" i="36"/>
  <c r="H503" i="36"/>
  <c r="H926" i="36"/>
  <c r="H253" i="36"/>
  <c r="H252" i="36" s="1"/>
  <c r="H251" i="36" s="1"/>
  <c r="F195" i="36"/>
  <c r="F194" i="36" s="1"/>
  <c r="F193" i="36" s="1"/>
  <c r="P786" i="36"/>
  <c r="P785" i="36" s="1"/>
  <c r="P784" i="36" s="1"/>
  <c r="P783" i="36" s="1"/>
  <c r="H1025" i="36"/>
  <c r="H1024" i="36" s="1"/>
  <c r="H1023" i="36" s="1"/>
  <c r="H1022" i="36" s="1"/>
  <c r="H560" i="36"/>
  <c r="H559" i="36" s="1"/>
  <c r="H558" i="36" s="1"/>
  <c r="H579" i="36"/>
  <c r="H578" i="36" s="1"/>
  <c r="H119" i="36"/>
  <c r="H118" i="36" s="1"/>
  <c r="H791" i="36"/>
  <c r="H786" i="36" s="1"/>
  <c r="H785" i="36" s="1"/>
  <c r="H784" i="36" s="1"/>
  <c r="H783" i="36" s="1"/>
  <c r="H660" i="36"/>
  <c r="Q1032" i="36"/>
  <c r="Q1021" i="36" s="1"/>
  <c r="Q1020" i="36" s="1"/>
  <c r="L911" i="36"/>
  <c r="L910" i="36" s="1"/>
  <c r="H37" i="36"/>
  <c r="H36" i="36" s="1"/>
  <c r="H35" i="36" s="1"/>
  <c r="H34" i="36" s="1"/>
  <c r="P1032" i="36"/>
  <c r="P1021" i="36" s="1"/>
  <c r="P1020" i="36" s="1"/>
  <c r="H871" i="36"/>
  <c r="H870" i="36" s="1"/>
  <c r="H869" i="36" s="1"/>
  <c r="H868" i="36" s="1"/>
  <c r="P696" i="36"/>
  <c r="P681" i="36" s="1"/>
  <c r="P680" i="36" s="1"/>
  <c r="Q925" i="36"/>
  <c r="Q924" i="36" s="1"/>
  <c r="L925" i="36"/>
  <c r="L924" i="36" s="1"/>
  <c r="L973" i="36"/>
  <c r="L972" i="36" s="1"/>
  <c r="L939" i="36" s="1"/>
  <c r="Q854" i="36"/>
  <c r="Q834" i="36" s="1"/>
  <c r="G499" i="36"/>
  <c r="G498" i="36" s="1"/>
  <c r="G497" i="36" s="1"/>
  <c r="P854" i="36"/>
  <c r="P834" i="36" s="1"/>
  <c r="H326" i="36"/>
  <c r="H321" i="36" s="1"/>
  <c r="H320" i="36" s="1"/>
  <c r="H464" i="36"/>
  <c r="K744" i="36"/>
  <c r="K743" i="36" s="1"/>
  <c r="K742" i="36" s="1"/>
  <c r="F659" i="36"/>
  <c r="F658" i="36" s="1"/>
  <c r="F657" i="36" s="1"/>
  <c r="H572" i="36"/>
  <c r="H571" i="36" s="1"/>
  <c r="H570" i="36" s="1"/>
  <c r="H569" i="36" s="1"/>
  <c r="H568" i="36" s="1"/>
  <c r="H567" i="36" s="1"/>
  <c r="K1032" i="36"/>
  <c r="K1021" i="36" s="1"/>
  <c r="K1020" i="36" s="1"/>
  <c r="L885" i="36"/>
  <c r="L878" i="36" s="1"/>
  <c r="L877" i="36" s="1"/>
  <c r="H704" i="36"/>
  <c r="G925" i="36"/>
  <c r="G924" i="36" s="1"/>
  <c r="F973" i="36"/>
  <c r="F972" i="36" s="1"/>
  <c r="F939" i="36" s="1"/>
  <c r="F696" i="36"/>
  <c r="F681" i="36" s="1"/>
  <c r="F680" i="36" s="1"/>
  <c r="K786" i="36"/>
  <c r="K785" i="36" s="1"/>
  <c r="K784" i="36" s="1"/>
  <c r="K783" i="36" s="1"/>
  <c r="P973" i="36"/>
  <c r="P972" i="36" s="1"/>
  <c r="P939" i="36" s="1"/>
  <c r="K854" i="36"/>
  <c r="K834" i="36" s="1"/>
  <c r="F259" i="36"/>
  <c r="F250" i="36" s="1"/>
  <c r="F249" i="36" s="1"/>
  <c r="F499" i="36"/>
  <c r="F498" i="36" s="1"/>
  <c r="F497" i="36" s="1"/>
  <c r="Q696" i="36"/>
  <c r="Q681" i="36" s="1"/>
  <c r="Q680" i="36" s="1"/>
  <c r="K696" i="36"/>
  <c r="K681" i="36" s="1"/>
  <c r="K680" i="36" s="1"/>
  <c r="H902" i="36"/>
  <c r="H232" i="36"/>
  <c r="H231" i="36" s="1"/>
  <c r="H230" i="36" s="1"/>
  <c r="H229" i="36" s="1"/>
  <c r="K925" i="36"/>
  <c r="K924" i="36" s="1"/>
  <c r="F290" i="36"/>
  <c r="F289" i="36" s="1"/>
  <c r="K973" i="36"/>
  <c r="K972" i="36" s="1"/>
  <c r="K939" i="36" s="1"/>
  <c r="F172" i="36"/>
  <c r="F171" i="36" s="1"/>
  <c r="F170" i="36" s="1"/>
  <c r="H16" i="36"/>
  <c r="H15" i="36" s="1"/>
  <c r="H14" i="36" s="1"/>
  <c r="H13" i="36" s="1"/>
  <c r="G126" i="36"/>
  <c r="G125" i="36" s="1"/>
  <c r="G103" i="36" s="1"/>
  <c r="G56" i="36" s="1"/>
  <c r="H199" i="36"/>
  <c r="H195" i="36" s="1"/>
  <c r="H194" i="36" s="1"/>
  <c r="H193" i="36" s="1"/>
  <c r="Q911" i="36"/>
  <c r="Q910" i="36" s="1"/>
  <c r="H416" i="36"/>
  <c r="L854" i="36"/>
  <c r="L834" i="36" s="1"/>
  <c r="G854" i="36"/>
  <c r="G834" i="36" s="1"/>
  <c r="H776" i="36"/>
  <c r="H772" i="36" s="1"/>
  <c r="H771" i="36" s="1"/>
  <c r="F69" i="36"/>
  <c r="F68" i="36" s="1"/>
  <c r="F67" i="36" s="1"/>
  <c r="F61" i="36" s="1"/>
  <c r="F390" i="36"/>
  <c r="F389" i="36" s="1"/>
  <c r="F388" i="36" s="1"/>
  <c r="H683" i="36"/>
  <c r="H682" i="36" s="1"/>
  <c r="F126" i="36"/>
  <c r="F125" i="36" s="1"/>
  <c r="F103" i="36" s="1"/>
  <c r="F208" i="36"/>
  <c r="F854" i="36"/>
  <c r="F834" i="36" s="1"/>
  <c r="K885" i="36"/>
  <c r="K878" i="36" s="1"/>
  <c r="K877" i="36" s="1"/>
  <c r="H931" i="36"/>
  <c r="P925" i="36"/>
  <c r="P924" i="36" s="1"/>
  <c r="P911" i="36"/>
  <c r="P910" i="36" s="1"/>
  <c r="L744" i="36"/>
  <c r="L743" i="36" s="1"/>
  <c r="L742" i="36" s="1"/>
  <c r="H306" i="36"/>
  <c r="H305" i="36" s="1"/>
  <c r="G885" i="36"/>
  <c r="G878" i="36" s="1"/>
  <c r="G877" i="36" s="1"/>
  <c r="G911" i="36"/>
  <c r="G910" i="36" s="1"/>
  <c r="G447" i="36"/>
  <c r="G290" i="36"/>
  <c r="G289" i="36" s="1"/>
  <c r="H151" i="36"/>
  <c r="L659" i="36"/>
  <c r="L658" i="36" s="1"/>
  <c r="L657" i="36" s="1"/>
  <c r="H886" i="36"/>
  <c r="H361" i="36"/>
  <c r="H360" i="36" s="1"/>
  <c r="P659" i="36"/>
  <c r="P658" i="36" s="1"/>
  <c r="P657" i="36" s="1"/>
  <c r="F925" i="36"/>
  <c r="F924" i="36" s="1"/>
  <c r="G696" i="36"/>
  <c r="G681" i="36" s="1"/>
  <c r="G680" i="36" s="1"/>
  <c r="H988" i="36"/>
  <c r="H948" i="36"/>
  <c r="H947" i="36" s="1"/>
  <c r="Q973" i="36"/>
  <c r="Q972" i="36" s="1"/>
  <c r="Q939" i="36" s="1"/>
  <c r="P744" i="36"/>
  <c r="P743" i="36" s="1"/>
  <c r="P742" i="36" s="1"/>
  <c r="F541" i="36"/>
  <c r="F516" i="36" s="1"/>
  <c r="P885" i="36"/>
  <c r="P878" i="36" s="1"/>
  <c r="P877" i="36" s="1"/>
  <c r="F1032" i="36"/>
  <c r="F1021" i="36" s="1"/>
  <c r="F1020" i="36" s="1"/>
  <c r="K911" i="36"/>
  <c r="K910" i="36" s="1"/>
  <c r="H745" i="36"/>
  <c r="G541" i="36"/>
  <c r="G516" i="36" s="1"/>
  <c r="H272" i="36"/>
  <c r="H271" i="36" s="1"/>
  <c r="H270" i="36" s="1"/>
  <c r="H269" i="36" s="1"/>
  <c r="K659" i="36"/>
  <c r="K658" i="36" s="1"/>
  <c r="K657" i="36" s="1"/>
  <c r="L1032" i="36"/>
  <c r="L1021" i="36" s="1"/>
  <c r="L1020" i="36" s="1"/>
  <c r="F885" i="36"/>
  <c r="F878" i="36" s="1"/>
  <c r="F877" i="36" s="1"/>
  <c r="L696" i="36"/>
  <c r="L681" i="36" s="1"/>
  <c r="L680" i="36" s="1"/>
  <c r="G319" i="36"/>
  <c r="Q885" i="36"/>
  <c r="Q878" i="36" s="1"/>
  <c r="Q877" i="36" s="1"/>
  <c r="F319" i="36"/>
  <c r="G390" i="36"/>
  <c r="G389" i="36" s="1"/>
  <c r="G388" i="36" s="1"/>
  <c r="H376" i="36"/>
  <c r="H372" i="36" s="1"/>
  <c r="Q659" i="36"/>
  <c r="Q658" i="36" s="1"/>
  <c r="Q657" i="36" s="1"/>
  <c r="F786" i="36"/>
  <c r="F785" i="36" s="1"/>
  <c r="F784" i="36" s="1"/>
  <c r="F783" i="36" s="1"/>
  <c r="H428" i="36"/>
  <c r="H427" i="36" s="1"/>
  <c r="H421" i="36" s="1"/>
  <c r="H667" i="36"/>
  <c r="G346" i="36"/>
  <c r="H130" i="36"/>
  <c r="G659" i="36"/>
  <c r="G658" i="36" s="1"/>
  <c r="G657" i="36" s="1"/>
  <c r="Q744" i="36"/>
  <c r="Q743" i="36" s="1"/>
  <c r="Q742" i="36" s="1"/>
  <c r="F744" i="36"/>
  <c r="F743" i="36" s="1"/>
  <c r="F742" i="36" s="1"/>
  <c r="F447" i="36"/>
  <c r="H351" i="36"/>
  <c r="H347" i="36" s="1"/>
  <c r="F911" i="36"/>
  <c r="F910" i="36" s="1"/>
  <c r="H391" i="36"/>
  <c r="H621" i="36"/>
  <c r="H620" i="36" s="1"/>
  <c r="H619" i="36" s="1"/>
  <c r="H618" i="36" s="1"/>
  <c r="H610" i="36" s="1"/>
  <c r="H609" i="36" s="1"/>
  <c r="G170" i="36"/>
  <c r="F376" i="36"/>
  <c r="F372" i="36" s="1"/>
  <c r="F346" i="36" s="1"/>
  <c r="H267" i="36"/>
  <c r="H266" i="36" s="1"/>
  <c r="H259" i="36" s="1"/>
  <c r="H174" i="36"/>
  <c r="H173" i="36" s="1"/>
  <c r="H754" i="36"/>
  <c r="H292" i="36"/>
  <c r="H291" i="36" s="1"/>
  <c r="H75" i="36"/>
  <c r="H532" i="36"/>
  <c r="H531" i="36" s="1"/>
  <c r="H530" i="36" s="1"/>
  <c r="H529" i="36" s="1"/>
  <c r="H163" i="36"/>
  <c r="H162" i="36" s="1"/>
  <c r="H161" i="36" s="1"/>
  <c r="H160" i="36" s="1"/>
  <c r="H159" i="36" s="1"/>
  <c r="H241" i="36"/>
  <c r="H240" i="36" s="1"/>
  <c r="H239" i="36" s="1"/>
  <c r="H238" i="36" s="1"/>
  <c r="H501" i="36"/>
  <c r="H1036" i="36"/>
  <c r="H1035" i="36" s="1"/>
  <c r="H1034" i="36" s="1"/>
  <c r="H1033" i="36" s="1"/>
  <c r="H488" i="36"/>
  <c r="H487" i="36" s="1"/>
  <c r="H486" i="36" s="1"/>
  <c r="H485" i="36" s="1"/>
  <c r="H484" i="36" s="1"/>
  <c r="H114" i="36"/>
  <c r="H113" i="36" s="1"/>
  <c r="H70" i="36"/>
  <c r="M208" i="36" l="1"/>
  <c r="K55" i="36"/>
  <c r="R911" i="36"/>
  <c r="R910" i="36" s="1"/>
  <c r="J207" i="36"/>
  <c r="T696" i="36"/>
  <c r="T112" i="36"/>
  <c r="T111" i="36" s="1"/>
  <c r="R112" i="36"/>
  <c r="R111" i="36" s="1"/>
  <c r="P55" i="36"/>
  <c r="R195" i="36"/>
  <c r="R194" i="36" s="1"/>
  <c r="R193" i="36" s="1"/>
  <c r="R158" i="36" s="1"/>
  <c r="J340" i="36"/>
  <c r="J288" i="36" s="1"/>
  <c r="M1021" i="36"/>
  <c r="M1020" i="36" s="1"/>
  <c r="O696" i="36"/>
  <c r="O681" i="36" s="1"/>
  <c r="O680" i="36" s="1"/>
  <c r="T126" i="36"/>
  <c r="T125" i="36" s="1"/>
  <c r="O541" i="36"/>
  <c r="O516" i="36" s="1"/>
  <c r="O126" i="36"/>
  <c r="O125" i="36" s="1"/>
  <c r="T208" i="36"/>
  <c r="O925" i="36"/>
  <c r="O924" i="36" s="1"/>
  <c r="T925" i="36"/>
  <c r="T924" i="36" s="1"/>
  <c r="T659" i="36"/>
  <c r="T658" i="36" s="1"/>
  <c r="T657" i="36" s="1"/>
  <c r="R126" i="36"/>
  <c r="R125" i="36" s="1"/>
  <c r="R103" i="36" s="1"/>
  <c r="R56" i="36" s="1"/>
  <c r="T744" i="36"/>
  <c r="T743" i="36" s="1"/>
  <c r="T742" i="36" s="1"/>
  <c r="O659" i="36"/>
  <c r="O658" i="36" s="1"/>
  <c r="O657" i="36" s="1"/>
  <c r="M939" i="36"/>
  <c r="T911" i="36"/>
  <c r="T910" i="36" s="1"/>
  <c r="J744" i="36"/>
  <c r="J743" i="36" s="1"/>
  <c r="J742" i="36" s="1"/>
  <c r="J656" i="36" s="1"/>
  <c r="J648" i="36" s="1"/>
  <c r="M911" i="36"/>
  <c r="M910" i="36" s="1"/>
  <c r="T1032" i="36"/>
  <c r="T1021" i="36" s="1"/>
  <c r="T1020" i="36" s="1"/>
  <c r="M696" i="36"/>
  <c r="M681" i="36" s="1"/>
  <c r="M680" i="36" s="1"/>
  <c r="M925" i="36"/>
  <c r="M924" i="36" s="1"/>
  <c r="T681" i="36"/>
  <c r="T680" i="36" s="1"/>
  <c r="O885" i="36"/>
  <c r="O878" i="36" s="1"/>
  <c r="O877" i="36" s="1"/>
  <c r="M290" i="36"/>
  <c r="M289" i="36" s="1"/>
  <c r="M112" i="36"/>
  <c r="M111" i="36" s="1"/>
  <c r="O208" i="36"/>
  <c r="R541" i="36"/>
  <c r="R516" i="36" s="1"/>
  <c r="O112" i="36"/>
  <c r="O111" i="36" s="1"/>
  <c r="J103" i="36"/>
  <c r="J56" i="36" s="1"/>
  <c r="O250" i="36"/>
  <c r="O249" i="36" s="1"/>
  <c r="J876" i="36"/>
  <c r="J810" i="36" s="1"/>
  <c r="O195" i="36"/>
  <c r="O194" i="36" s="1"/>
  <c r="O193" i="36" s="1"/>
  <c r="O158" i="36" s="1"/>
  <c r="M541" i="36"/>
  <c r="M516" i="36" s="1"/>
  <c r="R696" i="36"/>
  <c r="R681" i="36" s="1"/>
  <c r="R680" i="36" s="1"/>
  <c r="T939" i="36"/>
  <c r="R659" i="36"/>
  <c r="R658" i="36" s="1"/>
  <c r="R657" i="36" s="1"/>
  <c r="O911" i="36"/>
  <c r="O910" i="36" s="1"/>
  <c r="T541" i="36"/>
  <c r="T516" i="36" s="1"/>
  <c r="R346" i="36"/>
  <c r="R340" i="36" s="1"/>
  <c r="R288" i="36" s="1"/>
  <c r="R1032" i="36"/>
  <c r="R1021" i="36" s="1"/>
  <c r="R1020" i="36" s="1"/>
  <c r="O1021" i="36"/>
  <c r="O1020" i="36" s="1"/>
  <c r="J491" i="36"/>
  <c r="J490" i="36" s="1"/>
  <c r="R939" i="36"/>
  <c r="O939" i="36"/>
  <c r="T346" i="36"/>
  <c r="T340" i="36" s="1"/>
  <c r="T288" i="36" s="1"/>
  <c r="M195" i="36"/>
  <c r="M194" i="36" s="1"/>
  <c r="M193" i="36" s="1"/>
  <c r="M158" i="36" s="1"/>
  <c r="M885" i="36"/>
  <c r="M878" i="36" s="1"/>
  <c r="M877" i="36" s="1"/>
  <c r="M126" i="36"/>
  <c r="M125" i="36" s="1"/>
  <c r="M346" i="36"/>
  <c r="M340" i="36" s="1"/>
  <c r="R259" i="36"/>
  <c r="R250" i="36" s="1"/>
  <c r="R249" i="36" s="1"/>
  <c r="R207" i="36" s="1"/>
  <c r="M744" i="36"/>
  <c r="M743" i="36" s="1"/>
  <c r="M742" i="36" s="1"/>
  <c r="R925" i="36"/>
  <c r="R924" i="36" s="1"/>
  <c r="R909" i="36" s="1"/>
  <c r="T259" i="36"/>
  <c r="T250" i="36" s="1"/>
  <c r="T249" i="36" s="1"/>
  <c r="O346" i="36"/>
  <c r="O340" i="36" s="1"/>
  <c r="M250" i="36"/>
  <c r="M249" i="36" s="1"/>
  <c r="M207" i="36" s="1"/>
  <c r="T158" i="36"/>
  <c r="M659" i="36"/>
  <c r="M658" i="36" s="1"/>
  <c r="M657" i="36" s="1"/>
  <c r="T885" i="36"/>
  <c r="T878" i="36" s="1"/>
  <c r="T877" i="36" s="1"/>
  <c r="O290" i="36"/>
  <c r="O289" i="36" s="1"/>
  <c r="O744" i="36"/>
  <c r="O743" i="36" s="1"/>
  <c r="O742" i="36" s="1"/>
  <c r="R744" i="36"/>
  <c r="R743" i="36" s="1"/>
  <c r="R742" i="36" s="1"/>
  <c r="R885" i="36"/>
  <c r="R878" i="36" s="1"/>
  <c r="R877" i="36" s="1"/>
  <c r="H911" i="36"/>
  <c r="H910" i="36" s="1"/>
  <c r="I1071" i="36"/>
  <c r="I1078" i="36" s="1"/>
  <c r="H319" i="36"/>
  <c r="H854" i="36"/>
  <c r="H834" i="36" s="1"/>
  <c r="H126" i="36"/>
  <c r="H125" i="36" s="1"/>
  <c r="H696" i="36"/>
  <c r="H681" i="36" s="1"/>
  <c r="H680" i="36" s="1"/>
  <c r="H172" i="36"/>
  <c r="H171" i="36" s="1"/>
  <c r="H170" i="36" s="1"/>
  <c r="H158" i="36" s="1"/>
  <c r="H208" i="36"/>
  <c r="H237" i="36"/>
  <c r="H984" i="36"/>
  <c r="H979" i="36" s="1"/>
  <c r="H973" i="36" s="1"/>
  <c r="H972" i="36" s="1"/>
  <c r="H939" i="36" s="1"/>
  <c r="H541" i="36"/>
  <c r="H516" i="36" s="1"/>
  <c r="H460" i="36"/>
  <c r="H459" i="36" s="1"/>
  <c r="H458" i="36" s="1"/>
  <c r="H447" i="36" s="1"/>
  <c r="H500" i="36"/>
  <c r="H499" i="36" s="1"/>
  <c r="H498" i="36" s="1"/>
  <c r="H497" i="36" s="1"/>
  <c r="H925" i="36"/>
  <c r="H924" i="36" s="1"/>
  <c r="H1032" i="36"/>
  <c r="H1021" i="36" s="1"/>
  <c r="H1020" i="36" s="1"/>
  <c r="H250" i="36"/>
  <c r="H249" i="36" s="1"/>
  <c r="H112" i="36"/>
  <c r="H111" i="36" s="1"/>
  <c r="F158" i="36"/>
  <c r="H659" i="36"/>
  <c r="H658" i="36" s="1"/>
  <c r="H657" i="36" s="1"/>
  <c r="G491" i="36"/>
  <c r="G490" i="36" s="1"/>
  <c r="L909" i="36"/>
  <c r="L876" i="36" s="1"/>
  <c r="L810" i="36" s="1"/>
  <c r="H290" i="36"/>
  <c r="H289" i="36" s="1"/>
  <c r="Q909" i="36"/>
  <c r="Q876" i="36" s="1"/>
  <c r="Q810" i="36" s="1"/>
  <c r="F340" i="36"/>
  <c r="F288" i="36" s="1"/>
  <c r="G909" i="36"/>
  <c r="G876" i="36" s="1"/>
  <c r="G810" i="36" s="1"/>
  <c r="H390" i="36"/>
  <c r="H389" i="36" s="1"/>
  <c r="H388" i="36" s="1"/>
  <c r="H744" i="36"/>
  <c r="H743" i="36" s="1"/>
  <c r="H742" i="36" s="1"/>
  <c r="K909" i="36"/>
  <c r="K876" i="36" s="1"/>
  <c r="K810" i="36" s="1"/>
  <c r="F656" i="36"/>
  <c r="F648" i="36" s="1"/>
  <c r="F207" i="36"/>
  <c r="H885" i="36"/>
  <c r="H878" i="36" s="1"/>
  <c r="H877" i="36" s="1"/>
  <c r="K656" i="36"/>
  <c r="K648" i="36" s="1"/>
  <c r="F491" i="36"/>
  <c r="F490" i="36" s="1"/>
  <c r="F909" i="36"/>
  <c r="F876" i="36" s="1"/>
  <c r="F810" i="36" s="1"/>
  <c r="H69" i="36"/>
  <c r="H68" i="36" s="1"/>
  <c r="H67" i="36" s="1"/>
  <c r="H61" i="36" s="1"/>
  <c r="G340" i="36"/>
  <c r="G288" i="36" s="1"/>
  <c r="F56" i="36"/>
  <c r="L656" i="36"/>
  <c r="L648" i="36" s="1"/>
  <c r="P656" i="36"/>
  <c r="P648" i="36" s="1"/>
  <c r="P909" i="36"/>
  <c r="P876" i="36" s="1"/>
  <c r="P810" i="36" s="1"/>
  <c r="Q656" i="36"/>
  <c r="Q648" i="36" s="1"/>
  <c r="H346" i="36"/>
  <c r="T103" i="36" l="1"/>
  <c r="T56" i="36" s="1"/>
  <c r="M103" i="36"/>
  <c r="M56" i="36" s="1"/>
  <c r="O103" i="36"/>
  <c r="O56" i="36" s="1"/>
  <c r="O909" i="36"/>
  <c r="T207" i="36"/>
  <c r="T55" i="36" s="1"/>
  <c r="M909" i="36"/>
  <c r="M876" i="36" s="1"/>
  <c r="M810" i="36" s="1"/>
  <c r="O207" i="36"/>
  <c r="T909" i="36"/>
  <c r="T876" i="36" s="1"/>
  <c r="T810" i="36" s="1"/>
  <c r="M288" i="36"/>
  <c r="M55" i="36" s="1"/>
  <c r="T656" i="36"/>
  <c r="T648" i="36" s="1"/>
  <c r="O876" i="36"/>
  <c r="O810" i="36" s="1"/>
  <c r="R876" i="36"/>
  <c r="R810" i="36" s="1"/>
  <c r="R656" i="36"/>
  <c r="R648" i="36" s="1"/>
  <c r="M656" i="36"/>
  <c r="M648" i="36" s="1"/>
  <c r="J55" i="36"/>
  <c r="J1064" i="36" s="1"/>
  <c r="J1104" i="36" s="1"/>
  <c r="R55" i="36"/>
  <c r="H909" i="36"/>
  <c r="H876" i="36" s="1"/>
  <c r="H810" i="36" s="1"/>
  <c r="O656" i="36"/>
  <c r="O648" i="36" s="1"/>
  <c r="O288" i="36"/>
  <c r="H103" i="36"/>
  <c r="H56" i="36" s="1"/>
  <c r="H207" i="36"/>
  <c r="L1064" i="36"/>
  <c r="L1104" i="36" s="1"/>
  <c r="H491" i="36"/>
  <c r="H490" i="36" s="1"/>
  <c r="H340" i="36"/>
  <c r="H288" i="36" s="1"/>
  <c r="G55" i="36"/>
  <c r="H656" i="36"/>
  <c r="H648" i="36" s="1"/>
  <c r="K1064" i="36"/>
  <c r="K1104" i="36" s="1"/>
  <c r="N1086" i="36"/>
  <c r="F55" i="36"/>
  <c r="F1064" i="36" s="1"/>
  <c r="P1064" i="36"/>
  <c r="P1104" i="36" s="1"/>
  <c r="S1086" i="36"/>
  <c r="Q1064" i="36"/>
  <c r="Q1104" i="36" s="1"/>
  <c r="O55" i="36" l="1"/>
  <c r="T1064" i="36"/>
  <c r="T1104" i="36" s="1"/>
  <c r="R1064" i="36"/>
  <c r="R1104" i="36" s="1"/>
  <c r="M1064" i="36"/>
  <c r="M1104" i="36" s="1"/>
  <c r="O1064" i="36"/>
  <c r="O1104" i="36" s="1"/>
  <c r="T1071" i="36"/>
  <c r="P1071" i="36"/>
  <c r="P1074" i="36" s="1"/>
  <c r="P1086" i="36"/>
  <c r="I1086" i="36"/>
  <c r="L1071" i="36"/>
  <c r="L1074" i="36" s="1"/>
  <c r="L1086" i="36"/>
  <c r="Q1071" i="36"/>
  <c r="Q1074" i="36" s="1"/>
  <c r="Q1086" i="36"/>
  <c r="K1071" i="36"/>
  <c r="K1074" i="36" s="1"/>
  <c r="K1086" i="36"/>
  <c r="H55" i="36"/>
  <c r="H1064" i="36" s="1"/>
  <c r="H1104" i="36" s="1"/>
  <c r="O1086" i="36" l="1"/>
  <c r="T1074" i="36"/>
  <c r="T1086" i="36"/>
  <c r="J1071" i="36"/>
  <c r="J1074" i="36" s="1"/>
  <c r="J1086" i="36"/>
  <c r="H1071" i="36"/>
  <c r="H1086" i="36"/>
  <c r="R1071" i="36"/>
  <c r="R1086" i="36"/>
  <c r="M1071" i="36"/>
  <c r="M1086" i="36"/>
  <c r="O1071" i="36" l="1"/>
  <c r="O1074" i="36" s="1"/>
  <c r="F549" i="45" l="1"/>
  <c r="F551" i="45"/>
  <c r="F581" i="45" s="1"/>
  <c r="F582" i="4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Галкина Наталья Владимировна</author>
  </authors>
  <commentList>
    <comment ref="I12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УРСИИ: -8201.9 ремонт ул.20 лет Победы 10/4 (ЦБУ), -16000.00  ремонт УЖКХ
</t>
        </r>
      </text>
    </comment>
    <comment ref="I13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ЦОТО</t>
        </r>
      </text>
    </comment>
    <comment ref="I165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УГЗ
</t>
        </r>
      </text>
    </comment>
    <comment ref="I198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Рес.цент, видеонаблюдение</t>
        </r>
      </text>
    </comment>
    <comment ref="I234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отдел экологии</t>
        </r>
      </text>
    </comment>
    <comment ref="I236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отдел экологии</t>
        </r>
      </text>
    </comment>
    <comment ref="N26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 УРСИИ СОДЕРЖАНИНЕ ДОРОГ</t>
        </r>
      </text>
    </comment>
    <comment ref="N312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УБ -8000.00 уборка свалок;-2000.00
содержание контейнерных площадок</t>
        </r>
      </text>
    </comment>
    <comment ref="S312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УРСИИ -10000.0,переселение из аварийного жилищного фонда; УБ -1600.00; уб -1600.00 уборка свалок
</t>
        </r>
      </text>
    </comment>
    <comment ref="I331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УРСИИ,работы по содержанию,экспуатации и ремонту инженерных объектов
</t>
        </r>
      </text>
    </comment>
    <comment ref="N37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РГ 3 УРСИИ +50548.6155 ЦЕНТ.СКВЕР "Сила соли сквозь века"</t>
        </r>
      </text>
    </comment>
    <comment ref="I380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УБ,содержание ремонт контейнерных площадок
</t>
        </r>
      </text>
    </comment>
    <comment ref="N380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УБ,содержание ремонт контейнерных площадок</t>
        </r>
      </text>
    </comment>
    <comment ref="S380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УБ,содержание ремонт контейнерных площадок</t>
        </r>
      </text>
    </comment>
    <comment ref="I426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АТИ
</t>
        </r>
      </text>
    </comment>
    <comment ref="I431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КХ Тохтуево
</t>
        </r>
      </text>
    </comment>
    <comment ref="C453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уточнить кцср 012КК00351 в предложениях
</t>
        </r>
      </text>
    </comment>
    <comment ref="I453" authorId="0" shapeId="0" xr:uid="{00000000-0006-0000-0000-000012000000}">
      <text>
        <r>
          <rPr>
            <sz val="9"/>
            <color indexed="81"/>
            <rFont val="Tahoma"/>
            <family val="2"/>
            <charset val="204"/>
          </rPr>
          <t xml:space="preserve">РГ 3 УРСИИ благоустройство ООШ 4=1817.34684; СОШ 14=1655.16310
</t>
        </r>
      </text>
    </comment>
    <comment ref="I481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ЦОТО
</t>
        </r>
      </text>
    </comment>
    <comment ref="I546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перевозки обучающихся 1-4 классов
</t>
        </r>
      </text>
    </comment>
    <comment ref="I600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земельые участки</t>
        </r>
      </text>
    </comment>
    <comment ref="I623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объектами муниципальной недвижимости</t>
        </r>
      </text>
    </comment>
    <comment ref="I646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РГ 3</t>
        </r>
      </text>
    </comment>
    <comment ref="I679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АПС
</t>
        </r>
      </text>
    </comment>
    <comment ref="I706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Владимировна:услуги в сфере общего образования</t>
        </r>
      </text>
    </comment>
    <comment ref="I721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АПС</t>
        </r>
      </text>
    </comment>
    <comment ref="I826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участие в мероприятиях орган. Ассоциаций малых турис.городов</t>
        </r>
      </text>
    </comment>
    <comment ref="I918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Ботан.сад.сокращение 1 ставки
</t>
        </r>
      </text>
    </comment>
    <comment ref="I921" authorId="0" shapeId="0" xr:uid="{00000000-0006-0000-0000-00001D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ккльтурно-досуговые мероприятия</t>
        </r>
      </text>
    </comment>
    <comment ref="I964" authorId="0" shapeId="0" xr:uid="{00000000-0006-0000-0000-00001E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оздоровительные
</t>
        </r>
      </text>
    </comment>
    <comment ref="I994" authorId="0" shapeId="0" xr:uid="{00000000-0006-0000-0000-00001F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ФОЦ-49.0; Олимпиец-90.0; кфис -105.0
</t>
        </r>
      </text>
    </comment>
    <comment ref="I1011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СТАРТ-150.0,Олимпиец+450.0
 на охрану</t>
        </r>
      </text>
    </comment>
    <comment ref="I1027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ФУ</t>
        </r>
      </text>
    </comment>
    <comment ref="I1037" authorId="0" shapeId="0" xr:uid="{00000000-0006-0000-0000-000022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ЦБУ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АНДРЕЙ ГАЛКИН</author>
  </authors>
  <commentList>
    <comment ref="A578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АНДРЕЙ ГАЛКИН:</t>
        </r>
        <r>
          <rPr>
            <sz val="9"/>
            <color indexed="81"/>
            <rFont val="Tahoma"/>
            <family val="2"/>
            <charset val="204"/>
          </rPr>
          <t xml:space="preserve">
проверить наименование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Галкина Наталья Владимировна</author>
  </authors>
  <commentList>
    <comment ref="C459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уточнить кцср 012КК00351 в предложениях
</t>
        </r>
      </text>
    </comment>
    <comment ref="C473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Галкина Наталья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312 заменила на 311
</t>
        </r>
      </text>
    </comment>
  </commentList>
</comments>
</file>

<file path=xl/sharedStrings.xml><?xml version="1.0" encoding="utf-8"?>
<sst xmlns="http://schemas.openxmlformats.org/spreadsheetml/2006/main" count="10472" uniqueCount="799">
  <si>
    <t>9100000000</t>
  </si>
  <si>
    <t>Обеспечение деятельности органов местного самоуправления</t>
  </si>
  <si>
    <t>9100000030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</si>
  <si>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</si>
  <si>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</si>
  <si>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9100000040</t>
  </si>
  <si>
    <t>200</t>
  </si>
  <si>
    <t>Закупка товаров, работ и услуг для обеспечения государственных (муниципальных) нужд</t>
  </si>
  <si>
    <t>9100000150</t>
  </si>
  <si>
    <t>Обеспечение представительской деятельности органов местного самоуправления</t>
  </si>
  <si>
    <t>9200000000</t>
  </si>
  <si>
    <t>9200000070</t>
  </si>
  <si>
    <t>Опубликование муниципальных правовых актов, оплата услуг по размещению информации о деятельности органов местного самоуправления</t>
  </si>
  <si>
    <t>800</t>
  </si>
  <si>
    <t>Иные бюджетные ассигнования</t>
  </si>
  <si>
    <t>9100000060</t>
  </si>
  <si>
    <t>Депутаты, работающие на непостоянной основе</t>
  </si>
  <si>
    <t>300</t>
  </si>
  <si>
    <t>Социальное обеспечение и иные выплаты населению</t>
  </si>
  <si>
    <t>9100000010</t>
  </si>
  <si>
    <t>0900000000</t>
  </si>
  <si>
    <t>1000000000</t>
  </si>
  <si>
    <t>Содержание аппарата</t>
  </si>
  <si>
    <t>9200000090</t>
  </si>
  <si>
    <t>0300000000</t>
  </si>
  <si>
    <t>Обеспечение технической защиты информации</t>
  </si>
  <si>
    <t>0800000000</t>
  </si>
  <si>
    <t>Развитие общественных инициатив, поддержка социально ориентированных некоммерческих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</si>
  <si>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</si>
  <si>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</si>
  <si>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развитию управленческих кадров</t>
  </si>
  <si>
    <t>Предоставление услуг и мероприятия по хранению, комплектованию, использованию архивных документов</t>
  </si>
  <si>
    <t>Выплаты Почетным гражданам и поощрений к Почетной грамоте</t>
  </si>
  <si>
    <t>Обеспечение деятельности прочих учреждений</t>
  </si>
  <si>
    <t>Обеспечение качества предоставления услуг и выполнения функций</t>
  </si>
  <si>
    <t>Мероприятия по гражданской обороне, предупреждению и ликвидации чрезвычайных ситуаций</t>
  </si>
  <si>
    <t>Обеспечение деятельности казенных учреждений</t>
  </si>
  <si>
    <t>Выполнение мероприятий по обеспечению первичных мер пожарной безопасности</t>
  </si>
  <si>
    <t>400</t>
  </si>
  <si>
    <t>Капитальные вложения в объекты государственной (муниципальной) собственности</t>
  </si>
  <si>
    <t>Мероприятия по охране общественного порядка и профилактике правонарушений</t>
  </si>
  <si>
    <t>0400000000</t>
  </si>
  <si>
    <t>0430000000</t>
  </si>
  <si>
    <t>Развитие сельского хозяйства и регулирование рынков сельскохозяйственной продукции</t>
  </si>
  <si>
    <t>0430200000</t>
  </si>
  <si>
    <t>Основное мероприятие "Повышение эффективности использования земель сельскохозяйственного назначения"</t>
  </si>
  <si>
    <t>Создание условий для эффективного использования земель сельскохозяйственного назначения</t>
  </si>
  <si>
    <t>0500000000</t>
  </si>
  <si>
    <t>0510000000</t>
  </si>
  <si>
    <t>Мероприятия по противопожарной защите лесов</t>
  </si>
  <si>
    <t>Охрана, использование и воспроизводство городских лесов</t>
  </si>
  <si>
    <t>0530000000</t>
  </si>
  <si>
    <t>0530100000</t>
  </si>
  <si>
    <t>Содержание автомобильных дорог и элементов благоустройства</t>
  </si>
  <si>
    <t>0200000000</t>
  </si>
  <si>
    <t>0220000000</t>
  </si>
  <si>
    <t>Поддержание жилищного фонда в нормативном состоянии, в том числе обеспечение безопасных условий проживания граждан</t>
  </si>
  <si>
    <t>0520000000</t>
  </si>
  <si>
    <t>Управление (эксплуатация) бесхозяйных сетей или муниципальных сетей, не обслуживаемых специализированной организацией, холодного и горячего водоснабжения, водоотведения, теплоснабжения и газоснабжения</t>
  </si>
  <si>
    <t>Создание благоприятных условий для проживания и отдыха граждан</t>
  </si>
  <si>
    <t>Мероприятия по улучшению санитарного и экологического состояния территории</t>
  </si>
  <si>
    <t>Организация содержания мест захоронений</t>
  </si>
  <si>
    <t>Демонтаж, перемещение, хранение, транспортирование и захоронение либо утилизация самовольно установленных и незаконно размещенных движимых объектов</t>
  </si>
  <si>
    <t>Освещение улиц</t>
  </si>
  <si>
    <t>Обеспечение функций в сфере охраны окружающей среды и экологической безопасности</t>
  </si>
  <si>
    <t>0100000000</t>
  </si>
  <si>
    <t>0110000000</t>
  </si>
  <si>
    <t>1090302080</t>
  </si>
  <si>
    <t>Предоставление услуг прочими учреждениями образования</t>
  </si>
  <si>
    <t>0210000000</t>
  </si>
  <si>
    <t>Оказание материальной помощи ветеранам</t>
  </si>
  <si>
    <t>0830000000</t>
  </si>
  <si>
    <t>0830100000</t>
  </si>
  <si>
    <t>Обеспечение мероприятий по оказанию адресной помощи населению</t>
  </si>
  <si>
    <t>Оказание адресной материальной помощи малообеспеченным семьям с детьми, гражданам, попавшим в трудную или экстремальную жизненную ситуацию</t>
  </si>
  <si>
    <t>0930000000</t>
  </si>
  <si>
    <t>0930100000</t>
  </si>
  <si>
    <t>Мероприятия по привлечению медицинских кадров в учреждения здравоохранения</t>
  </si>
  <si>
    <t>0600000000</t>
  </si>
  <si>
    <t>Управление объектами муниципальной недвижимости</t>
  </si>
  <si>
    <t>Управление земельными ресурсами</t>
  </si>
  <si>
    <t>Содержание объектов казны</t>
  </si>
  <si>
    <t>Предоставление услуг присмотра и ухода в муниципальных дошкольных учреждениях</t>
  </si>
  <si>
    <t>Обеспечение питанием детей с ограниченными возможностями здоровья, обучающихся в дошкольных и общеобразовательных учреждениях, и иных категорий детей</t>
  </si>
  <si>
    <t>Предоставление услуг в сфере общего образования</t>
  </si>
  <si>
    <t>Предоставление услуг по дополнительному образованию детей</t>
  </si>
  <si>
    <t>Мероприятия по организации отдыха детей и их оздоровления</t>
  </si>
  <si>
    <t>Мероприятия по повышению профессиональной компетентности педагогических кадров</t>
  </si>
  <si>
    <t>Присуждение звания "Юное дарование"</t>
  </si>
  <si>
    <t>Предупреждение правонарушений несовершеннолетними</t>
  </si>
  <si>
    <t>Мероприятия по профилактике потребления психоактивных веществ и противодействию распространения ВИЧ-инфекции</t>
  </si>
  <si>
    <t>Популяризация внутреннего и въездного туризма, формирование положительного туристского имиджа</t>
  </si>
  <si>
    <t>Мероприятия в сфере молодежной политики</t>
  </si>
  <si>
    <t>Предоставление услуг в сфере молодежной политики</t>
  </si>
  <si>
    <t>0230000000</t>
  </si>
  <si>
    <t>0230100000</t>
  </si>
  <si>
    <t>02301SК190</t>
  </si>
  <si>
    <t>Предоставление услуги по культурно-досуговой деятельности</t>
  </si>
  <si>
    <t>Публичный показ музейных предметов, музейных коллекций</t>
  </si>
  <si>
    <t>Библиотечное, библиографическое и информационное обслуживание пользователей библиотеки</t>
  </si>
  <si>
    <t>Приобретение периодической, научной, учебно-методической, справочно-информационной и художественной литературы для инвалидов по зрению</t>
  </si>
  <si>
    <t>Приобретение периодической, научной, учебно-методической, справочно-информационной и художественной литературы и подписка для пополнения фондов</t>
  </si>
  <si>
    <t>Организация досуга населения</t>
  </si>
  <si>
    <t>Поддержка профессионального мастерства, развитие народных промыслов и ремёсел</t>
  </si>
  <si>
    <t>Предоставление услуг прочими учреждениями культуры</t>
  </si>
  <si>
    <t>Мероприятия по профилактике потребления алкоголя</t>
  </si>
  <si>
    <t>Мероприятия по организации оздоровительной кампании детей и подростков</t>
  </si>
  <si>
    <t>Обеспечение населения спортивными сооружениями, исходя из нормативной потребности</t>
  </si>
  <si>
    <t>Мероприятия по физической культуре и спорту</t>
  </si>
  <si>
    <t>9200000990</t>
  </si>
  <si>
    <t>Условные расходы бюджета</t>
  </si>
  <si>
    <t>Наименование расходов</t>
  </si>
  <si>
    <t>1</t>
  </si>
  <si>
    <t>2</t>
  </si>
  <si>
    <t>4</t>
  </si>
  <si>
    <t>6</t>
  </si>
  <si>
    <t>ИТОГО РАСХОДОВ: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</si>
  <si>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местного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</si>
  <si>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местного бюджета) </t>
  </si>
  <si>
    <t>Поддержка инновационных образовательных учреждений</t>
  </si>
  <si>
    <t>Предоставление  субсидий  бюджетным,  автономным  учреждениям и иным некоммерческим организациям</t>
  </si>
  <si>
    <t>Обеспечение мероприятий по содержанию и ремонту жилищного фонда</t>
  </si>
  <si>
    <t>Обеспечение мероприятий по расселению граждан из аварийного жилищного фонда</t>
  </si>
  <si>
    <t>целевая статья</t>
  </si>
  <si>
    <t>вид расходов</t>
  </si>
  <si>
    <t/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</si>
  <si>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местного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</si>
  <si>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местного бюджета)</t>
  </si>
  <si>
    <t xml:space="preserve">Пенсии за выслугу лет лицам, замещавшим должности муниципальной службы и лицам, замещавшим муниципальные должности </t>
  </si>
  <si>
    <t>Ведомст венная класси фикация</t>
  </si>
  <si>
    <t>Бюджетная классификация</t>
  </si>
  <si>
    <t>раздел, подраздел</t>
  </si>
  <si>
    <t>3</t>
  </si>
  <si>
    <t>620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</si>
  <si>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</si>
  <si>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</si>
  <si>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</si>
  <si>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</si>
  <si>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</si>
  <si>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</si>
  <si>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0700</t>
  </si>
  <si>
    <t>Образование</t>
  </si>
  <si>
    <t>0705</t>
  </si>
  <si>
    <t>Профессиональная подготовка, переподготовка и повышение квалификации</t>
  </si>
  <si>
    <t>621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</si>
  <si>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</si>
  <si>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</si>
  <si>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622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</si>
  <si>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</si>
  <si>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</si>
  <si>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</si>
  <si>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</si>
  <si>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</si>
  <si>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</si>
  <si>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</si>
  <si>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</si>
  <si>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</si>
  <si>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</si>
  <si>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</si>
  <si>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</si>
  <si>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</si>
  <si>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</si>
  <si>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</si>
  <si>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</si>
  <si>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</si>
  <si>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</si>
  <si>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</si>
  <si>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</si>
  <si>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</si>
  <si>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</si>
  <si>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</si>
  <si>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</si>
  <si>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</si>
  <si>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</si>
  <si>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</si>
  <si>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</si>
  <si>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</si>
  <si>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</si>
  <si>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</si>
  <si>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</si>
  <si>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</si>
  <si>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</si>
  <si>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</si>
  <si>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</si>
  <si>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0702</t>
  </si>
  <si>
    <t>0707</t>
  </si>
  <si>
    <t>Молодежная политика</t>
  </si>
  <si>
    <t>0709</t>
  </si>
  <si>
    <t>Другие вопросы в области образования</t>
  </si>
  <si>
    <t>0800</t>
  </si>
  <si>
    <t xml:space="preserve">Культура, кинематография 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</si>
  <si>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</si>
  <si>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</si>
  <si>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</si>
  <si>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</si>
  <si>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</si>
  <si>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</si>
  <si>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</si>
  <si>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</si>
  <si>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</si>
  <si>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</si>
  <si>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</si>
  <si>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</si>
  <si>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</si>
  <si>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</si>
  <si>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</si>
  <si>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</si>
  <si>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623</t>
  </si>
  <si>
    <t>624</t>
  </si>
  <si>
    <t>629</t>
  </si>
  <si>
    <t>0701</t>
  </si>
  <si>
    <t>Дошкольное образование</t>
  </si>
  <si>
    <t>Общее образование</t>
  </si>
  <si>
    <t>0703</t>
  </si>
  <si>
    <t>Дополнительное образование детей</t>
  </si>
  <si>
    <t>631</t>
  </si>
  <si>
    <t>0801</t>
  </si>
  <si>
    <t>Культура</t>
  </si>
  <si>
    <t>633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</si>
  <si>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</si>
  <si>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</si>
  <si>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</si>
  <si>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</si>
  <si>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670</t>
  </si>
  <si>
    <t xml:space="preserve">Общее образование </t>
  </si>
  <si>
    <t>Приведение в нормативное состояние муниципальных образовательных учреждений, реализующих программы дошкольного образования (в том числе разработка ПСД)</t>
  </si>
  <si>
    <t xml:space="preserve">Приведение в нормативное состояние учреждений, подведомственных Управлению культуры </t>
  </si>
  <si>
    <t>Приведение в нормативное состояние учреждений спортивной направленности</t>
  </si>
  <si>
    <t>Совершенствование системы АПС в образовательных учреждениях</t>
  </si>
  <si>
    <t>0107</t>
  </si>
  <si>
    <t>Проведение муниципальных выборов</t>
  </si>
  <si>
    <t>0407</t>
  </si>
  <si>
    <t>Лесное хозяйство</t>
  </si>
  <si>
    <t>0603</t>
  </si>
  <si>
    <t>Охрана объектов растительного и животного мира и среды их обитания</t>
  </si>
  <si>
    <t>1101</t>
  </si>
  <si>
    <t>Физическая культура</t>
  </si>
  <si>
    <t>Реализация мероприятий по направлению "Школьный двор" (долевое участие местного бюджета)</t>
  </si>
  <si>
    <t>7</t>
  </si>
  <si>
    <t>Выявление, сопровождение и поддержка одаренных детей и повышение мотивационной активности обучающихся</t>
  </si>
  <si>
    <t>0230108200</t>
  </si>
  <si>
    <t>Мероприятия, направленные на восстановление и сохранение в удовлетворительном состоянии памятников истории, памятников монументального искусства, памятных мест</t>
  </si>
  <si>
    <t>Развитие технического творчества детей и молодежи</t>
  </si>
  <si>
    <t>Предоставление мер социальной поддержки педагогическим работникам образовательных учреждений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</si>
  <si>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</si>
  <si>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</si>
  <si>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Составление протоколов об административных правонарушениях</t>
  </si>
  <si>
    <t>Осуществление полномочий по созданию и организации деятельности административных комиссий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</si>
  <si>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</si>
  <si>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0105</t>
  </si>
  <si>
    <t>Судебная система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</si>
  <si>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</si>
  <si>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Государственная регистрация актов гражданского состояния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</si>
  <si>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</si>
  <si>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</si>
  <si>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</si>
  <si>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Возмещение затрат, связанных с организацией перевозки отдельных категорий граждан с использованием электронных социальных проездных документов, а также недополученных доходов юридическим лицам, индивидуальным предпринимателям от перевозки отдельных категорий граждан с использованием электронных социальных проездных документов</t>
  </si>
  <si>
    <t>Оснащение муниципальных образовательных организаций оборудованием, средствами обучения и воспитания</t>
  </si>
  <si>
    <t>Единая субвенция на выполнение отдельных государственных полномочий в сфере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</si>
  <si>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</si>
  <si>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отдыха и оздоровления детей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</si>
  <si>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</si>
  <si>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краевого бюджета) 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</si>
  <si>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</si>
  <si>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9200000960</t>
  </si>
  <si>
    <t>тыс. руб.</t>
  </si>
  <si>
    <t>Разработка схем, проектирование и сооружение объектов инженерной инфраструктуры</t>
  </si>
  <si>
    <t xml:space="preserve"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  </t>
  </si>
  <si>
    <t>Реализация мероприятия "Умею плавать!" (долевое участие местного бюджета)</t>
  </si>
  <si>
    <t xml:space="preserve">Приведение в нормативное состояние муниципальных общеобразовательных учреждений, в том числе разработка ПСД </t>
  </si>
  <si>
    <t xml:space="preserve">Предоставление услуг по дополнительному образованию, подготовке спортивного резерва и функционированию центра тестирования ГТО  </t>
  </si>
  <si>
    <t>0530200000</t>
  </si>
  <si>
    <t>Предоставление услуг (функций) по обеспечению деятельности в сфере дорожного хозяйства</t>
  </si>
  <si>
    <t>Предоставление услуг (функций) по обеспечению деятельности в сфере ЖКХ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</si>
  <si>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(долевое участие местного бюджета)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</si>
  <si>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Федерации"(долевое участие федерального и краевого бюджета)</t>
  </si>
  <si>
    <t>Муниципальная программа "Развитие системы образования Соликамского муниципального округа"</t>
  </si>
  <si>
    <t>Муниципальная программа "Развитие сферы культуры, туризма и молодежной политики Соликамского муниципального округа"</t>
  </si>
  <si>
    <t>Муниципальная программа "Развитие комплексной безопасности на территории Соликамского муниципального округа, развитие АПК "Безопасный город""</t>
  </si>
  <si>
    <t>Озеленение территории муниципального округа</t>
  </si>
  <si>
    <t>Муниципальная программа "Экономическое развитие Соликамского муниципального округа"</t>
  </si>
  <si>
    <t>Муниципальная программа "Развитие инфраструктуры и комфортной среды Соликамского муниципального округа"</t>
  </si>
  <si>
    <t>Муниципальная программа "Физическая культура и спорт Соликамского муниципального округа"</t>
  </si>
  <si>
    <t>Муниципальная программа "Ресурсное обеспечение деятельности органов местного самоуправления Соликамского муниципального округа"</t>
  </si>
  <si>
    <t>Председатель Контрольно-счетной палаты Соликамского муниципального округа</t>
  </si>
  <si>
    <t xml:space="preserve">Резервный фонд администрации Соликамского муниципального округа  </t>
  </si>
  <si>
    <t>Муниципальное казенное учреждение "Контрольно-счетная палата Соликамского муниципального округа"</t>
  </si>
  <si>
    <t>Дума Соликамского муниципального округа</t>
  </si>
  <si>
    <t>Администрация Соликамского муниципального округа</t>
  </si>
  <si>
    <t>Муниципальная программа "Социальная поддержка и охрана здоровья граждан в Соликамском муниципальном округе"</t>
  </si>
  <si>
    <t>Муниципальная программа "Развитие общественного самоуправления в Соликамском муниципальном округе"</t>
  </si>
  <si>
    <t>Комитет по архитектуре и градостроительству администрации Соликамского муниципального округа</t>
  </si>
  <si>
    <t>Управление имущественных отношений администрации Соликамского муниципального округа</t>
  </si>
  <si>
    <t>Единовременные денежные выплаты многодетным семьям, состоящим на учете по месту жительства в Соликамском муниципальном округе, взамен предоставления земельного участка в собственность бесплатно</t>
  </si>
  <si>
    <t>Управление образования администрации Соликамского муниципального округа</t>
  </si>
  <si>
    <t>Управление культуры администрации Соликамского муниципального округа</t>
  </si>
  <si>
    <t>Комитет по физической культуре и спорту администрации Соликамского муниципального округа</t>
  </si>
  <si>
    <t>Финансовое управление администрации Соликамского муниципального округа</t>
  </si>
  <si>
    <t>Стипендии главы муниципального округа - главы администрации Соликамского муниципального округа ведущим спортсменам</t>
  </si>
  <si>
    <t>Глава муниципального округа - глава администрации Соликамского муниципального округа</t>
  </si>
  <si>
    <t>Поддержка технического состояния объектов коммунальной инфраструктуры</t>
  </si>
  <si>
    <t>Приведение в нормативное состояние муниципальных общеобразовательных учреждений (в том числе разработка ПСД)</t>
  </si>
  <si>
    <t>Приведение в нормативное состояние муниципальных зданий, помещений</t>
  </si>
  <si>
    <t>Оборудование системами оповещения, управления эвакуацией и освещения мест массового пребывания людей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</si>
  <si>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</si>
  <si>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жильем молодых семей</t>
  </si>
  <si>
    <t>Обеспечение проведения выборов и референдумов</t>
  </si>
  <si>
    <t>Ведомственная структура расходов на 2026 год и плановый период 2027 и 2028 годов</t>
  </si>
  <si>
    <t>0430200040</t>
  </si>
  <si>
    <t>0430401210</t>
  </si>
  <si>
    <t>0430401220</t>
  </si>
  <si>
    <t>0430401230</t>
  </si>
  <si>
    <t>1030201010</t>
  </si>
  <si>
    <t>0430300000</t>
  </si>
  <si>
    <t>0430400000</t>
  </si>
  <si>
    <t xml:space="preserve">Комплексы процессных мероприятий </t>
  </si>
  <si>
    <t>1030000000</t>
  </si>
  <si>
    <t>1030200000</t>
  </si>
  <si>
    <t>0930309200</t>
  </si>
  <si>
    <t>0930300000</t>
  </si>
  <si>
    <t>Региональные проекты в рамках национальных проектов</t>
  </si>
  <si>
    <t>011Ю600000</t>
  </si>
  <si>
    <t>Региональный проект "Педагоги и наставники"</t>
  </si>
  <si>
    <t>011Ю650500</t>
  </si>
  <si>
    <t>011Ю651790</t>
  </si>
  <si>
    <t>011Ю653030</t>
  </si>
  <si>
    <t>0120000000</t>
  </si>
  <si>
    <t>Региональные проекты вне национальных проектов</t>
  </si>
  <si>
    <t>0120100000</t>
  </si>
  <si>
    <t>Региональный проект "Развитие инфраструктуры в сфере образования"</t>
  </si>
  <si>
    <t>01201SН820</t>
  </si>
  <si>
    <t>Региональный проект "Комфортный край"</t>
  </si>
  <si>
    <t>012KKSP350</t>
  </si>
  <si>
    <t>0130000000</t>
  </si>
  <si>
    <t>Комплексы процессных мероприятий</t>
  </si>
  <si>
    <t>0130100000</t>
  </si>
  <si>
    <t>0130107210</t>
  </si>
  <si>
    <t>0130107220</t>
  </si>
  <si>
    <t>0130107350</t>
  </si>
  <si>
    <t>0130107360</t>
  </si>
  <si>
    <t>0130107370</t>
  </si>
  <si>
    <t>Приведение в нормативное состояние муниципальных учреждений дополнительного образования и прочих учреждений</t>
  </si>
  <si>
    <t>013012Н420</t>
  </si>
  <si>
    <t>0130200000</t>
  </si>
  <si>
    <t>0130200040</t>
  </si>
  <si>
    <t>0130202030</t>
  </si>
  <si>
    <t>0130202050</t>
  </si>
  <si>
    <t>0130202060</t>
  </si>
  <si>
    <t>0130202080</t>
  </si>
  <si>
    <t>0130207230</t>
  </si>
  <si>
    <t xml:space="preserve"> 013022Н020</t>
  </si>
  <si>
    <t>01302SН040</t>
  </si>
  <si>
    <t>01302L3040</t>
  </si>
  <si>
    <t>0130300000</t>
  </si>
  <si>
    <t>0130307110</t>
  </si>
  <si>
    <t>0130307120</t>
  </si>
  <si>
    <t>0130307130</t>
  </si>
  <si>
    <t>0130307300</t>
  </si>
  <si>
    <t>0130307400</t>
  </si>
  <si>
    <t>013032С140</t>
  </si>
  <si>
    <t>013032С170</t>
  </si>
  <si>
    <t>021Я500000</t>
  </si>
  <si>
    <t>Региональный проект "Семейные ценности и инфраструктура культуры"</t>
  </si>
  <si>
    <t>Реализация мероприятий комплексных планов развития муниципальных образований территорий Верхнекамья (в части расходов Министерства территориального развития Пермского края)</t>
  </si>
  <si>
    <t>0230108110</t>
  </si>
  <si>
    <t>0230108120</t>
  </si>
  <si>
    <t>0230108320</t>
  </si>
  <si>
    <t>Обследование и приведение в нормативное состояние учреждений, подведомственных Управлению культуры</t>
  </si>
  <si>
    <t>02301L4670</t>
  </si>
  <si>
    <t>0230200000</t>
  </si>
  <si>
    <t>0230200040</t>
  </si>
  <si>
    <t>0230202060</t>
  </si>
  <si>
    <t>0230202070</t>
  </si>
  <si>
    <t>0230202090</t>
  </si>
  <si>
    <t>0230202100</t>
  </si>
  <si>
    <t>0230202110</t>
  </si>
  <si>
    <t>0230202130</t>
  </si>
  <si>
    <t>0230300000</t>
  </si>
  <si>
    <t>0230300150</t>
  </si>
  <si>
    <t>0230307700</t>
  </si>
  <si>
    <t>0230308400</t>
  </si>
  <si>
    <t>0230308500</t>
  </si>
  <si>
    <t>0230308600</t>
  </si>
  <si>
    <t>0230308700</t>
  </si>
  <si>
    <t>0330000000</t>
  </si>
  <si>
    <t>0330100000</t>
  </si>
  <si>
    <t>0330103330</t>
  </si>
  <si>
    <t>Установка, обслуживание и совершенствование систем видеонаблюдения</t>
  </si>
  <si>
    <t>0330103340</t>
  </si>
  <si>
    <t>0330103350</t>
  </si>
  <si>
    <t>Приобретение, обслуживание, установка и совершенствование систем технического контроля</t>
  </si>
  <si>
    <t>0330103360</t>
  </si>
  <si>
    <t>0330200000</t>
  </si>
  <si>
    <t>0330200080</t>
  </si>
  <si>
    <t>033022У100</t>
  </si>
  <si>
    <t>033022У150</t>
  </si>
  <si>
    <t>0330300000</t>
  </si>
  <si>
    <t>0330303100</t>
  </si>
  <si>
    <t>0330303200</t>
  </si>
  <si>
    <t>0330303300</t>
  </si>
  <si>
    <t>0330303400</t>
  </si>
  <si>
    <t>0330303500</t>
  </si>
  <si>
    <t>Содержание, строительство источников противопожарного водоснабжения</t>
  </si>
  <si>
    <t>0330303600</t>
  </si>
  <si>
    <t>0330303700</t>
  </si>
  <si>
    <t>0330303800</t>
  </si>
  <si>
    <t>0330303900</t>
  </si>
  <si>
    <t>0330305320</t>
  </si>
  <si>
    <t>Мероприятия по улучшению санитарного состояния территории</t>
  </si>
  <si>
    <t>03303SП020</t>
  </si>
  <si>
    <t>0330400000</t>
  </si>
  <si>
    <t>0330404100</t>
  </si>
  <si>
    <t>0330404200</t>
  </si>
  <si>
    <t>0330406100</t>
  </si>
  <si>
    <t>0330406300</t>
  </si>
  <si>
    <t>0430304400</t>
  </si>
  <si>
    <t>Развитие торговли и потребительского рынка (организация торговли в отдаленных и в малонаселенных пунктах)</t>
  </si>
  <si>
    <t>0430304500</t>
  </si>
  <si>
    <t>0430304600</t>
  </si>
  <si>
    <t>051И200000</t>
  </si>
  <si>
    <t>Региональный проект "Жилье"</t>
  </si>
  <si>
    <t>051И26748Z</t>
  </si>
  <si>
    <t>051И400000</t>
  </si>
  <si>
    <t>Региональный проект "Формирование комфортной городской среды"</t>
  </si>
  <si>
    <t>051И454240</t>
  </si>
  <si>
    <t>051И455550</t>
  </si>
  <si>
    <t>0520300000</t>
  </si>
  <si>
    <t>Региональный проект "Комплексное благоустройство"</t>
  </si>
  <si>
    <t>05203SЖ090</t>
  </si>
  <si>
    <t>05203SЖ650</t>
  </si>
  <si>
    <t>0520400000</t>
  </si>
  <si>
    <t>Региональный проект "Местные дороги"</t>
  </si>
  <si>
    <t>05204SД110</t>
  </si>
  <si>
    <t>052KK00000</t>
  </si>
  <si>
    <t>052KKSP311</t>
  </si>
  <si>
    <t>0530105110</t>
  </si>
  <si>
    <t>0530105160</t>
  </si>
  <si>
    <t>0530105240</t>
  </si>
  <si>
    <t>053019Д020</t>
  </si>
  <si>
    <t>05301SP250</t>
  </si>
  <si>
    <t>0530200040</t>
  </si>
  <si>
    <t>0530202010</t>
  </si>
  <si>
    <t>053029Д030</t>
  </si>
  <si>
    <t>0530300000</t>
  </si>
  <si>
    <t>0530305310</t>
  </si>
  <si>
    <t>0530305320</t>
  </si>
  <si>
    <t>0530305340</t>
  </si>
  <si>
    <t>0530305370</t>
  </si>
  <si>
    <t>0530400000</t>
  </si>
  <si>
    <t>0530405210</t>
  </si>
  <si>
    <t>0530405260</t>
  </si>
  <si>
    <t>0530500000</t>
  </si>
  <si>
    <t>0530505220</t>
  </si>
  <si>
    <t>053059Д010</t>
  </si>
  <si>
    <t>0530600000</t>
  </si>
  <si>
    <t>0530604620</t>
  </si>
  <si>
    <t>0530605120</t>
  </si>
  <si>
    <t>0530605520</t>
  </si>
  <si>
    <t>053062С460</t>
  </si>
  <si>
    <t>0620000000</t>
  </si>
  <si>
    <t>0630000000</t>
  </si>
  <si>
    <t>0630100000</t>
  </si>
  <si>
    <t>0630109300</t>
  </si>
  <si>
    <t>0630200000</t>
  </si>
  <si>
    <t>0630200040</t>
  </si>
  <si>
    <t>0630300000</t>
  </si>
  <si>
    <t>0630309400</t>
  </si>
  <si>
    <t>0630309500</t>
  </si>
  <si>
    <t>0630309600</t>
  </si>
  <si>
    <t>0630309700</t>
  </si>
  <si>
    <t>06303SФ320</t>
  </si>
  <si>
    <t>0830101400</t>
  </si>
  <si>
    <t>Организация городского конкурса проектов ТОС</t>
  </si>
  <si>
    <t>08301SP060</t>
  </si>
  <si>
    <t>Реализация мероприятий с участием средств самообложения граждан</t>
  </si>
  <si>
    <t>08301SP061</t>
  </si>
  <si>
    <t>Приобретение и установка пожарного резервуара в д.Харюшина (долевое участие краевого бюджета)</t>
  </si>
  <si>
    <t>08301SP062</t>
  </si>
  <si>
    <t xml:space="preserve">Ремонт колодца в д.Володино (долевое участие краевого бюджета) </t>
  </si>
  <si>
    <t>Ремонт колодца в д.Володино (долевое участие юридических и физических лиц)</t>
  </si>
  <si>
    <t>08301SP063</t>
  </si>
  <si>
    <t>Ремонт уличного освещения в поселке Геологоразведка по улице Геологов  (долевое участие краевого бюджета)</t>
  </si>
  <si>
    <t>Ремонт уличного освещения в поселке Геологоразведка по улице Геологов (долевое участие юридических и физических лиц)</t>
  </si>
  <si>
    <t>08301SP064</t>
  </si>
  <si>
    <t>Ремонт сетей наружного освещения в д.Попова-Останина  (долевое участие краевого бюджета)</t>
  </si>
  <si>
    <t>Ремонт сетей наружного освещения в д.Попова-Останина (долевое участие юридических и физических лиц)</t>
  </si>
  <si>
    <t>08301SP065</t>
  </si>
  <si>
    <t>Ремонт уличного освещения от автобусной остановки по улице Центральная до улицы Мира в деревне Вильва  (долевое участие краевого бюджета)</t>
  </si>
  <si>
    <t>Ремонт уличного освещения от автобусной остановки по улице Центральная до улицы Мира в деревне Вильва (долевое участие юридических и физических лиц)</t>
  </si>
  <si>
    <t>08301SP066</t>
  </si>
  <si>
    <t>Ремонт уличного освещения от дома № 16 по улице Набережная в селе Касиб до набережной реки Лысьва   (долевое участие краевого бюджета)</t>
  </si>
  <si>
    <t>Ремонт уличного освещения от дома № 16 по улице Набережная в селе Касиб до набережной реки Лысьва (долевое участие юридических и физических лиц)</t>
  </si>
  <si>
    <t>08301SP067</t>
  </si>
  <si>
    <t>Монтаж ограждений по аллее Дружбы в селе Тохтуева  (долевое участие краевого бюджета)</t>
  </si>
  <si>
    <t>Монтаж ограждений по аллее Дружбы в селе Тохтуева (долевое участие юридических и физических лиц)</t>
  </si>
  <si>
    <t>08301SP068</t>
  </si>
  <si>
    <t>Обустройство родника в селе Жуланово  (долевое участие краевого бюджета)</t>
  </si>
  <si>
    <t>Обустройство родника в селе Жуланово (долевое участие юридических и физических лиц)</t>
  </si>
  <si>
    <t>08301SP069</t>
  </si>
  <si>
    <t>Ремонт клуба в с.В.Мошево, Ремонт крыльца Усовского сельского клуба  (долевое участие краевого бюджета)</t>
  </si>
  <si>
    <t>Ремонт клуба в с.В.Мошево, Ремонт крыльца Усовского сельского клуба (долевое участие юридических и физических лиц)</t>
  </si>
  <si>
    <t>08301SP080</t>
  </si>
  <si>
    <t>Софинансирование проектов инициативного бюджетирования</t>
  </si>
  <si>
    <t>08301SP081</t>
  </si>
  <si>
    <t>Ремонт участков дороги по ул.Октябрьская в с.Половодово (долевое участие местного бюджета)</t>
  </si>
  <si>
    <t>Ремонт участков дороги по ул.Октябрьская в с.Половодово (долевое участие юридических и физических лиц)</t>
  </si>
  <si>
    <t>08301SP082</t>
  </si>
  <si>
    <t>08301SP083</t>
  </si>
  <si>
    <t>08301SP084</t>
  </si>
  <si>
    <t>Ремонт помещения Родниковского сельского дома культуры (долевое участие местного бюджета)</t>
  </si>
  <si>
    <t>Ремонт помещения Родниковского сельского дома культуры (долевое участие юридических и физических лиц)</t>
  </si>
  <si>
    <t>08301SP085</t>
  </si>
  <si>
    <t>Обустройство тренажерного зала Физкультурно-оздоровительного центра по адресу проспект Ленина, 19  (долевое участие местного бюджета)</t>
  </si>
  <si>
    <t>Обустройство тренажерного зала Физкультурно-оздоровительного центра по адресу проспект Ленина, 19 (долевое участие юридических и физических лиц)</t>
  </si>
  <si>
    <t>08301SP086</t>
  </si>
  <si>
    <t>Приобретение и установка оборудования для спортивной площадки в п.Геологоразведка  (долевое участие местного бюджета)</t>
  </si>
  <si>
    <t>Приобретение и установка оборудования для спортивной площадки в п.Геологоразведка  (долевое участие юридических и физических лиц)</t>
  </si>
  <si>
    <t>0830300000</t>
  </si>
  <si>
    <t>0830301310</t>
  </si>
  <si>
    <t>0830400000</t>
  </si>
  <si>
    <t>0830401310</t>
  </si>
  <si>
    <t>0830420100</t>
  </si>
  <si>
    <t>0830500000</t>
  </si>
  <si>
    <t>0830600000</t>
  </si>
  <si>
    <t>0830601310</t>
  </si>
  <si>
    <t>093012С020</t>
  </si>
  <si>
    <t>093012С070</t>
  </si>
  <si>
    <t>093012С080</t>
  </si>
  <si>
    <t>09301L4970</t>
  </si>
  <si>
    <t>0930200000</t>
  </si>
  <si>
    <t>093022С090</t>
  </si>
  <si>
    <t>0930309100</t>
  </si>
  <si>
    <t>0930309620</t>
  </si>
  <si>
    <t>0930309900</t>
  </si>
  <si>
    <t>1030100000</t>
  </si>
  <si>
    <t>1030101250</t>
  </si>
  <si>
    <t>1030200040</t>
  </si>
  <si>
    <t>1030200150</t>
  </si>
  <si>
    <t>1030200080</t>
  </si>
  <si>
    <t>1030200130</t>
  </si>
  <si>
    <t>1030201140</t>
  </si>
  <si>
    <t>1030201170</t>
  </si>
  <si>
    <t>103022T060</t>
  </si>
  <si>
    <t>103022В230</t>
  </si>
  <si>
    <t>103022П040</t>
  </si>
  <si>
    <t>103022П060</t>
  </si>
  <si>
    <t>103022С150</t>
  </si>
  <si>
    <t>103022С250</t>
  </si>
  <si>
    <t>103022Я490</t>
  </si>
  <si>
    <t>1030251200</t>
  </si>
  <si>
    <t>1030259300</t>
  </si>
  <si>
    <t>1030300070</t>
  </si>
  <si>
    <t xml:space="preserve">600 </t>
  </si>
  <si>
    <t>1030301100</t>
  </si>
  <si>
    <t>1030320020</t>
  </si>
  <si>
    <t>1030320030</t>
  </si>
  <si>
    <t>92000SP080</t>
  </si>
  <si>
    <t>1030300000</t>
  </si>
  <si>
    <t xml:space="preserve"> 0130200000</t>
  </si>
  <si>
    <t>021Я555900</t>
  </si>
  <si>
    <t>Техническое оснащение региональных и муниципальных музеев (долевое участие местного бюджета)</t>
  </si>
  <si>
    <t>0830501310</t>
  </si>
  <si>
    <t>012KK00000</t>
  </si>
  <si>
    <t xml:space="preserve">Софинансирование проектов инициативного бюджетирования (долевое участие местного бюджета) </t>
  </si>
  <si>
    <t>Комплекс процессных мероприятий "Приведение в нормативное состояние муниципальных объектов"</t>
  </si>
  <si>
    <t xml:space="preserve">Комплекс процессных мероприятий "Приведение в нормативное состояние муниципальных объектов" </t>
  </si>
  <si>
    <t>Комплекс процессных мероприятий "Обеспечение выполнения функций муниципальными органами и обеспечение деятельности муниципальных учреждений"</t>
  </si>
  <si>
    <t>Комплекс процессных мероприятий "Иные направления деятельности в сфере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</si>
  <si>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</si>
  <si>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062KK00000</t>
  </si>
  <si>
    <t>062KKSФ130</t>
  </si>
  <si>
    <t>022KKSP312</t>
  </si>
  <si>
    <t>022KK00000</t>
  </si>
  <si>
    <t>920KKSP312</t>
  </si>
  <si>
    <t>Реализация мероприятий комплексных планов развития муниципальных образований территорий Верхнекамья (в части расходов Министерства территориального развития Пермского края) (долевое участие краевого бюджета)</t>
  </si>
  <si>
    <t>051И26748S</t>
  </si>
  <si>
    <t>Комплекс процессных мероприятий "Иные направления деятельности в сфере безопасности"</t>
  </si>
  <si>
    <t>Комплекс процессных мероприятий "Иные направления деятельности в сфере охраны окружающей среды"</t>
  </si>
  <si>
    <t>Комплекс процессных мероприятий "Иные направления деятельности в сфере физической культуры и спорта"</t>
  </si>
  <si>
    <t xml:space="preserve">Комплекс процессных мероприятий "Развитие малого и среднего предпринимательства и поддержка сельского хозяйства" </t>
  </si>
  <si>
    <t xml:space="preserve">Комплекс процессных мероприятий "Управление муниципальным имуществом и земельными ресурсами" </t>
  </si>
  <si>
    <t>Комплекс процессных мероприятий "Благоустройство территории"</t>
  </si>
  <si>
    <t>Комплекс процессных мероприятий "Иные направления деятельности в сфере дорожного хозяйства"</t>
  </si>
  <si>
    <t>Комплекс процессных мероприятий "Поддержка коммунальной инфраструктуры"</t>
  </si>
  <si>
    <t xml:space="preserve">Комплекс процессных мероприятий "Укрепление гражданского единства и межнационального согласия" </t>
  </si>
  <si>
    <t xml:space="preserve">Комплекс процессных мероприятий "Поддержка ветеранов войны, труда, Вооруженных сил и правоохранительных органов" </t>
  </si>
  <si>
    <t>Комплекс процессных мероприятий "Меры социальной поддержки населения"</t>
  </si>
  <si>
    <t>Комплекс процессных мероприятий "Иные направления деятельности в сфере муниципального управления"</t>
  </si>
  <si>
    <t>Комплекс процессных мероприятий "Обеспечение выполнения функций муниципальными органами и Обеспечение деятельности муниципальных учреждений"</t>
  </si>
  <si>
    <t>Реализация мероприятий комплексных планов развития муниципальных образований территорий Верхнекамья (в части расходов Министерства территориального развития Пермского края) (долевое участие местного бюджета)</t>
  </si>
  <si>
    <t>Реализация мероприятий Комплексного плана противодействия идеологии терроризма в Пермском крае</t>
  </si>
  <si>
    <t>Реализация мероприятий комплексных планов развития муниципальных образований территорий Верхнекамья (в части расходов Министерства жилищно-коммунального хозяйства и благоустройства Пермского края) (долевое участие местного бюджета)</t>
  </si>
  <si>
    <t>Реализация мероприятий комплексных планов развития муниципальных образований территорий Верхнекамья (в части расходов Министерства жилищно-коммунального хозяйства и благоустройства Пермского края)  (долевое участие краевого бюджета)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</si>
  <si>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 (долевое участие местного бюджета)</t>
  </si>
  <si>
    <t>Реализация мероприятий по обеспечению устойчивого сокращения непригодного для проживания жилого фонда (долевое участие местного бюджета)</t>
  </si>
  <si>
    <t>Формирование имиджа и бренда Соликамского  муниципального округа</t>
  </si>
  <si>
    <t>Комплекс процессных мероприятий "Иные направления деятельности в сфере культуры, туризма, молодежной политики"</t>
  </si>
  <si>
    <t>Комплекс процессных мероприятий "Иные направления деятельности в сфере градостроительной деятельности и ЖКХ"</t>
  </si>
  <si>
    <t>Комплекс процессных мероприятий "Иные направления деятельности в сфере  градостроительной деятельности и ЖКХ"</t>
  </si>
  <si>
    <t>Комплекс процессных мероприятий "Развитие взаимодействия органов местного самоуправления с гражданским обществом"</t>
  </si>
  <si>
    <t>0630202140</t>
  </si>
  <si>
    <t>Приложение 2</t>
  </si>
  <si>
    <t>Строительство, реконструкция, капитальный ремонт и ремонт автомобильных дорог и искусcтвенных сооружений на них (в том числе разработка ПСД)</t>
  </si>
  <si>
    <t>Реализация программ формирования современной городской среды (долевое участие местного бюджета)</t>
  </si>
  <si>
    <t>Поддержка муниципальных программ формирования современной городской среды (расходы, не софинансируемые из федерального бюджета) (долевое участие местного бюджета)</t>
  </si>
  <si>
    <t>Поддержка муниципальных программ формирования современной городской среды (расходы, не софинансируемые из федерального бюджета) (долевое участие краевого бюджета)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</si>
  <si>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(долевое участие местного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</si>
  <si>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местного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</si>
  <si>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краевого бюджета)</t>
  </si>
  <si>
    <t xml:space="preserve">Управление градостроительной деятельностью </t>
  </si>
  <si>
    <t xml:space="preserve">Организация перевозок пассажиров автомобильным транспортом </t>
  </si>
  <si>
    <t>Благоустройство территории детского сада "Детский квартал", 2 этап  (долевое участие местного бюджета)</t>
  </si>
  <si>
    <t>Благоустройство территории детского сада "Детский квартал", 2 этап (долевое участие юридических и физических лиц)</t>
  </si>
  <si>
    <t>Мероприятия, осуществляемые органами местного самоуправления в рамках непрограммных направлений деятельности</t>
  </si>
  <si>
    <t>Мероприятия, осуществляемые органами местного самоуправления в рамках  непрограммных направлений деятельности</t>
  </si>
  <si>
    <t>Комплекс процессных мероприятий "Реабилитация и социальная интеграция инвалидов"</t>
  </si>
  <si>
    <t>Ремонт территории МАУ "МП "Молодежь Соликамска" с установкой сценического комплекса (долевое участие местного бюджета)</t>
  </si>
  <si>
    <t>Ремонт территории МАУ "МП "Молодежь Соликамска" с установкой сценического комплекса (долевое участие юридических и физических лиц)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</si>
  <si>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 (долевое участие краевого и федерального бюджетов)</t>
  </si>
  <si>
    <t>Мероприятия по модернизации образовательных организаций (долевое участие местного бюджета)</t>
  </si>
  <si>
    <t>Мероприятия по модернизации образовательных организаций (долевое участие краевого бюджета)</t>
  </si>
  <si>
    <t>Приобретение и установка пожарного резервуара в д.Харюшина (долевое участие юридических и физических лиц)</t>
  </si>
  <si>
    <t>изменения</t>
  </si>
  <si>
    <t xml:space="preserve">2028 год                1 чтение          </t>
  </si>
  <si>
    <t xml:space="preserve">изменения </t>
  </si>
  <si>
    <t xml:space="preserve">2027 год               1 чтение          </t>
  </si>
  <si>
    <t>Техническое оснащение региональных и муниципальных музеев (долевое участие федерального и краевого бюджетов)</t>
  </si>
  <si>
    <t>Выплата материального стимулирования народным дружинникам за участие в охране общественного порядка (долевое участие местного бюджета)</t>
  </si>
  <si>
    <t>Выплата материального стимулирования народным дружинникам за участие в охране общественного порядка (долевое участие краевого бюджета)</t>
  </si>
  <si>
    <t>Реализация программ формирования современной городской среды (долевое участие федерального и краевого бюджетов)</t>
  </si>
  <si>
    <t xml:space="preserve">2026 год              1 чтение    </t>
  </si>
  <si>
    <t>021Я555194</t>
  </si>
  <si>
    <t>Государственная поддержка отрасли культуры (приобретение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 музыкальных инструментов, оборудования, материалов) (долевое участие местного бюджета)</t>
  </si>
  <si>
    <t>9</t>
  </si>
  <si>
    <t>10</t>
  </si>
  <si>
    <t>12</t>
  </si>
  <si>
    <t>13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</si>
  <si>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(долевое участие федерального и краевого бюджетов)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</si>
  <si>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(долевое участие краевого бюджета)</t>
  </si>
  <si>
    <t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(долевое участие местного бюджета)</t>
  </si>
  <si>
    <t xml:space="preserve">2026 год               </t>
  </si>
  <si>
    <t xml:space="preserve">2027 год              </t>
  </si>
  <si>
    <t xml:space="preserve">2028 год                </t>
  </si>
  <si>
    <t>0130100901</t>
  </si>
  <si>
    <t>Капитальный ремонт объектов спортивной инфраструктуры муниципального значения (остатки 2025 г.)</t>
  </si>
  <si>
    <t>06301L2290</t>
  </si>
  <si>
    <t>0220100902</t>
  </si>
  <si>
    <t>Реализация мероприятий комплексных планов развития муниципальных образований территорий Верхнекамья (остатки 2025 г.)</t>
  </si>
  <si>
    <t>05203SЖ651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</si>
  <si>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(расходы, не софинансируемые из федерального бюджета) (остатки 2025 г.)</t>
  </si>
  <si>
    <t>Реализация проектов создания комфортной городской среды в малых городах и исторических поселениях (остатки 2025 г.)</t>
  </si>
  <si>
    <t>0510104241</t>
  </si>
  <si>
    <t>0510100000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</si>
  <si>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 (долевое участие местного бюджета)</t>
  </si>
  <si>
    <t>Дефицит</t>
  </si>
  <si>
    <t>Доходы</t>
  </si>
  <si>
    <t>контроль с условными расходами</t>
  </si>
  <si>
    <t>итого в МП</t>
  </si>
  <si>
    <t>к пояснительной записке</t>
  </si>
  <si>
    <t>11</t>
  </si>
  <si>
    <t>14</t>
  </si>
  <si>
    <t>(отдельные изменения)</t>
  </si>
  <si>
    <t>Приложение 1</t>
  </si>
  <si>
    <t>2028 год</t>
  </si>
  <si>
    <t>8</t>
  </si>
  <si>
    <t xml:space="preserve">изменения по ЭС  </t>
  </si>
  <si>
    <t>изменения по ЭС, по РГ, переходящие обязательства</t>
  </si>
  <si>
    <t>0220100000</t>
  </si>
  <si>
    <t>Региональный проект "Комфортный край" (остатки 2025 г.)</t>
  </si>
  <si>
    <t>Образование комиссий по делам несовершеннолетних и защите их прав и организация их деятельности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</si>
  <si>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</si>
  <si>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</si>
  <si>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</si>
  <si>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в мин фин (ИТОГО Рх без условных)</t>
  </si>
  <si>
    <r>
      <rPr>
        <sz val="10"/>
        <color rgb="FFC00000"/>
        <rFont val="Arial"/>
        <family val="2"/>
        <charset val="204"/>
      </rPr>
      <t xml:space="preserve">разница с проектом в МФ в 2027-2028 гг </t>
    </r>
    <r>
      <rPr>
        <sz val="10"/>
        <color theme="1"/>
        <rFont val="Arial"/>
        <family val="2"/>
        <charset val="204"/>
      </rPr>
      <t xml:space="preserve">= корректировка (-) 354,7..т.р. ФОТ КХТ р.0505 под ЭС 18.02.26 и (+) 354,7.. т.р. на Условные;   </t>
    </r>
    <r>
      <rPr>
        <sz val="10"/>
        <color rgb="FFC00000"/>
        <rFont val="Arial"/>
        <family val="2"/>
        <charset val="204"/>
      </rPr>
      <t>разница в 2026 г</t>
    </r>
    <r>
      <rPr>
        <sz val="10"/>
        <color theme="1"/>
        <rFont val="Arial"/>
        <family val="2"/>
        <charset val="204"/>
      </rPr>
      <t xml:space="preserve"> = корректировка (-) 255,07… т.р. Рез.фонд и (+) 255,07… т.р. ЖКХ</t>
    </r>
  </si>
  <si>
    <t xml:space="preserve">условные можно снять </t>
  </si>
  <si>
    <t>протокол главы</t>
  </si>
  <si>
    <t>Контроль, было в проекте на февраль</t>
  </si>
  <si>
    <t>022KKSP311</t>
  </si>
  <si>
    <t>920KKSP311</t>
  </si>
  <si>
    <t>04304SЦ140</t>
  </si>
  <si>
    <t>Разработка проектов межевания территории и проведение комплексных кадастровых работ</t>
  </si>
  <si>
    <t>0620100000</t>
  </si>
  <si>
    <t>Региональный проект "Развитие инфраструктуры для занятий физической культурой и спортом"</t>
  </si>
  <si>
    <t>06201L2280</t>
  </si>
  <si>
    <t>Оснащение объектов спортивной инфраструктуры спортивно-технологическим оборудованием (долевое участие местного бюджета, в том числе за счет средств юридических лиц)</t>
  </si>
  <si>
    <t>06201SФ250</t>
  </si>
  <si>
    <t>Развитие лыжно-биатлонных и трамплинных комплексов в муниципальных образованиях Пермского края  (долевое участие местного бюджета, в том числе за счет средств юридических лиц)</t>
  </si>
  <si>
    <t>Средства на повышение оплаты труда работников бюджетной сферы</t>
  </si>
  <si>
    <t>9200000980</t>
  </si>
  <si>
    <t>Реализация мероприятий по направлению "Школьный двор" (расходы, не софинансируемые из краевого бюджета)</t>
  </si>
  <si>
    <t>012KK00351</t>
  </si>
  <si>
    <t>к решению Думы</t>
  </si>
  <si>
    <t>Соликамского муниципального округа</t>
  </si>
  <si>
    <t>от 10.12.2025 г. №  780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</si>
  <si>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2026 год и плановый период 2027 и 2028 годов</t>
  </si>
  <si>
    <t xml:space="preserve">2026 год                1 чтение      </t>
  </si>
  <si>
    <t xml:space="preserve">2026 год          </t>
  </si>
  <si>
    <t xml:space="preserve">2027 год                  1 чтение </t>
  </si>
  <si>
    <t xml:space="preserve">2027 год           </t>
  </si>
  <si>
    <t xml:space="preserve">2028 год                  </t>
  </si>
  <si>
    <t>Мероприятия по модернизации образовательных организаций  (долевое участие местного бюджета)</t>
  </si>
  <si>
    <t>Мероприятия по модернизации образовательных организаций  (долевое участие краевого бюджета)</t>
  </si>
  <si>
    <t xml:space="preserve">Приведение в нормативное состояние муниципальных образовательных учреждений, реализующих программы дошкольного образования </t>
  </si>
  <si>
    <t>Приведение в нормативное состояние муниципальных общеобразовательных учреждений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</si>
  <si>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 (долевое участие местного бюджета)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</si>
  <si>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 (долевое участие краевого бюджета)</t>
  </si>
  <si>
    <t>Государственная поддержка отрасли культуры (приобретение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образований, в сфере культуры музыкальных инструментов, оборудования, материалов) (долевое участие местного бюджета)</t>
  </si>
  <si>
    <t>Техническое оснащение региональных и муниципальных музеев  (долевое участие федерального и краевого бюджетов)</t>
  </si>
  <si>
    <t>Реализации мероприятий Комплексного плана противодействия идеологии терроризма в Пермском крае</t>
  </si>
  <si>
    <t>Выплата материального стимулирования народным дружинникам за участие в охране общественного порядка  (долевое участие местного бюджета)</t>
  </si>
  <si>
    <t>Выплата материального стимулирования народным дружинникам за участие в охране общественного порядка  (долевое участие краевого бюджета)</t>
  </si>
  <si>
    <t xml:space="preserve"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краевого бюджета) </t>
  </si>
  <si>
    <t>Организация перевозок пассажиров автомобильным транспортом</t>
  </si>
  <si>
    <t>Предоставление услуг по дополнительному образованию, подготовке спортивного резерва и функционированию центра тестирования ГТО</t>
  </si>
  <si>
    <t>Приобретение и установка пожарного резервуара в д.Харюшина  (долевое участие юридических и физических лиц)</t>
  </si>
  <si>
    <t>Комплекс процессных мероприятий "Развитие взаимодействия органов местного самоуправления с гражданским обществом "</t>
  </si>
  <si>
    <t>Содержание жилых помещений специализированного жилищного фонда для детей-сирот, детей, оставшихся без попечения родителей, лицам из их числа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</si>
  <si>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</si>
  <si>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(долевое участие федерального и краевого бюджета)</t>
  </si>
  <si>
    <t>Единовременные денежные выплаты многодетным семьям, состоящим на учете по месту жительства в округе, взамен предоставления земельного участка в собственность бесплатно</t>
  </si>
  <si>
    <t>Пенсии за выслугу лет лицам, замещавшим должности муниципальной службы и лицам, замещавшим муниципальные должности</t>
  </si>
  <si>
    <t>ИТОГО по муниципальным программам</t>
  </si>
  <si>
    <t>Обеспечение функций органов местного самоуправления</t>
  </si>
  <si>
    <t>Резервный фонд администрации Соликамского муниципального округа</t>
  </si>
  <si>
    <t>Софинансирование проектов инициативного бюджетирования (долевое участие местного бюджета)</t>
  </si>
  <si>
    <t>920KK00000</t>
  </si>
  <si>
    <t xml:space="preserve">итого по непрограммным направлениям деятельности  </t>
  </si>
  <si>
    <t>Реализация мероприятий комплексных планов развития муниципальных образований территорий Верхнекамья (в части расходов Министерства жилищно-коммунального хозяйства и благоустройства Пермского края) (долевое участие краевого бюджета)</t>
  </si>
  <si>
    <t>05205SЖ160</t>
  </si>
  <si>
    <t>0520500000</t>
  </si>
  <si>
    <t>Региональный проект "Расселение аварийного жилищного фонда на территории Пермского края"</t>
  </si>
  <si>
    <t>Устройство спортивных площадок для занятий физической культурой и спортом (без софинансирования)</t>
  </si>
  <si>
    <t>0620109130</t>
  </si>
  <si>
    <t>Мероприятие по расселению жилищного фонда на территории Пермского края, признанного аварийным после 1 января 2017 года, в целях предотвращения чрезвычайных ситуаций  (долевое участие местного бюджета)</t>
  </si>
  <si>
    <t>Создание благоприятных условий для проживания и отдыха граждан (в том числе долевое участие юридических лиц)</t>
  </si>
  <si>
    <t>ИТОГО РАСХОДОВ С УСЛОВНЫМИ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</si>
  <si>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  (долевое участие местного бюджета, в том числе за счет средств юридических лиц)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</si>
  <si>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 (долевое участие краевого бюджета)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</si>
  <si>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 (долевое участие местного бюджета, в том числе за счет средств юридических лиц)</t>
  </si>
  <si>
    <t>Приложение 3</t>
  </si>
  <si>
    <t>Источники внутреннего финансирования дефицита бюджета на 2026 год и плановый период 2027 и 2028 годов</t>
  </si>
  <si>
    <t>2026 год</t>
  </si>
  <si>
    <t>2027 год</t>
  </si>
  <si>
    <t>01 05 02 01 14 0000 610</t>
  </si>
  <si>
    <t>Уменьшение прочих остатков денежных средств бюджетов муниципальных округов</t>
  </si>
  <si>
    <t>Приложение 4</t>
  </si>
  <si>
    <t>Распределение общего объема межбюджетных трансфертов, получаемых из других бюджетов бюджетной системы Российской Федерации, на 2026 год и плановый период 2027 и 2028 годов</t>
  </si>
  <si>
    <t xml:space="preserve">Наименование </t>
  </si>
  <si>
    <t xml:space="preserve">2026 год            </t>
  </si>
  <si>
    <t>2027 год                 1 чтение</t>
  </si>
  <si>
    <t xml:space="preserve">2027 год         </t>
  </si>
  <si>
    <t xml:space="preserve">2028 год           </t>
  </si>
  <si>
    <t xml:space="preserve">1.1. Межбюджетные трансферты, получаемые в местный бюджет </t>
  </si>
  <si>
    <t xml:space="preserve">Дотации на выравнивание бюджетной обеспеченности муниципальных районов, муниципальных округов, городских округов Пермского края </t>
  </si>
  <si>
    <t>Иные дотации, передаваемые бюджетам муниципальных образований на стимулирование муниципальных образований к росту доходов</t>
  </si>
  <si>
    <t>Стимулирование муниципальных образований к увеличению численности самозанятых граждан и поступлений налога на профессиональный доход</t>
  </si>
  <si>
    <t>Дотации, передаваемые бюджетам муниципальных образований на частичную компенсацию увеличения расходов по оплате налога на имущество организаций объектов социальной сферы</t>
  </si>
  <si>
    <t>1.2. Средства, получаемые на выполнение государственных полномочий  Российской Федерации</t>
  </si>
  <si>
    <t>1.3. Средства, получаемые на выполнение государственных полномочий субъекта Российской Федерации</t>
  </si>
  <si>
    <t>Единая субвенция, передаваемая бюджетам муниципальных образований на выполнение отдельных государственных полномочий в сфере образования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</si>
  <si>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</si>
  <si>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1.4. Полномочия Соликамского муниципального округа с долевым финансированием</t>
  </si>
  <si>
    <t>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</si>
  <si>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Мероприятия по модернизации образовательных организаций</t>
  </si>
  <si>
    <t>Выполнение работ по сохранению объектов культурного наследия, находящихся в собственности муниципальных образований</t>
  </si>
  <si>
    <t>Техническое оснащение региональных и муниципальных музеев</t>
  </si>
  <si>
    <t>Выплата материального стимулирования народным дружинникам за участие в охране общественного порядка</t>
  </si>
  <si>
    <t>Реализация региональной адресной программы по переселению граждан из аварийного жилищного фонда на территории Пермского края (расходы без финансовой поддержки публично-правовой компании "Фонд развития территорий"), источником финансового обеспечения которой являются средства, высвобождаемые в результате списания задолженности Пермского края по бюджетным кредитам, предоставленным из федерального бюджета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</si>
  <si>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</si>
  <si>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Реализация проектов создания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</si>
  <si>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</si>
  <si>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Реализация программ формирования современной городской среды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</si>
  <si>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</si>
  <si>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</si>
  <si>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комплексных планов развития муниципальных образований территорий Верхнекамья (в части расходов Министерства жилищно-коммунального хозяйства и благоустройства Пермского края)</t>
  </si>
  <si>
    <t>Итого</t>
  </si>
  <si>
    <t>01 00 00 00 00 0000 000</t>
  </si>
  <si>
    <t>ИСТОЧНИКИ ВНУТРЕННЕГО ФИНАНСИРОВАНИЯ ДЕФИЦИТА БЮДЖЕТА</t>
  </si>
  <si>
    <t>Код классификации источников внутреннего финансирования дефицита бюджета</t>
  </si>
  <si>
    <t>Наименование кода классификации источников
 внутреннего финансирования дефицита бюджета</t>
  </si>
  <si>
    <t>01 05 00 00 00 0000 000</t>
  </si>
  <si>
    <t>Изменение остатков средств на счетах по учету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</si>
  <si>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</si>
  <si>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</si>
  <si>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</si>
  <si>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</si>
  <si>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</si>
  <si>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</si>
  <si>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Ремонт клуба в с.В.Мошево, Ремонт крыльца Усовского сельского клуба (долевое участие краевого бюджета)</t>
  </si>
  <si>
    <t>Приобретение и установка оборудования для спортивной площадки в п.Геологоразведка (долевое участие местного бюджета)</t>
  </si>
  <si>
    <t>Приобретение и установка оборудования для спортивной площадки в п.Геологоразведка (долевое участие юридических и физических лиц)</t>
  </si>
  <si>
    <t xml:space="preserve"> итого - без Условных</t>
  </si>
  <si>
    <t xml:space="preserve"> итого - с Условными</t>
  </si>
  <si>
    <t>Развитие лыжно-биатлонных и трамплинных комплексов в муниципальных образованиях Пермского края (долевое участие местного бюджета, в том числе за счет средств юридических лиц)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</si>
  <si>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(долевое участие местного бюджета, в том числе за счет средств юридических лиц)</t>
  </si>
  <si>
    <t>Ремонт уличного освещения в поселке Геологоразведка по улице Геологов (долевое участие краевого бюджета)</t>
  </si>
  <si>
    <t>ИТОГО РАСХОДОВ</t>
  </si>
  <si>
    <t xml:space="preserve">от 28.05.2026 № 883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</si>
</sst>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?"/>
    <numFmt numFmtId="166" formatCode="#,##0.0"/>
    <numFmt numFmtId="167" formatCode="#,##0.00000"/>
    <numFmt numFmtId="168" formatCode="#,##0.000000"/>
  </numFmts>
  <fonts count="5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C00000"/>
      <name val="Arial"/>
      <family val="2"/>
      <charset val="204"/>
    </font>
    <font>
      <sz val="11"/>
      <name val="Times New Roman"/>
      <family val="1"/>
      <charset val="204"/>
    </font>
    <font>
      <b/>
      <sz val="16"/>
      <color rgb="FFFF000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Arial"/>
      <family val="2"/>
      <charset val="204"/>
    </font>
    <font>
      <sz val="12"/>
      <color rgb="FFC00000"/>
      <name val="Times New Roman"/>
      <family val="1"/>
      <charset val="204"/>
    </font>
    <font>
      <b/>
      <sz val="12"/>
      <color rgb="FFC00000"/>
      <name val="Arial"/>
      <family val="2"/>
      <charset val="204"/>
    </font>
    <font>
      <sz val="12"/>
      <color rgb="FFC00000"/>
      <name val="Arial"/>
      <family val="2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4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8" fillId="2" borderId="0"/>
    <xf numFmtId="0" fontId="5" fillId="0" borderId="0"/>
    <xf numFmtId="0" fontId="4" fillId="0" borderId="0"/>
    <xf numFmtId="0" fontId="2" fillId="0" borderId="0"/>
    <xf numFmtId="0" fontId="1" fillId="0" borderId="0"/>
    <xf numFmtId="0" fontId="5" fillId="0" borderId="0"/>
  </cellStyleXfs>
  <cellXfs count="314">
    <xf numFmtId="0" fontId="0" fillId="0" borderId="0" xfId="0"/>
    <xf numFmtId="166" fontId="12" fillId="3" borderId="1" xfId="0" applyNumberFormat="1" applyFont="1" applyFill="1" applyBorder="1" applyAlignment="1">
      <alignment horizontal="right" vertical="center" wrapText="1"/>
    </xf>
    <xf numFmtId="166" fontId="12" fillId="3" borderId="1" xfId="1" applyNumberFormat="1" applyFont="1" applyFill="1" applyBorder="1" applyAlignment="1">
      <alignment horizontal="right" vertical="center" wrapText="1"/>
    </xf>
    <xf numFmtId="166" fontId="12" fillId="3" borderId="1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Alignment="1">
      <alignment horizontal="right" vertical="center"/>
    </xf>
    <xf numFmtId="0" fontId="10" fillId="3" borderId="0" xfId="1" applyFont="1" applyFill="1" applyAlignment="1">
      <alignment horizontal="center" vertical="center"/>
    </xf>
    <xf numFmtId="0" fontId="10" fillId="3" borderId="0" xfId="1" applyFont="1" applyFill="1" applyAlignment="1">
      <alignment horizontal="justify" vertical="center"/>
    </xf>
    <xf numFmtId="0" fontId="10" fillId="3" borderId="0" xfId="1" applyFont="1" applyFill="1" applyAlignment="1">
      <alignment vertical="center"/>
    </xf>
    <xf numFmtId="166" fontId="13" fillId="3" borderId="0" xfId="1" applyNumberFormat="1" applyFont="1" applyFill="1" applyAlignment="1">
      <alignment vertical="center"/>
    </xf>
    <xf numFmtId="166" fontId="14" fillId="3" borderId="0" xfId="1" applyNumberFormat="1" applyFont="1" applyFill="1" applyAlignment="1">
      <alignment vertical="center"/>
    </xf>
    <xf numFmtId="0" fontId="13" fillId="3" borderId="0" xfId="1" applyFont="1" applyFill="1" applyAlignment="1">
      <alignment vertical="center"/>
    </xf>
    <xf numFmtId="166" fontId="12" fillId="3" borderId="0" xfId="2" applyNumberFormat="1" applyFont="1" applyFill="1" applyAlignment="1">
      <alignment horizontal="left" vertical="center"/>
    </xf>
    <xf numFmtId="0" fontId="12" fillId="3" borderId="0" xfId="1" applyFont="1" applyFill="1" applyAlignment="1">
      <alignment vertical="center"/>
    </xf>
    <xf numFmtId="166" fontId="12" fillId="3" borderId="0" xfId="1" applyNumberFormat="1" applyFont="1" applyFill="1" applyAlignment="1">
      <alignment horizontal="right" vertical="center"/>
    </xf>
    <xf numFmtId="49" fontId="9" fillId="3" borderId="1" xfId="3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49" fontId="9" fillId="3" borderId="1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vertical="center"/>
    </xf>
    <xf numFmtId="49" fontId="9" fillId="3" borderId="1" xfId="1" applyNumberFormat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justify" vertical="center" wrapText="1"/>
    </xf>
    <xf numFmtId="166" fontId="9" fillId="3" borderId="1" xfId="1" applyNumberFormat="1" applyFont="1" applyFill="1" applyBorder="1" applyAlignment="1">
      <alignment horizontal="right" vertical="center" wrapText="1"/>
    </xf>
    <xf numFmtId="0" fontId="9" fillId="3" borderId="1" xfId="2" applyFont="1" applyFill="1" applyBorder="1" applyAlignment="1">
      <alignment horizontal="justify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justify" vertical="center" wrapText="1"/>
    </xf>
    <xf numFmtId="166" fontId="12" fillId="3" borderId="1" xfId="1" applyNumberFormat="1" applyFont="1" applyFill="1" applyBorder="1" applyAlignment="1">
      <alignment vertical="center"/>
    </xf>
    <xf numFmtId="4" fontId="12" fillId="3" borderId="1" xfId="1" applyNumberFormat="1" applyFont="1" applyFill="1" applyBorder="1" applyAlignment="1">
      <alignment horizontal="righ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justify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justify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166" fontId="12" fillId="3" borderId="1" xfId="0" applyNumberFormat="1" applyFont="1" applyFill="1" applyBorder="1" applyAlignment="1">
      <alignment vertical="center"/>
    </xf>
    <xf numFmtId="166" fontId="9" fillId="3" borderId="1" xfId="0" applyNumberFormat="1" applyFont="1" applyFill="1" applyBorder="1" applyAlignment="1">
      <alignment horizontal="right" vertical="center" wrapText="1"/>
    </xf>
    <xf numFmtId="4" fontId="12" fillId="3" borderId="1" xfId="0" applyNumberFormat="1" applyFont="1" applyFill="1" applyBorder="1" applyAlignment="1">
      <alignment horizontal="right" vertical="center" wrapText="1"/>
    </xf>
    <xf numFmtId="44" fontId="9" fillId="3" borderId="1" xfId="11" applyFont="1" applyFill="1" applyBorder="1" applyAlignment="1">
      <alignment horizontal="center" vertical="center" wrapText="1"/>
    </xf>
    <xf numFmtId="44" fontId="9" fillId="3" borderId="1" xfId="11" applyFont="1" applyFill="1" applyBorder="1" applyAlignment="1">
      <alignment horizontal="justify" vertical="center" wrapText="1"/>
    </xf>
    <xf numFmtId="166" fontId="9" fillId="3" borderId="1" xfId="11" applyNumberFormat="1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justify" vertical="center" wrapText="1"/>
    </xf>
    <xf numFmtId="166" fontId="9" fillId="3" borderId="1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justify" vertical="center"/>
    </xf>
    <xf numFmtId="166" fontId="13" fillId="3" borderId="1" xfId="1" applyNumberFormat="1" applyFont="1" applyFill="1" applyBorder="1" applyAlignment="1">
      <alignment vertical="center"/>
    </xf>
    <xf numFmtId="49" fontId="16" fillId="3" borderId="1" xfId="0" applyNumberFormat="1" applyFont="1" applyFill="1" applyBorder="1" applyAlignment="1">
      <alignment horizontal="center" vertical="center"/>
    </xf>
    <xf numFmtId="0" fontId="9" fillId="3" borderId="1" xfId="14" applyFont="1" applyFill="1" applyBorder="1" applyAlignment="1">
      <alignment horizontal="justify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49" fontId="12" fillId="3" borderId="1" xfId="2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justify" vertical="center"/>
    </xf>
    <xf numFmtId="165" fontId="9" fillId="3" borderId="1" xfId="0" applyNumberFormat="1" applyFont="1" applyFill="1" applyBorder="1" applyAlignment="1">
      <alignment horizontal="justify" vertical="center" wrapText="1"/>
    </xf>
    <xf numFmtId="0" fontId="12" fillId="3" borderId="1" xfId="1" applyFont="1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justify" vertical="center"/>
    </xf>
    <xf numFmtId="165" fontId="9" fillId="3" borderId="1" xfId="1" applyNumberFormat="1" applyFont="1" applyFill="1" applyBorder="1" applyAlignment="1">
      <alignment horizontal="justify" vertical="center" wrapText="1"/>
    </xf>
    <xf numFmtId="165" fontId="12" fillId="3" borderId="1" xfId="1" applyNumberFormat="1" applyFont="1" applyFill="1" applyBorder="1" applyAlignment="1">
      <alignment horizontal="justify" vertical="center" wrapText="1"/>
    </xf>
    <xf numFmtId="167" fontId="13" fillId="3" borderId="0" xfId="1" applyNumberFormat="1" applyFont="1" applyFill="1" applyAlignment="1">
      <alignment vertical="center"/>
    </xf>
    <xf numFmtId="44" fontId="13" fillId="3" borderId="0" xfId="11" applyFont="1" applyFill="1" applyAlignment="1">
      <alignment vertical="center"/>
    </xf>
    <xf numFmtId="44" fontId="10" fillId="3" borderId="0" xfId="11" applyFont="1" applyFill="1" applyAlignment="1">
      <alignment vertical="center"/>
    </xf>
    <xf numFmtId="49" fontId="9" fillId="3" borderId="1" xfId="2" applyNumberFormat="1" applyFont="1" applyFill="1" applyBorder="1" applyAlignment="1">
      <alignment horizontal="justify" vertical="center" wrapText="1"/>
    </xf>
    <xf numFmtId="0" fontId="15" fillId="3" borderId="1" xfId="1" applyFont="1" applyFill="1" applyBorder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0" fontId="10" fillId="3" borderId="0" xfId="1" applyFont="1" applyFill="1" applyAlignment="1">
      <alignment horizontal="right" vertical="center"/>
    </xf>
    <xf numFmtId="166" fontId="20" fillId="3" borderId="0" xfId="1" applyNumberFormat="1" applyFont="1" applyFill="1" applyAlignment="1">
      <alignment vertical="center"/>
    </xf>
    <xf numFmtId="0" fontId="10" fillId="4" borderId="0" xfId="1" applyFont="1" applyFill="1" applyAlignment="1">
      <alignment horizontal="justify" vertical="center"/>
    </xf>
    <xf numFmtId="166" fontId="13" fillId="5" borderId="0" xfId="1" applyNumberFormat="1" applyFont="1" applyFill="1" applyAlignment="1">
      <alignment vertical="center"/>
    </xf>
    <xf numFmtId="166" fontId="21" fillId="5" borderId="0" xfId="1" applyNumberFormat="1" applyFont="1" applyFill="1" applyAlignment="1">
      <alignment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166" fontId="12" fillId="6" borderId="1" xfId="1" applyNumberFormat="1" applyFont="1" applyFill="1" applyBorder="1" applyAlignment="1">
      <alignment horizontal="right" vertical="center" wrapText="1"/>
    </xf>
    <xf numFmtId="166" fontId="12" fillId="7" borderId="1" xfId="1" applyNumberFormat="1" applyFont="1" applyFill="1" applyBorder="1" applyAlignment="1">
      <alignment horizontal="right" vertical="center" wrapText="1"/>
    </xf>
    <xf numFmtId="0" fontId="11" fillId="3" borderId="0" xfId="1" applyFont="1" applyFill="1" applyAlignment="1">
      <alignment horizontal="center" vertical="center"/>
    </xf>
    <xf numFmtId="0" fontId="11" fillId="3" borderId="0" xfId="1" applyFont="1" applyFill="1" applyAlignment="1">
      <alignment horizontal="justify" vertical="center"/>
    </xf>
    <xf numFmtId="0" fontId="24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justify" vertical="center"/>
    </xf>
    <xf numFmtId="166" fontId="15" fillId="3" borderId="0" xfId="1" applyNumberFormat="1" applyFont="1" applyFill="1" applyAlignment="1">
      <alignment vertical="center"/>
    </xf>
    <xf numFmtId="166" fontId="25" fillId="3" borderId="0" xfId="1" applyNumberFormat="1" applyFont="1" applyFill="1" applyAlignment="1">
      <alignment vertical="center"/>
    </xf>
    <xf numFmtId="166" fontId="9" fillId="3" borderId="0" xfId="2" applyNumberFormat="1" applyFont="1" applyFill="1" applyAlignment="1">
      <alignment horizontal="left" vertical="center"/>
    </xf>
    <xf numFmtId="166" fontId="26" fillId="3" borderId="0" xfId="2" applyNumberFormat="1" applyFont="1" applyFill="1" applyAlignment="1">
      <alignment horizontal="left" vertical="center"/>
    </xf>
    <xf numFmtId="166" fontId="9" fillId="3" borderId="0" xfId="1" applyNumberFormat="1" applyFont="1" applyFill="1" applyAlignment="1">
      <alignment vertical="center"/>
    </xf>
    <xf numFmtId="0" fontId="9" fillId="3" borderId="0" xfId="0" applyFont="1" applyFill="1" applyAlignment="1">
      <alignment horizontal="left" vertical="center"/>
    </xf>
    <xf numFmtId="166" fontId="9" fillId="3" borderId="0" xfId="1" applyNumberFormat="1" applyFont="1" applyFill="1" applyAlignment="1">
      <alignment horizontal="right" vertical="center"/>
    </xf>
    <xf numFmtId="0" fontId="9" fillId="3" borderId="0" xfId="2" applyFont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166" fontId="9" fillId="3" borderId="0" xfId="0" applyNumberFormat="1" applyFont="1" applyFill="1" applyAlignment="1">
      <alignment horizontal="right" vertical="center"/>
    </xf>
    <xf numFmtId="166" fontId="15" fillId="5" borderId="0" xfId="1" applyNumberFormat="1" applyFont="1" applyFill="1" applyAlignment="1">
      <alignment vertical="center"/>
    </xf>
    <xf numFmtId="166" fontId="9" fillId="8" borderId="1" xfId="1" applyNumberFormat="1" applyFont="1" applyFill="1" applyBorder="1" applyAlignment="1">
      <alignment horizontal="right" vertical="center"/>
    </xf>
    <xf numFmtId="0" fontId="15" fillId="8" borderId="0" xfId="1" applyFont="1" applyFill="1" applyAlignment="1">
      <alignment vertical="center"/>
    </xf>
    <xf numFmtId="0" fontId="11" fillId="8" borderId="0" xfId="1" applyFont="1" applyFill="1" applyAlignment="1">
      <alignment vertical="center"/>
    </xf>
    <xf numFmtId="49" fontId="12" fillId="8" borderId="1" xfId="1" applyNumberFormat="1" applyFont="1" applyFill="1" applyBorder="1" applyAlignment="1">
      <alignment horizontal="center" vertical="center" wrapText="1"/>
    </xf>
    <xf numFmtId="49" fontId="12" fillId="8" borderId="1" xfId="1" applyNumberFormat="1" applyFont="1" applyFill="1" applyBorder="1" applyAlignment="1">
      <alignment horizontal="justify" vertical="center" wrapText="1"/>
    </xf>
    <xf numFmtId="4" fontId="12" fillId="8" borderId="1" xfId="1" applyNumberFormat="1" applyFont="1" applyFill="1" applyBorder="1" applyAlignment="1">
      <alignment horizontal="right" vertical="center" wrapText="1"/>
    </xf>
    <xf numFmtId="166" fontId="12" fillId="8" borderId="1" xfId="1" applyNumberFormat="1" applyFont="1" applyFill="1" applyBorder="1" applyAlignment="1">
      <alignment horizontal="right" vertical="center" wrapText="1"/>
    </xf>
    <xf numFmtId="0" fontId="13" fillId="8" borderId="0" xfId="1" applyFont="1" applyFill="1" applyAlignment="1">
      <alignment vertical="center"/>
    </xf>
    <xf numFmtId="0" fontId="10" fillId="8" borderId="0" xfId="1" applyFont="1" applyFill="1" applyAlignment="1">
      <alignment vertical="center"/>
    </xf>
    <xf numFmtId="49" fontId="9" fillId="5" borderId="1" xfId="1" applyNumberFormat="1" applyFont="1" applyFill="1" applyBorder="1" applyAlignment="1">
      <alignment horizontal="center" vertical="center"/>
    </xf>
    <xf numFmtId="166" fontId="9" fillId="5" borderId="1" xfId="1" applyNumberFormat="1" applyFont="1" applyFill="1" applyBorder="1" applyAlignment="1">
      <alignment horizontal="right" vertical="center" wrapText="1"/>
    </xf>
    <xf numFmtId="166" fontId="12" fillId="5" borderId="1" xfId="1" applyNumberFormat="1" applyFont="1" applyFill="1" applyBorder="1" applyAlignment="1">
      <alignment horizontal="right" vertical="center" wrapText="1"/>
    </xf>
    <xf numFmtId="166" fontId="9" fillId="5" borderId="1" xfId="0" applyNumberFormat="1" applyFont="1" applyFill="1" applyBorder="1" applyAlignment="1">
      <alignment horizontal="right" vertical="center" wrapText="1"/>
    </xf>
    <xf numFmtId="166" fontId="9" fillId="5" borderId="1" xfId="11" applyNumberFormat="1" applyFont="1" applyFill="1" applyBorder="1" applyAlignment="1">
      <alignment horizontal="right" vertical="center" wrapText="1"/>
    </xf>
    <xf numFmtId="166" fontId="9" fillId="5" borderId="1" xfId="0" applyNumberFormat="1" applyFont="1" applyFill="1" applyBorder="1" applyAlignment="1">
      <alignment vertical="center"/>
    </xf>
    <xf numFmtId="166" fontId="9" fillId="5" borderId="1" xfId="1" applyNumberFormat="1" applyFont="1" applyFill="1" applyBorder="1" applyAlignment="1">
      <alignment horizontal="right" vertical="center"/>
    </xf>
    <xf numFmtId="166" fontId="20" fillId="5" borderId="0" xfId="1" applyNumberFormat="1" applyFont="1" applyFill="1" applyAlignment="1">
      <alignment vertical="center"/>
    </xf>
    <xf numFmtId="0" fontId="9" fillId="5" borderId="0" xfId="0" applyFont="1" applyFill="1" applyAlignment="1">
      <alignment horizontal="left" vertical="center"/>
    </xf>
    <xf numFmtId="0" fontId="9" fillId="5" borderId="0" xfId="0" applyFont="1" applyFill="1" applyAlignment="1">
      <alignment vertical="center"/>
    </xf>
    <xf numFmtId="166" fontId="9" fillId="5" borderId="0" xfId="1" applyNumberFormat="1" applyFont="1" applyFill="1" applyAlignment="1">
      <alignment horizontal="right" vertical="center"/>
    </xf>
    <xf numFmtId="167" fontId="13" fillId="5" borderId="0" xfId="1" applyNumberFormat="1" applyFont="1" applyFill="1" applyAlignment="1">
      <alignment vertical="center"/>
    </xf>
    <xf numFmtId="166" fontId="9" fillId="5" borderId="0" xfId="0" applyNumberFormat="1" applyFont="1" applyFill="1" applyAlignment="1">
      <alignment horizontal="right" vertical="center"/>
    </xf>
    <xf numFmtId="49" fontId="12" fillId="9" borderId="1" xfId="1" applyNumberFormat="1" applyFont="1" applyFill="1" applyBorder="1" applyAlignment="1">
      <alignment horizontal="center" vertical="center" wrapText="1"/>
    </xf>
    <xf numFmtId="166" fontId="12" fillId="9" borderId="1" xfId="1" applyNumberFormat="1" applyFont="1" applyFill="1" applyBorder="1" applyAlignment="1">
      <alignment horizontal="right" vertical="center" wrapText="1"/>
    </xf>
    <xf numFmtId="166" fontId="17" fillId="9" borderId="1" xfId="1" applyNumberFormat="1" applyFont="1" applyFill="1" applyBorder="1" applyAlignment="1">
      <alignment horizontal="right" vertical="center" wrapText="1"/>
    </xf>
    <xf numFmtId="166" fontId="12" fillId="7" borderId="1" xfId="1" applyNumberFormat="1" applyFont="1" applyFill="1" applyBorder="1" applyAlignment="1">
      <alignment horizontal="center" vertical="center" wrapText="1"/>
    </xf>
    <xf numFmtId="166" fontId="12" fillId="3" borderId="1" xfId="1" applyNumberFormat="1" applyFont="1" applyFill="1" applyBorder="1" applyAlignment="1">
      <alignment horizontal="left" vertical="center" wrapText="1"/>
    </xf>
    <xf numFmtId="166" fontId="12" fillId="7" borderId="1" xfId="1" applyNumberFormat="1" applyFont="1" applyFill="1" applyBorder="1" applyAlignment="1">
      <alignment horizontal="left" vertical="center" wrapText="1"/>
    </xf>
    <xf numFmtId="0" fontId="29" fillId="3" borderId="0" xfId="1" applyFont="1" applyFill="1" applyAlignment="1">
      <alignment horizontal="right" vertical="center"/>
    </xf>
    <xf numFmtId="166" fontId="30" fillId="3" borderId="0" xfId="1" applyNumberFormat="1" applyFont="1" applyFill="1" applyAlignment="1">
      <alignment vertical="center"/>
    </xf>
    <xf numFmtId="0" fontId="9" fillId="3" borderId="0" xfId="1" applyFont="1" applyFill="1" applyAlignment="1">
      <alignment horizontal="center" vertical="center" wrapText="1"/>
    </xf>
    <xf numFmtId="0" fontId="9" fillId="5" borderId="0" xfId="1" applyFont="1" applyFill="1" applyAlignment="1">
      <alignment horizontal="center" vertical="center" wrapText="1"/>
    </xf>
    <xf numFmtId="166" fontId="9" fillId="4" borderId="0" xfId="1" applyNumberFormat="1" applyFont="1" applyFill="1" applyAlignment="1">
      <alignment vertical="center"/>
    </xf>
    <xf numFmtId="166" fontId="9" fillId="4" borderId="0" xfId="1" applyNumberFormat="1" applyFont="1" applyFill="1" applyAlignment="1">
      <alignment horizontal="right" vertical="center"/>
    </xf>
    <xf numFmtId="166" fontId="9" fillId="3" borderId="1" xfId="1" applyNumberFormat="1" applyFont="1" applyFill="1" applyBorder="1" applyAlignment="1">
      <alignment horizontal="right" vertical="center"/>
    </xf>
    <xf numFmtId="166" fontId="31" fillId="3" borderId="0" xfId="1" applyNumberFormat="1" applyFont="1" applyFill="1" applyAlignment="1">
      <alignment vertical="center"/>
    </xf>
    <xf numFmtId="0" fontId="11" fillId="3" borderId="0" xfId="1" applyFont="1" applyFill="1" applyAlignment="1">
      <alignment horizontal="left" vertical="center"/>
    </xf>
    <xf numFmtId="4" fontId="9" fillId="3" borderId="1" xfId="1" applyNumberFormat="1" applyFont="1" applyFill="1" applyBorder="1" applyAlignment="1">
      <alignment horizontal="right" vertical="center" wrapText="1"/>
    </xf>
    <xf numFmtId="166" fontId="9" fillId="3" borderId="1" xfId="1" applyNumberFormat="1" applyFont="1" applyFill="1" applyBorder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/>
    </xf>
    <xf numFmtId="166" fontId="12" fillId="3" borderId="0" xfId="0" applyNumberFormat="1" applyFont="1" applyFill="1" applyAlignment="1">
      <alignment horizontal="left" vertical="center"/>
    </xf>
    <xf numFmtId="166" fontId="12" fillId="3" borderId="0" xfId="0" applyNumberFormat="1" applyFont="1" applyFill="1" applyAlignment="1">
      <alignment vertical="center"/>
    </xf>
    <xf numFmtId="0" fontId="13" fillId="3" borderId="1" xfId="0" applyFont="1" applyFill="1" applyBorder="1" applyAlignment="1">
      <alignment vertical="center"/>
    </xf>
    <xf numFmtId="0" fontId="9" fillId="3" borderId="4" xfId="5" applyFont="1" applyFill="1" applyBorder="1" applyAlignment="1">
      <alignment horizontal="justify" vertical="center" wrapText="1"/>
    </xf>
    <xf numFmtId="0" fontId="15" fillId="3" borderId="0" xfId="0" applyFont="1" applyFill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49" fontId="12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 wrapText="1"/>
    </xf>
    <xf numFmtId="49" fontId="12" fillId="3" borderId="4" xfId="1" applyNumberFormat="1" applyFont="1" applyFill="1" applyBorder="1" applyAlignment="1">
      <alignment horizontal="center" vertical="center" wrapText="1"/>
    </xf>
    <xf numFmtId="49" fontId="9" fillId="3" borderId="4" xfId="1" applyNumberFormat="1" applyFont="1" applyFill="1" applyBorder="1" applyAlignment="1">
      <alignment horizontal="center" vertical="center" wrapText="1"/>
    </xf>
    <xf numFmtId="0" fontId="34" fillId="3" borderId="1" xfId="14" applyFont="1" applyFill="1" applyBorder="1" applyAlignment="1">
      <alignment horizontal="justify" vertical="center" wrapText="1"/>
    </xf>
    <xf numFmtId="49" fontId="26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165" fontId="12" fillId="3" borderId="1" xfId="0" applyNumberFormat="1" applyFont="1" applyFill="1" applyBorder="1" applyAlignment="1">
      <alignment horizontal="justify" vertical="center" wrapText="1"/>
    </xf>
    <xf numFmtId="166" fontId="9" fillId="3" borderId="1" xfId="0" applyNumberFormat="1" applyFont="1" applyFill="1" applyBorder="1" applyAlignment="1">
      <alignment horizontal="right" vertical="center"/>
    </xf>
    <xf numFmtId="0" fontId="14" fillId="3" borderId="0" xfId="0" applyFont="1" applyFill="1" applyAlignment="1">
      <alignment horizontal="center" vertical="center"/>
    </xf>
    <xf numFmtId="168" fontId="12" fillId="3" borderId="0" xfId="0" applyNumberFormat="1" applyFont="1" applyFill="1" applyAlignment="1">
      <alignment horizontal="right" vertical="center"/>
    </xf>
    <xf numFmtId="166" fontId="35" fillId="3" borderId="0" xfId="1" applyNumberFormat="1" applyFont="1" applyFill="1" applyAlignment="1">
      <alignment vertical="center"/>
    </xf>
    <xf numFmtId="49" fontId="35" fillId="3" borderId="1" xfId="1" applyNumberFormat="1" applyFont="1" applyFill="1" applyBorder="1" applyAlignment="1">
      <alignment horizontal="center" vertical="center"/>
    </xf>
    <xf numFmtId="166" fontId="36" fillId="3" borderId="0" xfId="1" applyNumberFormat="1" applyFont="1" applyFill="1" applyAlignment="1">
      <alignment vertical="center"/>
    </xf>
    <xf numFmtId="166" fontId="9" fillId="3" borderId="1" xfId="1" applyNumberFormat="1" applyFont="1" applyFill="1" applyBorder="1" applyAlignment="1">
      <alignment horizontal="center" vertical="center" wrapText="1"/>
    </xf>
    <xf numFmtId="166" fontId="11" fillId="3" borderId="0" xfId="1" applyNumberFormat="1" applyFont="1" applyFill="1" applyAlignment="1">
      <alignment horizontal="right" vertical="center"/>
    </xf>
    <xf numFmtId="166" fontId="17" fillId="3" borderId="1" xfId="1" applyNumberFormat="1" applyFont="1" applyFill="1" applyBorder="1" applyAlignment="1">
      <alignment horizontal="right" vertical="center" wrapText="1"/>
    </xf>
    <xf numFmtId="0" fontId="9" fillId="3" borderId="0" xfId="0" applyFont="1" applyFill="1" applyAlignment="1">
      <alignment horizontal="justify" vertical="center"/>
    </xf>
    <xf numFmtId="166" fontId="12" fillId="5" borderId="0" xfId="0" applyNumberFormat="1" applyFont="1" applyFill="1" applyAlignment="1">
      <alignment horizontal="right" vertical="center"/>
    </xf>
    <xf numFmtId="166" fontId="9" fillId="5" borderId="1" xfId="1" applyNumberFormat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right" vertical="center" wrapText="1"/>
    </xf>
    <xf numFmtId="166" fontId="9" fillId="5" borderId="1" xfId="0" applyNumberFormat="1" applyFont="1" applyFill="1" applyBorder="1" applyAlignment="1">
      <alignment horizontal="right" vertical="center"/>
    </xf>
    <xf numFmtId="0" fontId="5" fillId="3" borderId="0" xfId="17" applyFill="1" applyAlignment="1">
      <alignment vertical="center"/>
    </xf>
    <xf numFmtId="0" fontId="17" fillId="3" borderId="0" xfId="2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17" fillId="3" borderId="0" xfId="0" applyFont="1" applyFill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38" fillId="3" borderId="0" xfId="17" applyFont="1" applyFill="1" applyAlignment="1">
      <alignment vertical="center"/>
    </xf>
    <xf numFmtId="0" fontId="39" fillId="3" borderId="0" xfId="17" applyFont="1" applyFill="1" applyAlignment="1">
      <alignment vertical="center"/>
    </xf>
    <xf numFmtId="0" fontId="40" fillId="3" borderId="0" xfId="1" applyFont="1" applyFill="1" applyAlignment="1">
      <alignment vertical="center" wrapText="1"/>
    </xf>
    <xf numFmtId="0" fontId="17" fillId="3" borderId="0" xfId="0" applyFont="1" applyFill="1" applyAlignment="1">
      <alignment horizontal="right" vertical="center"/>
    </xf>
    <xf numFmtId="0" fontId="18" fillId="3" borderId="1" xfId="17" applyFont="1" applyFill="1" applyBorder="1" applyAlignment="1">
      <alignment horizontal="center" vertical="center" wrapText="1"/>
    </xf>
    <xf numFmtId="0" fontId="18" fillId="3" borderId="1" xfId="17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7" fillId="3" borderId="0" xfId="15" applyFont="1" applyFill="1" applyAlignment="1">
      <alignment vertical="center"/>
    </xf>
    <xf numFmtId="49" fontId="17" fillId="3" borderId="0" xfId="0" applyNumberFormat="1" applyFont="1" applyFill="1" applyAlignment="1">
      <alignment vertical="center"/>
    </xf>
    <xf numFmtId="0" fontId="18" fillId="3" borderId="0" xfId="0" applyFont="1" applyFill="1" applyAlignment="1">
      <alignment horizontal="center" vertical="center" wrapText="1"/>
    </xf>
    <xf numFmtId="0" fontId="42" fillId="3" borderId="6" xfId="15" applyFont="1" applyFill="1" applyBorder="1" applyAlignment="1">
      <alignment vertical="center" wrapText="1"/>
    </xf>
    <xf numFmtId="49" fontId="18" fillId="3" borderId="4" xfId="15" applyNumberFormat="1" applyFont="1" applyFill="1" applyBorder="1" applyAlignment="1">
      <alignment horizontal="center" vertical="center"/>
    </xf>
    <xf numFmtId="167" fontId="18" fillId="3" borderId="1" xfId="15" applyNumberFormat="1" applyFont="1" applyFill="1" applyBorder="1" applyAlignment="1">
      <alignment horizontal="center" vertical="center" wrapText="1"/>
    </xf>
    <xf numFmtId="49" fontId="43" fillId="3" borderId="1" xfId="1" applyNumberFormat="1" applyFont="1" applyFill="1" applyBorder="1" applyAlignment="1">
      <alignment horizontal="center" vertical="center"/>
    </xf>
    <xf numFmtId="0" fontId="43" fillId="3" borderId="1" xfId="1" applyFont="1" applyFill="1" applyBorder="1" applyAlignment="1">
      <alignment horizontal="center" vertical="center"/>
    </xf>
    <xf numFmtId="49" fontId="18" fillId="3" borderId="4" xfId="15" applyNumberFormat="1" applyFont="1" applyFill="1" applyBorder="1" applyAlignment="1">
      <alignment horizontal="justify" vertical="center" wrapText="1"/>
    </xf>
    <xf numFmtId="166" fontId="18" fillId="3" borderId="1" xfId="4" applyNumberFormat="1" applyFont="1" applyFill="1" applyBorder="1" applyAlignment="1">
      <alignment vertical="center"/>
    </xf>
    <xf numFmtId="166" fontId="18" fillId="3" borderId="1" xfId="4" applyNumberFormat="1" applyFont="1" applyFill="1" applyBorder="1" applyAlignment="1"/>
    <xf numFmtId="49" fontId="17" fillId="3" borderId="4" xfId="5" applyNumberFormat="1" applyFont="1" applyFill="1" applyBorder="1" applyAlignment="1">
      <alignment horizontal="justify" vertical="center" wrapText="1"/>
    </xf>
    <xf numFmtId="166" fontId="17" fillId="3" borderId="1" xfId="1" applyNumberFormat="1" applyFont="1" applyFill="1" applyBorder="1" applyAlignment="1">
      <alignment horizontal="right" wrapText="1"/>
    </xf>
    <xf numFmtId="0" fontId="17" fillId="3" borderId="1" xfId="14" applyFont="1" applyFill="1" applyBorder="1" applyAlignment="1">
      <alignment horizontal="justify" vertical="center" wrapText="1"/>
    </xf>
    <xf numFmtId="49" fontId="17" fillId="10" borderId="4" xfId="5" applyNumberFormat="1" applyFont="1" applyFill="1" applyBorder="1" applyAlignment="1">
      <alignment horizontal="justify" vertical="center"/>
    </xf>
    <xf numFmtId="166" fontId="17" fillId="10" borderId="1" xfId="1" applyNumberFormat="1" applyFont="1" applyFill="1" applyBorder="1" applyAlignment="1">
      <alignment horizontal="right" vertical="center" wrapText="1"/>
    </xf>
    <xf numFmtId="166" fontId="17" fillId="10" borderId="1" xfId="1" applyNumberFormat="1" applyFont="1" applyFill="1" applyBorder="1" applyAlignment="1">
      <alignment horizontal="right" wrapText="1"/>
    </xf>
    <xf numFmtId="166" fontId="18" fillId="3" borderId="1" xfId="4" applyNumberFormat="1" applyFont="1" applyFill="1" applyBorder="1" applyAlignment="1">
      <alignment vertical="center" wrapText="1"/>
    </xf>
    <xf numFmtId="166" fontId="18" fillId="3" borderId="1" xfId="4" applyNumberFormat="1" applyFont="1" applyFill="1" applyBorder="1" applyAlignment="1">
      <alignment wrapText="1"/>
    </xf>
    <xf numFmtId="0" fontId="17" fillId="3" borderId="4" xfId="5" applyFont="1" applyFill="1" applyBorder="1" applyAlignment="1">
      <alignment horizontal="justify" vertical="center" wrapText="1"/>
    </xf>
    <xf numFmtId="166" fontId="17" fillId="3" borderId="1" xfId="15" applyNumberFormat="1" applyFont="1" applyFill="1" applyBorder="1" applyAlignment="1">
      <alignment vertical="center"/>
    </xf>
    <xf numFmtId="166" fontId="17" fillId="3" borderId="1" xfId="15" applyNumberFormat="1" applyFont="1" applyFill="1" applyBorder="1"/>
    <xf numFmtId="166" fontId="18" fillId="3" borderId="1" xfId="15" applyNumberFormat="1" applyFont="1" applyFill="1" applyBorder="1" applyAlignment="1">
      <alignment vertical="center"/>
    </xf>
    <xf numFmtId="166" fontId="18" fillId="3" borderId="1" xfId="15" applyNumberFormat="1" applyFont="1" applyFill="1" applyBorder="1"/>
    <xf numFmtId="0" fontId="17" fillId="3" borderId="4" xfId="5" applyFont="1" applyFill="1" applyBorder="1" applyAlignment="1">
      <alignment horizontal="justify" vertical="center"/>
    </xf>
    <xf numFmtId="166" fontId="17" fillId="3" borderId="1" xfId="15" applyNumberFormat="1" applyFont="1" applyFill="1" applyBorder="1" applyAlignment="1">
      <alignment wrapText="1"/>
    </xf>
    <xf numFmtId="0" fontId="41" fillId="3" borderId="0" xfId="15" applyFont="1" applyFill="1" applyAlignment="1">
      <alignment vertical="center"/>
    </xf>
    <xf numFmtId="0" fontId="17" fillId="3" borderId="1" xfId="15" applyFont="1" applyFill="1" applyBorder="1" applyAlignment="1">
      <alignment horizontal="justify" vertical="center"/>
    </xf>
    <xf numFmtId="0" fontId="17" fillId="3" borderId="5" xfId="5" applyFont="1" applyFill="1" applyBorder="1" applyAlignment="1">
      <alignment horizontal="justify" vertical="center" wrapText="1"/>
    </xf>
    <xf numFmtId="166" fontId="17" fillId="3" borderId="1" xfId="0" applyNumberFormat="1" applyFont="1" applyFill="1" applyBorder="1" applyAlignment="1">
      <alignment horizontal="right" vertical="center" wrapText="1"/>
    </xf>
    <xf numFmtId="0" fontId="17" fillId="3" borderId="4" xfId="15" applyFont="1" applyFill="1" applyBorder="1" applyAlignment="1">
      <alignment horizontal="justify" vertical="center" wrapText="1"/>
    </xf>
    <xf numFmtId="49" fontId="17" fillId="3" borderId="4" xfId="15" applyNumberFormat="1" applyFont="1" applyFill="1" applyBorder="1" applyAlignment="1">
      <alignment horizontal="justify" vertical="center" wrapText="1"/>
    </xf>
    <xf numFmtId="166" fontId="17" fillId="3" borderId="1" xfId="15" applyNumberFormat="1" applyFont="1" applyFill="1" applyBorder="1" applyAlignment="1">
      <alignment horizontal="right" vertical="center" wrapText="1"/>
    </xf>
    <xf numFmtId="166" fontId="17" fillId="3" borderId="1" xfId="15" applyNumberFormat="1" applyFont="1" applyFill="1" applyBorder="1" applyAlignment="1">
      <alignment horizontal="right" wrapText="1"/>
    </xf>
    <xf numFmtId="49" fontId="18" fillId="3" borderId="4" xfId="15" applyNumberFormat="1" applyFont="1" applyFill="1" applyBorder="1" applyAlignment="1">
      <alignment horizontal="left" vertical="center" wrapText="1"/>
    </xf>
    <xf numFmtId="4" fontId="17" fillId="3" borderId="0" xfId="15" applyNumberFormat="1" applyFont="1" applyFill="1" applyAlignment="1">
      <alignment vertical="center"/>
    </xf>
    <xf numFmtId="166" fontId="17" fillId="3" borderId="0" xfId="15" applyNumberFormat="1" applyFont="1" applyFill="1" applyAlignment="1">
      <alignment vertical="center"/>
    </xf>
    <xf numFmtId="0" fontId="5" fillId="3" borderId="1" xfId="17" applyFill="1" applyBorder="1" applyAlignment="1">
      <alignment vertical="center"/>
    </xf>
    <xf numFmtId="0" fontId="17" fillId="3" borderId="1" xfId="17" applyFont="1" applyFill="1" applyBorder="1" applyAlignment="1">
      <alignment vertical="center"/>
    </xf>
    <xf numFmtId="0" fontId="12" fillId="3" borderId="0" xfId="2" applyFont="1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vertical="center"/>
    </xf>
    <xf numFmtId="166" fontId="9" fillId="3" borderId="1" xfId="0" applyNumberFormat="1" applyFont="1" applyFill="1" applyBorder="1" applyAlignment="1">
      <alignment vertical="center" wrapText="1"/>
    </xf>
    <xf numFmtId="166" fontId="12" fillId="3" borderId="1" xfId="1" applyNumberFormat="1" applyFont="1" applyFill="1" applyBorder="1" applyAlignment="1">
      <alignment vertical="center" wrapText="1"/>
    </xf>
    <xf numFmtId="166" fontId="12" fillId="3" borderId="1" xfId="0" applyNumberFormat="1" applyFont="1" applyFill="1" applyBorder="1" applyAlignment="1">
      <alignment vertical="center" wrapText="1"/>
    </xf>
    <xf numFmtId="166" fontId="9" fillId="3" borderId="1" xfId="1" applyNumberFormat="1" applyFont="1" applyFill="1" applyBorder="1" applyAlignment="1">
      <alignment vertical="center" wrapText="1"/>
    </xf>
    <xf numFmtId="167" fontId="9" fillId="3" borderId="1" xfId="0" applyNumberFormat="1" applyFont="1" applyFill="1" applyBorder="1" applyAlignment="1">
      <alignment vertical="center"/>
    </xf>
    <xf numFmtId="166" fontId="32" fillId="3" borderId="0" xfId="0" applyNumberFormat="1" applyFont="1" applyFill="1" applyAlignment="1">
      <alignment vertical="center"/>
    </xf>
    <xf numFmtId="166" fontId="12" fillId="3" borderId="1" xfId="11" applyNumberFormat="1" applyFont="1" applyFill="1" applyBorder="1" applyAlignment="1">
      <alignment vertical="center" wrapText="1"/>
    </xf>
    <xf numFmtId="166" fontId="9" fillId="3" borderId="1" xfId="11" applyNumberFormat="1" applyFont="1" applyFill="1" applyBorder="1" applyAlignment="1">
      <alignment vertical="center" wrapText="1"/>
    </xf>
    <xf numFmtId="166" fontId="17" fillId="3" borderId="1" xfId="17" applyNumberFormat="1" applyFont="1" applyFill="1" applyBorder="1" applyAlignment="1">
      <alignment horizontal="center" wrapText="1"/>
    </xf>
    <xf numFmtId="0" fontId="0" fillId="0" borderId="0" xfId="0" applyAlignment="1">
      <alignment horizontal="justify" vertical="center"/>
    </xf>
    <xf numFmtId="166" fontId="17" fillId="3" borderId="1" xfId="17" applyNumberFormat="1" applyFont="1" applyFill="1" applyBorder="1" applyAlignment="1">
      <alignment horizontal="center" vertical="center"/>
    </xf>
    <xf numFmtId="0" fontId="18" fillId="3" borderId="1" xfId="17" applyFont="1" applyFill="1" applyBorder="1" applyAlignment="1">
      <alignment vertical="center"/>
    </xf>
    <xf numFmtId="0" fontId="23" fillId="3" borderId="0" xfId="0" applyFont="1" applyFill="1" applyAlignment="1">
      <alignment wrapText="1"/>
    </xf>
    <xf numFmtId="166" fontId="18" fillId="3" borderId="1" xfId="17" applyNumberFormat="1" applyFont="1" applyFill="1" applyBorder="1" applyAlignment="1">
      <alignment horizontal="center" wrapText="1"/>
    </xf>
    <xf numFmtId="166" fontId="18" fillId="3" borderId="1" xfId="17" applyNumberFormat="1" applyFont="1" applyFill="1" applyBorder="1" applyAlignment="1">
      <alignment horizontal="center" vertical="center"/>
    </xf>
    <xf numFmtId="166" fontId="12" fillId="11" borderId="1" xfId="1" applyNumberFormat="1" applyFont="1" applyFill="1" applyBorder="1" applyAlignment="1">
      <alignment horizontal="right" vertical="center" wrapText="1"/>
    </xf>
    <xf numFmtId="166" fontId="12" fillId="11" borderId="1" xfId="0" applyNumberFormat="1" applyFont="1" applyFill="1" applyBorder="1" applyAlignment="1">
      <alignment horizontal="right" vertical="center" wrapText="1"/>
    </xf>
    <xf numFmtId="0" fontId="17" fillId="3" borderId="1" xfId="17" applyFont="1" applyFill="1" applyBorder="1" applyAlignment="1">
      <alignment vertical="center" wrapText="1"/>
    </xf>
    <xf numFmtId="0" fontId="18" fillId="3" borderId="1" xfId="17" applyFont="1" applyFill="1" applyBorder="1" applyAlignment="1">
      <alignment vertical="center" wrapText="1"/>
    </xf>
    <xf numFmtId="0" fontId="44" fillId="3" borderId="0" xfId="0" applyFont="1" applyFill="1" applyAlignment="1">
      <alignment horizontal="center" vertical="center"/>
    </xf>
    <xf numFmtId="0" fontId="44" fillId="3" borderId="0" xfId="0" applyFont="1" applyFill="1" applyAlignment="1">
      <alignment vertical="center"/>
    </xf>
    <xf numFmtId="166" fontId="17" fillId="3" borderId="1" xfId="17" applyNumberFormat="1" applyFont="1" applyFill="1" applyBorder="1" applyAlignment="1">
      <alignment horizontal="center" vertical="center" wrapText="1"/>
    </xf>
    <xf numFmtId="49" fontId="45" fillId="3" borderId="1" xfId="1" applyNumberFormat="1" applyFont="1" applyFill="1" applyBorder="1" applyAlignment="1">
      <alignment horizontal="center" vertical="center" wrapText="1"/>
    </xf>
    <xf numFmtId="49" fontId="45" fillId="3" borderId="1" xfId="1" applyNumberFormat="1" applyFont="1" applyFill="1" applyBorder="1" applyAlignment="1">
      <alignment horizontal="justify" vertical="center" wrapText="1"/>
    </xf>
    <xf numFmtId="166" fontId="45" fillId="3" borderId="1" xfId="1" applyNumberFormat="1" applyFont="1" applyFill="1" applyBorder="1" applyAlignment="1">
      <alignment horizontal="right" vertical="center" wrapText="1"/>
    </xf>
    <xf numFmtId="166" fontId="45" fillId="3" borderId="1" xfId="1" applyNumberFormat="1" applyFont="1" applyFill="1" applyBorder="1" applyAlignment="1">
      <alignment vertical="center" wrapText="1"/>
    </xf>
    <xf numFmtId="0" fontId="46" fillId="3" borderId="0" xfId="1" applyFont="1" applyFill="1" applyAlignment="1">
      <alignment vertical="center"/>
    </xf>
    <xf numFmtId="49" fontId="47" fillId="3" borderId="1" xfId="1" applyNumberFormat="1" applyFont="1" applyFill="1" applyBorder="1" applyAlignment="1">
      <alignment horizontal="center" vertical="center" wrapText="1"/>
    </xf>
    <xf numFmtId="49" fontId="47" fillId="3" borderId="1" xfId="1" applyNumberFormat="1" applyFont="1" applyFill="1" applyBorder="1" applyAlignment="1">
      <alignment horizontal="justify" vertical="center" wrapText="1"/>
    </xf>
    <xf numFmtId="4" fontId="47" fillId="3" borderId="1" xfId="1" applyNumberFormat="1" applyFont="1" applyFill="1" applyBorder="1" applyAlignment="1">
      <alignment horizontal="right" vertical="center" wrapText="1"/>
    </xf>
    <xf numFmtId="166" fontId="47" fillId="3" borderId="1" xfId="1" applyNumberFormat="1" applyFont="1" applyFill="1" applyBorder="1" applyAlignment="1">
      <alignment horizontal="right" vertical="center" wrapText="1"/>
    </xf>
    <xf numFmtId="166" fontId="47" fillId="3" borderId="1" xfId="1" applyNumberFormat="1" applyFont="1" applyFill="1" applyBorder="1" applyAlignment="1">
      <alignment vertical="center" wrapText="1"/>
    </xf>
    <xf numFmtId="0" fontId="22" fillId="3" borderId="0" xfId="1" applyFont="1" applyFill="1" applyAlignment="1">
      <alignment vertical="center"/>
    </xf>
    <xf numFmtId="0" fontId="46" fillId="3" borderId="0" xfId="1" applyFont="1" applyFill="1" applyAlignment="1">
      <alignment horizontal="center" vertical="center"/>
    </xf>
    <xf numFmtId="0" fontId="46" fillId="3" borderId="0" xfId="1" applyFont="1" applyFill="1" applyAlignment="1">
      <alignment horizontal="justify" vertical="center"/>
    </xf>
    <xf numFmtId="166" fontId="48" fillId="3" borderId="0" xfId="1" applyNumberFormat="1" applyFont="1" applyFill="1" applyAlignment="1">
      <alignment vertical="center"/>
    </xf>
    <xf numFmtId="166" fontId="49" fillId="3" borderId="0" xfId="1" applyNumberFormat="1" applyFont="1" applyFill="1" applyAlignment="1">
      <alignment vertical="center"/>
    </xf>
    <xf numFmtId="0" fontId="22" fillId="3" borderId="1" xfId="1" applyFont="1" applyFill="1" applyBorder="1" applyAlignme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6" fontId="9" fillId="0" borderId="0" xfId="1" applyNumberFormat="1" applyFont="1" applyAlignment="1">
      <alignment vertical="center"/>
    </xf>
    <xf numFmtId="49" fontId="9" fillId="0" borderId="1" xfId="1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vertical="center" wrapText="1"/>
    </xf>
    <xf numFmtId="166" fontId="12" fillId="0" borderId="1" xfId="1" applyNumberFormat="1" applyFont="1" applyBorder="1" applyAlignment="1">
      <alignment vertical="center" wrapText="1"/>
    </xf>
    <xf numFmtId="166" fontId="9" fillId="0" borderId="1" xfId="0" applyNumberFormat="1" applyFont="1" applyBorder="1" applyAlignment="1">
      <alignment vertical="center" wrapText="1"/>
    </xf>
    <xf numFmtId="166" fontId="9" fillId="0" borderId="1" xfId="11" applyNumberFormat="1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vertical="center"/>
    </xf>
    <xf numFmtId="166" fontId="45" fillId="0" borderId="1" xfId="1" applyNumberFormat="1" applyFont="1" applyBorder="1" applyAlignment="1">
      <alignment vertical="center" wrapText="1"/>
    </xf>
    <xf numFmtId="166" fontId="47" fillId="0" borderId="1" xfId="1" applyNumberFormat="1" applyFont="1" applyBorder="1" applyAlignment="1">
      <alignment vertical="center" wrapText="1"/>
    </xf>
    <xf numFmtId="166" fontId="9" fillId="0" borderId="1" xfId="1" applyNumberFormat="1" applyFont="1" applyBorder="1" applyAlignment="1">
      <alignment vertical="center"/>
    </xf>
    <xf numFmtId="166" fontId="48" fillId="0" borderId="0" xfId="1" applyNumberFormat="1" applyFont="1" applyAlignment="1">
      <alignment vertical="center"/>
    </xf>
    <xf numFmtId="166" fontId="47" fillId="0" borderId="1" xfId="1" applyNumberFormat="1" applyFont="1" applyBorder="1" applyAlignment="1">
      <alignment horizontal="right" vertical="center" wrapText="1"/>
    </xf>
    <xf numFmtId="166" fontId="15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49" fontId="45" fillId="3" borderId="1" xfId="0" applyNumberFormat="1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49" fontId="45" fillId="3" borderId="1" xfId="0" applyNumberFormat="1" applyFont="1" applyFill="1" applyBorder="1" applyAlignment="1">
      <alignment horizontal="justify" vertical="center" wrapText="1"/>
    </xf>
    <xf numFmtId="166" fontId="45" fillId="3" borderId="1" xfId="0" applyNumberFormat="1" applyFont="1" applyFill="1" applyBorder="1" applyAlignment="1">
      <alignment horizontal="right" vertical="center" wrapText="1"/>
    </xf>
    <xf numFmtId="166" fontId="45" fillId="5" borderId="1" xfId="0" applyNumberFormat="1" applyFont="1" applyFill="1" applyBorder="1" applyAlignment="1">
      <alignment horizontal="right" vertical="center" wrapText="1"/>
    </xf>
    <xf numFmtId="166" fontId="45" fillId="3" borderId="1" xfId="0" applyNumberFormat="1" applyFont="1" applyFill="1" applyBorder="1" applyAlignment="1">
      <alignment vertical="center" wrapText="1"/>
    </xf>
    <xf numFmtId="0" fontId="49" fillId="3" borderId="0" xfId="0" applyFont="1" applyFill="1" applyAlignment="1">
      <alignment vertical="center"/>
    </xf>
    <xf numFmtId="49" fontId="47" fillId="3" borderId="1" xfId="0" applyNumberFormat="1" applyFont="1" applyFill="1" applyBorder="1" applyAlignment="1">
      <alignment horizontal="center" vertical="center"/>
    </xf>
    <xf numFmtId="49" fontId="47" fillId="3" borderId="4" xfId="0" applyNumberFormat="1" applyFont="1" applyFill="1" applyBorder="1" applyAlignment="1">
      <alignment horizontal="center" vertical="center" wrapText="1"/>
    </xf>
    <xf numFmtId="49" fontId="47" fillId="3" borderId="1" xfId="0" applyNumberFormat="1" applyFont="1" applyFill="1" applyBorder="1" applyAlignment="1">
      <alignment horizontal="justify" vertical="center" wrapText="1"/>
    </xf>
    <xf numFmtId="166" fontId="47" fillId="3" borderId="1" xfId="0" applyNumberFormat="1" applyFont="1" applyFill="1" applyBorder="1" applyAlignment="1">
      <alignment horizontal="right" vertical="center" wrapText="1"/>
    </xf>
    <xf numFmtId="166" fontId="47" fillId="5" borderId="1" xfId="0" applyNumberFormat="1" applyFont="1" applyFill="1" applyBorder="1" applyAlignment="1">
      <alignment horizontal="right" vertical="center" wrapText="1"/>
    </xf>
    <xf numFmtId="166" fontId="47" fillId="3" borderId="1" xfId="0" applyNumberFormat="1" applyFont="1" applyFill="1" applyBorder="1" applyAlignment="1">
      <alignment vertical="center" wrapText="1"/>
    </xf>
    <xf numFmtId="166" fontId="47" fillId="3" borderId="1" xfId="0" applyNumberFormat="1" applyFont="1" applyFill="1" applyBorder="1" applyAlignment="1">
      <alignment vertical="center"/>
    </xf>
    <xf numFmtId="166" fontId="47" fillId="3" borderId="0" xfId="0" applyNumberFormat="1" applyFont="1" applyFill="1" applyAlignment="1">
      <alignment horizontal="right" vertical="center"/>
    </xf>
    <xf numFmtId="166" fontId="47" fillId="5" borderId="0" xfId="0" applyNumberFormat="1" applyFont="1" applyFill="1" applyAlignment="1">
      <alignment horizontal="right" vertical="center"/>
    </xf>
    <xf numFmtId="49" fontId="50" fillId="3" borderId="1" xfId="0" applyNumberFormat="1" applyFont="1" applyFill="1" applyBorder="1" applyAlignment="1">
      <alignment horizontal="center" vertical="center"/>
    </xf>
    <xf numFmtId="166" fontId="50" fillId="3" borderId="1" xfId="0" applyNumberFormat="1" applyFont="1" applyFill="1" applyBorder="1" applyAlignment="1">
      <alignment vertical="center" wrapText="1"/>
    </xf>
    <xf numFmtId="49" fontId="51" fillId="3" borderId="4" xfId="0" applyNumberFormat="1" applyFont="1" applyFill="1" applyBorder="1" applyAlignment="1">
      <alignment horizontal="center" vertical="center" wrapText="1"/>
    </xf>
    <xf numFmtId="166" fontId="51" fillId="3" borderId="1" xfId="1" applyNumberFormat="1" applyFont="1" applyFill="1" applyBorder="1" applyAlignment="1">
      <alignment horizontal="right" vertical="center" wrapText="1"/>
    </xf>
    <xf numFmtId="166" fontId="51" fillId="3" borderId="1" xfId="0" applyNumberFormat="1" applyFont="1" applyFill="1" applyBorder="1" applyAlignment="1">
      <alignment horizontal="right" vertical="center" wrapText="1"/>
    </xf>
    <xf numFmtId="166" fontId="47" fillId="3" borderId="1" xfId="0" applyNumberFormat="1" applyFont="1" applyFill="1" applyBorder="1" applyAlignment="1">
      <alignment horizontal="right" vertical="center"/>
    </xf>
    <xf numFmtId="0" fontId="18" fillId="3" borderId="0" xfId="0" applyFont="1" applyFill="1" applyAlignment="1">
      <alignment horizontal="center" vertical="center" wrapText="1"/>
    </xf>
    <xf numFmtId="166" fontId="9" fillId="3" borderId="2" xfId="1" applyNumberFormat="1" applyFont="1" applyFill="1" applyBorder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5" borderId="0" xfId="1" applyFont="1" applyFill="1" applyAlignment="1">
      <alignment horizontal="center" vertical="center" wrapText="1"/>
    </xf>
    <xf numFmtId="166" fontId="19" fillId="3" borderId="2" xfId="1" applyNumberFormat="1" applyFont="1" applyFill="1" applyBorder="1" applyAlignment="1">
      <alignment horizontal="center" vertical="center" wrapText="1"/>
    </xf>
    <xf numFmtId="166" fontId="19" fillId="3" borderId="3" xfId="1" applyNumberFormat="1" applyFont="1" applyFill="1" applyBorder="1" applyAlignment="1">
      <alignment horizontal="center" vertical="center" wrapText="1"/>
    </xf>
    <xf numFmtId="166" fontId="9" fillId="5" borderId="2" xfId="1" applyNumberFormat="1" applyFont="1" applyFill="1" applyBorder="1" applyAlignment="1">
      <alignment horizontal="center" vertical="center" wrapText="1"/>
    </xf>
    <xf numFmtId="166" fontId="9" fillId="5" borderId="3" xfId="1" applyNumberFormat="1" applyFont="1" applyFill="1" applyBorder="1" applyAlignment="1">
      <alignment horizontal="center" vertical="center" wrapText="1"/>
    </xf>
    <xf numFmtId="49" fontId="9" fillId="8" borderId="1" xfId="1" applyNumberFormat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4" fontId="9" fillId="3" borderId="0" xfId="0" applyNumberFormat="1" applyFont="1" applyFill="1" applyAlignment="1">
      <alignment horizontal="center" vertical="center" wrapText="1"/>
    </xf>
    <xf numFmtId="0" fontId="33" fillId="3" borderId="0" xfId="1" applyFont="1" applyFill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7" xfId="1" applyNumberFormat="1" applyFont="1" applyFill="1" applyBorder="1" applyAlignment="1">
      <alignment horizontal="left" vertical="center"/>
    </xf>
    <xf numFmtId="49" fontId="9" fillId="3" borderId="8" xfId="1" applyNumberFormat="1" applyFont="1" applyFill="1" applyBorder="1" applyAlignment="1">
      <alignment horizontal="left" vertical="center"/>
    </xf>
    <xf numFmtId="49" fontId="9" fillId="3" borderId="4" xfId="1" applyNumberFormat="1" applyFont="1" applyFill="1" applyBorder="1" applyAlignment="1">
      <alignment horizontal="left" vertical="center"/>
    </xf>
    <xf numFmtId="49" fontId="9" fillId="3" borderId="1" xfId="1" applyNumberFormat="1" applyFont="1" applyFill="1" applyBorder="1" applyAlignment="1">
      <alignment horizontal="center" vertical="center" wrapText="1"/>
    </xf>
    <xf numFmtId="166" fontId="9" fillId="3" borderId="1" xfId="1" applyNumberFormat="1" applyFont="1" applyFill="1" applyBorder="1" applyAlignment="1">
      <alignment horizontal="center" vertical="center" wrapText="1"/>
    </xf>
    <xf numFmtId="0" fontId="35" fillId="3" borderId="0" xfId="1" applyFont="1" applyFill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18" fillId="3" borderId="0" xfId="17" applyFont="1" applyFill="1" applyAlignment="1">
      <alignment horizontal="center" vertical="center" wrapText="1"/>
    </xf>
    <xf numFmtId="0" fontId="37" fillId="3" borderId="0" xfId="17" applyFont="1" applyFill="1" applyAlignment="1">
      <alignment horizontal="center" vertical="center"/>
    </xf>
  </cellXfs>
  <cellStyles count="18">
    <cellStyle name="Денежный" xfId="11" builtinId="4"/>
    <cellStyle name="Обычный" xfId="0" builtinId="0"/>
    <cellStyle name="Обычный 12" xfId="3" xr:uid="{00000000-0005-0000-0000-000002000000}"/>
    <cellStyle name="Обычный 13" xfId="16" xr:uid="{00000000-0005-0000-0000-000003000000}"/>
    <cellStyle name="Обычный 13 10" xfId="1" xr:uid="{00000000-0005-0000-0000-000004000000}"/>
    <cellStyle name="Обычный 13 4 3 2" xfId="10" xr:uid="{00000000-0005-0000-0000-000005000000}"/>
    <cellStyle name="Обычный 2" xfId="13" xr:uid="{00000000-0005-0000-0000-000006000000}"/>
    <cellStyle name="Обычный 20" xfId="5" xr:uid="{00000000-0005-0000-0000-000007000000}"/>
    <cellStyle name="Обычный 20 2" xfId="14" xr:uid="{00000000-0005-0000-0000-000008000000}"/>
    <cellStyle name="Обычный 3" xfId="15" xr:uid="{00000000-0005-0000-0000-000009000000}"/>
    <cellStyle name="Обычный 5 2" xfId="12" xr:uid="{00000000-0005-0000-0000-00000A000000}"/>
    <cellStyle name="Обычный_к думе 2009-2011 г. 2" xfId="2" xr:uid="{00000000-0005-0000-0000-00000B000000}"/>
    <cellStyle name="Обычный_прил.3,5,7  к реш.  Расходы 2009-2011" xfId="17" xr:uid="{00000000-0005-0000-0000-00000C000000}"/>
    <cellStyle name="Процентный 2" xfId="7" xr:uid="{00000000-0005-0000-0000-00000D000000}"/>
    <cellStyle name="Финансовый 2" xfId="4" xr:uid="{00000000-0005-0000-0000-00000E000000}"/>
    <cellStyle name="Финансовый 2 2" xfId="6" xr:uid="{00000000-0005-0000-0000-00000F000000}"/>
    <cellStyle name="Финансовый 2 2 2" xfId="9" xr:uid="{00000000-0005-0000-0000-000010000000}"/>
    <cellStyle name="Финансовый 2 3" xfId="8" xr:uid="{00000000-0005-0000-0000-000011000000}"/>
  </cellStyles>
  <dxfs count="0"/>
  <tableStyles count="0" defaultTableStyle="TableStyleMedium2" defaultPivotStyle="PivotStyleLight16"/>
  <colors>
    <mruColors>
      <color rgb="FF66FF66"/>
      <color rgb="FFFFFFD9"/>
      <color rgb="FF99CCFF"/>
      <color rgb="FFFF6600"/>
      <color rgb="FFFFCCFF"/>
      <color rgb="FF66FFFF"/>
      <color rgb="FF0000FF"/>
      <color rgb="FF00FFFF"/>
      <color rgb="FF66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104"/>
  <sheetViews>
    <sheetView zoomScale="66" zoomScaleNormal="66" zoomScaleSheetLayoutView="86" workbookViewId="0">
      <pane ySplit="12" topLeftCell="A13" activePane="bottomLeft" state="frozen"/>
      <selection pane="bottomLeft" activeCell="J8" sqref="J8"/>
    </sheetView>
  </sheetViews>
  <sheetFormatPr defaultColWidth="9.140625" defaultRowHeight="18" outlineLevelRow="7" x14ac:dyDescent="0.2"/>
  <cols>
    <col min="1" max="1" width="11.7109375" style="68" customWidth="1"/>
    <col min="2" max="2" width="11.5703125" style="68" customWidth="1"/>
    <col min="3" max="3" width="19.140625" style="68" customWidth="1"/>
    <col min="4" max="4" width="7" style="68" customWidth="1"/>
    <col min="5" max="5" width="113.28515625" style="69" customWidth="1"/>
    <col min="6" max="6" width="15.140625" style="7" hidden="1" customWidth="1"/>
    <col min="7" max="7" width="13.7109375" style="7" hidden="1" customWidth="1"/>
    <col min="8" max="8" width="19.85546875" style="73" customWidth="1"/>
    <col min="9" max="9" width="18" style="74" customWidth="1"/>
    <col min="10" max="10" width="17" style="83" customWidth="1"/>
    <col min="11" max="12" width="17" style="8" hidden="1" customWidth="1"/>
    <col min="13" max="13" width="19.28515625" style="73" customWidth="1"/>
    <col min="14" max="14" width="16.42578125" style="73" customWidth="1"/>
    <col min="15" max="15" width="18" style="83" customWidth="1"/>
    <col min="16" max="17" width="15" style="8" hidden="1" customWidth="1"/>
    <col min="18" max="18" width="16.42578125" style="73" customWidth="1"/>
    <col min="19" max="19" width="17.5703125" style="73" customWidth="1"/>
    <col min="20" max="20" width="17.7109375" style="83" customWidth="1"/>
    <col min="21" max="22" width="9.140625" style="15"/>
    <col min="23" max="23" width="15.5703125" style="15" bestFit="1" customWidth="1"/>
    <col min="24" max="16384" width="9.140625" style="17"/>
  </cols>
  <sheetData>
    <row r="1" spans="1:16384" x14ac:dyDescent="0.2">
      <c r="A1" s="120" t="s">
        <v>676</v>
      </c>
      <c r="S1" s="80" t="s">
        <v>601</v>
      </c>
    </row>
    <row r="2" spans="1:16384" ht="20.25" x14ac:dyDescent="0.2">
      <c r="C2" s="70"/>
      <c r="S2" s="78" t="s">
        <v>658</v>
      </c>
    </row>
    <row r="3" spans="1:16384" ht="20.25" x14ac:dyDescent="0.2">
      <c r="A3" s="70"/>
      <c r="B3" s="71"/>
      <c r="C3" s="70"/>
      <c r="O3" s="101"/>
    </row>
    <row r="4" spans="1:16384" x14ac:dyDescent="0.2">
      <c r="O4" s="101"/>
    </row>
    <row r="5" spans="1:16384" ht="18.75" x14ac:dyDescent="0.2">
      <c r="H5" s="75"/>
      <c r="I5" s="76"/>
      <c r="K5" s="11"/>
      <c r="L5" s="11"/>
      <c r="O5" s="102"/>
    </row>
    <row r="6" spans="1:16384" s="81" customFormat="1" ht="18.75" customHeight="1" x14ac:dyDescent="0.2">
      <c r="A6" s="291" t="s">
        <v>307</v>
      </c>
      <c r="B6" s="291"/>
      <c r="C6" s="291"/>
      <c r="D6" s="291"/>
      <c r="E6" s="291"/>
      <c r="F6" s="291"/>
      <c r="G6" s="291"/>
      <c r="H6" s="291"/>
      <c r="I6" s="291"/>
      <c r="J6" s="292"/>
      <c r="K6" s="291"/>
      <c r="L6" s="291"/>
      <c r="M6" s="291"/>
      <c r="N6" s="291"/>
      <c r="O6" s="292"/>
      <c r="P6" s="291"/>
      <c r="Q6" s="291"/>
      <c r="R6" s="291"/>
      <c r="S6" s="291"/>
      <c r="T6" s="292"/>
    </row>
    <row r="7" spans="1:16384" s="81" customFormat="1" ht="18.75" customHeight="1" x14ac:dyDescent="0.2">
      <c r="A7" s="291" t="s">
        <v>661</v>
      </c>
      <c r="B7" s="291"/>
      <c r="C7" s="291"/>
      <c r="D7" s="291"/>
      <c r="E7" s="291"/>
      <c r="F7" s="291"/>
      <c r="G7" s="291"/>
      <c r="H7" s="291"/>
      <c r="I7" s="291"/>
      <c r="J7" s="292"/>
      <c r="K7" s="291"/>
      <c r="L7" s="291"/>
      <c r="M7" s="291"/>
      <c r="N7" s="291"/>
      <c r="O7" s="292"/>
      <c r="P7" s="291"/>
      <c r="Q7" s="291"/>
      <c r="R7" s="291"/>
      <c r="S7" s="291"/>
      <c r="T7" s="292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1"/>
      <c r="BH7" s="291"/>
      <c r="BI7" s="291"/>
      <c r="BJ7" s="291"/>
      <c r="BK7" s="291"/>
      <c r="BL7" s="291"/>
      <c r="BM7" s="291"/>
      <c r="BN7" s="291"/>
      <c r="BO7" s="291"/>
      <c r="BP7" s="291"/>
      <c r="BQ7" s="291"/>
      <c r="BR7" s="291"/>
      <c r="BS7" s="291"/>
      <c r="BT7" s="291"/>
      <c r="BU7" s="291"/>
      <c r="BV7" s="291"/>
      <c r="BW7" s="291"/>
      <c r="BX7" s="291"/>
      <c r="BY7" s="291"/>
      <c r="BZ7" s="291"/>
      <c r="CA7" s="291"/>
      <c r="CB7" s="291"/>
      <c r="CC7" s="291"/>
      <c r="CD7" s="291"/>
      <c r="CE7" s="291"/>
      <c r="CF7" s="291"/>
      <c r="CG7" s="291"/>
      <c r="CH7" s="291"/>
      <c r="CI7" s="291"/>
      <c r="CJ7" s="291"/>
      <c r="CK7" s="291"/>
      <c r="CL7" s="291"/>
      <c r="CM7" s="291"/>
      <c r="CN7" s="291"/>
      <c r="CO7" s="291"/>
      <c r="CP7" s="291"/>
      <c r="CQ7" s="291"/>
      <c r="CR7" s="291"/>
      <c r="CS7" s="291"/>
      <c r="CT7" s="291"/>
      <c r="CU7" s="291"/>
      <c r="CV7" s="291"/>
      <c r="CW7" s="291"/>
      <c r="CX7" s="291"/>
      <c r="CY7" s="291"/>
      <c r="CZ7" s="291"/>
      <c r="DA7" s="291"/>
      <c r="DB7" s="291"/>
      <c r="DC7" s="291"/>
      <c r="DD7" s="291"/>
      <c r="DE7" s="291"/>
      <c r="DF7" s="291"/>
      <c r="DG7" s="291"/>
      <c r="DH7" s="291"/>
      <c r="DI7" s="291"/>
      <c r="DJ7" s="291"/>
      <c r="DK7" s="291"/>
      <c r="DL7" s="291"/>
      <c r="DM7" s="291"/>
      <c r="DN7" s="291"/>
      <c r="DO7" s="291"/>
      <c r="DP7" s="291"/>
      <c r="DQ7" s="291"/>
      <c r="DR7" s="291"/>
      <c r="DS7" s="291"/>
      <c r="DT7" s="291"/>
      <c r="DU7" s="291"/>
      <c r="DV7" s="291"/>
      <c r="DW7" s="291"/>
      <c r="DX7" s="291"/>
      <c r="DY7" s="291"/>
      <c r="DZ7" s="291"/>
      <c r="EA7" s="291"/>
      <c r="EB7" s="291"/>
      <c r="EC7" s="291"/>
      <c r="ED7" s="291"/>
      <c r="EE7" s="291"/>
      <c r="EF7" s="291"/>
      <c r="EG7" s="291"/>
      <c r="EH7" s="291"/>
      <c r="EI7" s="291"/>
      <c r="EJ7" s="291"/>
      <c r="EK7" s="291"/>
      <c r="EL7" s="291"/>
      <c r="EM7" s="291"/>
      <c r="EN7" s="291"/>
      <c r="EO7" s="291"/>
      <c r="EP7" s="291"/>
      <c r="EQ7" s="291"/>
      <c r="ER7" s="291"/>
      <c r="ES7" s="291"/>
      <c r="ET7" s="291"/>
      <c r="EU7" s="291"/>
      <c r="EV7" s="291"/>
      <c r="EW7" s="291"/>
      <c r="EX7" s="291"/>
      <c r="EY7" s="291"/>
      <c r="EZ7" s="291"/>
      <c r="FA7" s="291"/>
      <c r="FB7" s="291"/>
      <c r="FC7" s="291"/>
      <c r="FD7" s="291"/>
      <c r="FE7" s="291"/>
      <c r="FF7" s="291"/>
      <c r="FG7" s="291"/>
      <c r="FH7" s="291"/>
      <c r="FI7" s="291"/>
      <c r="FJ7" s="291"/>
      <c r="FK7" s="291"/>
      <c r="FL7" s="291"/>
      <c r="FM7" s="291"/>
      <c r="FN7" s="291"/>
      <c r="FO7" s="291"/>
      <c r="FP7" s="291"/>
      <c r="FQ7" s="291"/>
      <c r="FR7" s="291"/>
      <c r="FS7" s="291"/>
      <c r="FT7" s="291"/>
      <c r="FU7" s="291"/>
      <c r="FV7" s="291"/>
      <c r="FW7" s="291"/>
      <c r="FX7" s="291"/>
      <c r="FY7" s="291"/>
      <c r="FZ7" s="291"/>
      <c r="GA7" s="291"/>
      <c r="GB7" s="291"/>
      <c r="GC7" s="291"/>
      <c r="GD7" s="291"/>
      <c r="GE7" s="291"/>
      <c r="GF7" s="291"/>
      <c r="GG7" s="291"/>
      <c r="GH7" s="291"/>
      <c r="GI7" s="291"/>
      <c r="GJ7" s="291"/>
      <c r="GK7" s="291"/>
      <c r="GL7" s="291"/>
      <c r="GM7" s="291"/>
      <c r="GN7" s="291"/>
      <c r="GO7" s="291"/>
      <c r="GP7" s="291"/>
      <c r="GQ7" s="291"/>
      <c r="GR7" s="291"/>
      <c r="GS7" s="291"/>
      <c r="GT7" s="291"/>
      <c r="GU7" s="291"/>
      <c r="GV7" s="291"/>
      <c r="GW7" s="291"/>
      <c r="GX7" s="291"/>
      <c r="GY7" s="291"/>
      <c r="GZ7" s="291"/>
      <c r="HA7" s="291"/>
      <c r="HB7" s="291"/>
      <c r="HC7" s="291"/>
      <c r="HD7" s="291"/>
      <c r="HE7" s="291"/>
      <c r="HF7" s="291"/>
      <c r="HG7" s="291"/>
      <c r="HH7" s="291"/>
      <c r="HI7" s="291"/>
      <c r="HJ7" s="291"/>
      <c r="HK7" s="291"/>
      <c r="HL7" s="291"/>
      <c r="HM7" s="291"/>
      <c r="HN7" s="291"/>
      <c r="HO7" s="291"/>
      <c r="HP7" s="291"/>
      <c r="HQ7" s="291"/>
      <c r="HR7" s="291"/>
      <c r="HS7" s="291"/>
      <c r="HT7" s="291"/>
      <c r="HU7" s="291"/>
      <c r="HV7" s="291"/>
      <c r="HW7" s="291"/>
      <c r="HX7" s="291"/>
      <c r="HY7" s="291"/>
      <c r="HZ7" s="291"/>
      <c r="IA7" s="291"/>
      <c r="IB7" s="291"/>
      <c r="IC7" s="291"/>
      <c r="ID7" s="291"/>
      <c r="IE7" s="291"/>
      <c r="IF7" s="291"/>
      <c r="IG7" s="291"/>
      <c r="IH7" s="291"/>
      <c r="II7" s="291"/>
      <c r="IJ7" s="291"/>
      <c r="IK7" s="291"/>
      <c r="IL7" s="291"/>
      <c r="IM7" s="291"/>
      <c r="IN7" s="291"/>
      <c r="IO7" s="291"/>
      <c r="IP7" s="291"/>
      <c r="IQ7" s="291"/>
      <c r="IR7" s="291"/>
      <c r="IS7" s="291"/>
      <c r="IT7" s="291"/>
      <c r="IU7" s="291"/>
      <c r="IV7" s="291"/>
      <c r="IW7" s="291"/>
      <c r="IX7" s="291"/>
      <c r="IY7" s="291"/>
      <c r="IZ7" s="291"/>
      <c r="JA7" s="291"/>
      <c r="JB7" s="291"/>
      <c r="JC7" s="291"/>
      <c r="JD7" s="291"/>
      <c r="JE7" s="291"/>
      <c r="JF7" s="291"/>
      <c r="JG7" s="291"/>
      <c r="JH7" s="291"/>
      <c r="JI7" s="291"/>
      <c r="JJ7" s="291"/>
      <c r="JK7" s="291"/>
      <c r="JL7" s="291"/>
      <c r="JM7" s="291"/>
      <c r="JN7" s="291"/>
      <c r="JO7" s="291"/>
      <c r="JP7" s="291"/>
      <c r="JQ7" s="291"/>
      <c r="JR7" s="291"/>
      <c r="JS7" s="291"/>
      <c r="JT7" s="291"/>
      <c r="JU7" s="291"/>
      <c r="JV7" s="291"/>
      <c r="JW7" s="291"/>
      <c r="JX7" s="291"/>
      <c r="JY7" s="291"/>
      <c r="JZ7" s="291"/>
      <c r="KA7" s="291"/>
      <c r="KB7" s="291"/>
      <c r="KC7" s="291"/>
      <c r="KD7" s="291"/>
      <c r="KE7" s="291"/>
      <c r="KF7" s="291"/>
      <c r="KG7" s="291"/>
      <c r="KH7" s="291"/>
      <c r="KI7" s="291"/>
      <c r="KJ7" s="291"/>
      <c r="KK7" s="291"/>
      <c r="KL7" s="291"/>
      <c r="KM7" s="291"/>
      <c r="KN7" s="291"/>
      <c r="KO7" s="291"/>
      <c r="KP7" s="291"/>
      <c r="KQ7" s="291"/>
      <c r="KR7" s="291"/>
      <c r="KS7" s="291"/>
      <c r="KT7" s="291"/>
      <c r="KU7" s="291"/>
      <c r="KV7" s="291"/>
      <c r="KW7" s="291"/>
      <c r="KX7" s="291"/>
      <c r="KY7" s="291"/>
      <c r="KZ7" s="291"/>
      <c r="LA7" s="291"/>
      <c r="LB7" s="291"/>
      <c r="LC7" s="291"/>
      <c r="LD7" s="291"/>
      <c r="LE7" s="291"/>
      <c r="LF7" s="291"/>
      <c r="LG7" s="291"/>
      <c r="LH7" s="291"/>
      <c r="LI7" s="291"/>
      <c r="LJ7" s="291"/>
      <c r="LK7" s="291"/>
      <c r="LL7" s="291"/>
      <c r="LM7" s="291"/>
      <c r="LN7" s="291"/>
      <c r="LO7" s="291"/>
      <c r="LP7" s="291"/>
      <c r="LQ7" s="291"/>
      <c r="LR7" s="291"/>
      <c r="LS7" s="291"/>
      <c r="LT7" s="291"/>
      <c r="LU7" s="291"/>
      <c r="LV7" s="291"/>
      <c r="LW7" s="291"/>
      <c r="LX7" s="291"/>
      <c r="LY7" s="291"/>
      <c r="LZ7" s="291"/>
      <c r="MA7" s="291"/>
      <c r="MB7" s="291"/>
      <c r="MC7" s="291"/>
      <c r="MD7" s="291"/>
      <c r="ME7" s="291"/>
      <c r="MF7" s="291"/>
      <c r="MG7" s="291"/>
      <c r="MH7" s="291"/>
      <c r="MI7" s="291"/>
      <c r="MJ7" s="291"/>
      <c r="MK7" s="291"/>
      <c r="ML7" s="291"/>
      <c r="MM7" s="291"/>
      <c r="MN7" s="291"/>
      <c r="MO7" s="291"/>
      <c r="MP7" s="291"/>
      <c r="MQ7" s="291"/>
      <c r="MR7" s="291"/>
      <c r="MS7" s="291"/>
      <c r="MT7" s="291"/>
      <c r="MU7" s="291"/>
      <c r="MV7" s="291"/>
      <c r="MW7" s="291"/>
      <c r="MX7" s="291"/>
      <c r="MY7" s="291"/>
      <c r="MZ7" s="291"/>
      <c r="NA7" s="291"/>
      <c r="NB7" s="291"/>
      <c r="NC7" s="291"/>
      <c r="ND7" s="291"/>
      <c r="NE7" s="291"/>
      <c r="NF7" s="291"/>
      <c r="NG7" s="291"/>
      <c r="NH7" s="291"/>
      <c r="NI7" s="291"/>
      <c r="NJ7" s="291"/>
      <c r="NK7" s="291"/>
      <c r="NL7" s="291"/>
      <c r="NM7" s="291"/>
      <c r="NN7" s="291"/>
      <c r="NO7" s="291"/>
      <c r="NP7" s="291"/>
      <c r="NQ7" s="291"/>
      <c r="NR7" s="291"/>
      <c r="NS7" s="291"/>
      <c r="NT7" s="291"/>
      <c r="NU7" s="291"/>
      <c r="NV7" s="291"/>
      <c r="NW7" s="291"/>
      <c r="NX7" s="291"/>
      <c r="NY7" s="291"/>
      <c r="NZ7" s="291"/>
      <c r="OA7" s="291"/>
      <c r="OB7" s="291"/>
      <c r="OC7" s="291"/>
      <c r="OD7" s="291"/>
      <c r="OE7" s="291"/>
      <c r="OF7" s="291"/>
      <c r="OG7" s="291"/>
      <c r="OH7" s="291"/>
      <c r="OI7" s="291"/>
      <c r="OJ7" s="291"/>
      <c r="OK7" s="291"/>
      <c r="OL7" s="291"/>
      <c r="OM7" s="291"/>
      <c r="ON7" s="291"/>
      <c r="OO7" s="291"/>
      <c r="OP7" s="291"/>
      <c r="OQ7" s="291"/>
      <c r="OR7" s="291"/>
      <c r="OS7" s="291"/>
      <c r="OT7" s="291"/>
      <c r="OU7" s="291"/>
      <c r="OV7" s="291"/>
      <c r="OW7" s="291"/>
      <c r="OX7" s="291"/>
      <c r="OY7" s="291"/>
      <c r="OZ7" s="291"/>
      <c r="PA7" s="291"/>
      <c r="PB7" s="291"/>
      <c r="PC7" s="291"/>
      <c r="PD7" s="291"/>
      <c r="PE7" s="291"/>
      <c r="PF7" s="291"/>
      <c r="PG7" s="291"/>
      <c r="PH7" s="291"/>
      <c r="PI7" s="291"/>
      <c r="PJ7" s="291"/>
      <c r="PK7" s="291"/>
      <c r="PL7" s="291"/>
      <c r="PM7" s="291"/>
      <c r="PN7" s="291"/>
      <c r="PO7" s="291"/>
      <c r="PP7" s="291"/>
      <c r="PQ7" s="291"/>
      <c r="PR7" s="291"/>
      <c r="PS7" s="291"/>
      <c r="PT7" s="291"/>
      <c r="PU7" s="291"/>
      <c r="PV7" s="291"/>
      <c r="PW7" s="291"/>
      <c r="PX7" s="291"/>
      <c r="PY7" s="291"/>
      <c r="PZ7" s="291"/>
      <c r="QA7" s="291"/>
      <c r="QB7" s="291"/>
      <c r="QC7" s="291"/>
      <c r="QD7" s="291"/>
      <c r="QE7" s="291"/>
      <c r="QF7" s="291"/>
      <c r="QG7" s="291"/>
      <c r="QH7" s="291"/>
      <c r="QI7" s="291"/>
      <c r="QJ7" s="291"/>
      <c r="QK7" s="291"/>
      <c r="QL7" s="291"/>
      <c r="QM7" s="291"/>
      <c r="QN7" s="291"/>
      <c r="QO7" s="291"/>
      <c r="QP7" s="291"/>
      <c r="QQ7" s="291"/>
      <c r="QR7" s="291"/>
      <c r="QS7" s="291"/>
      <c r="QT7" s="291"/>
      <c r="QU7" s="291"/>
      <c r="QV7" s="291"/>
      <c r="QW7" s="291"/>
      <c r="QX7" s="291"/>
      <c r="QY7" s="291"/>
      <c r="QZ7" s="291"/>
      <c r="RA7" s="291"/>
      <c r="RB7" s="291"/>
      <c r="RC7" s="291"/>
      <c r="RD7" s="291"/>
      <c r="RE7" s="291"/>
      <c r="RF7" s="291"/>
      <c r="RG7" s="291"/>
      <c r="RH7" s="291"/>
      <c r="RI7" s="291"/>
      <c r="RJ7" s="291"/>
      <c r="RK7" s="291"/>
      <c r="RL7" s="291"/>
      <c r="RM7" s="291"/>
      <c r="RN7" s="291"/>
      <c r="RO7" s="291"/>
      <c r="RP7" s="291"/>
      <c r="RQ7" s="291"/>
      <c r="RR7" s="291"/>
      <c r="RS7" s="291"/>
      <c r="RT7" s="291"/>
      <c r="RU7" s="291"/>
      <c r="RV7" s="291"/>
      <c r="RW7" s="291"/>
      <c r="RX7" s="291"/>
      <c r="RY7" s="291"/>
      <c r="RZ7" s="291"/>
      <c r="SA7" s="291"/>
      <c r="SB7" s="291"/>
      <c r="SC7" s="291"/>
      <c r="SD7" s="291"/>
      <c r="SE7" s="291"/>
      <c r="SF7" s="291"/>
      <c r="SG7" s="291"/>
      <c r="SH7" s="291"/>
      <c r="SI7" s="291"/>
      <c r="SJ7" s="291"/>
      <c r="SK7" s="291"/>
      <c r="SL7" s="291"/>
      <c r="SM7" s="291"/>
      <c r="SN7" s="291"/>
      <c r="SO7" s="291"/>
      <c r="SP7" s="291"/>
      <c r="SQ7" s="291"/>
      <c r="SR7" s="291"/>
      <c r="SS7" s="291"/>
      <c r="ST7" s="291"/>
      <c r="SU7" s="291"/>
      <c r="SV7" s="291"/>
      <c r="SW7" s="291"/>
      <c r="SX7" s="291"/>
      <c r="SY7" s="291"/>
      <c r="SZ7" s="291"/>
      <c r="TA7" s="291"/>
      <c r="TB7" s="291"/>
      <c r="TC7" s="291"/>
      <c r="TD7" s="291"/>
      <c r="TE7" s="291"/>
      <c r="TF7" s="291"/>
      <c r="TG7" s="291"/>
      <c r="TH7" s="291"/>
      <c r="TI7" s="291"/>
      <c r="TJ7" s="291"/>
      <c r="TK7" s="291"/>
      <c r="TL7" s="291"/>
      <c r="TM7" s="291"/>
      <c r="TN7" s="291"/>
      <c r="TO7" s="291"/>
      <c r="TP7" s="291"/>
      <c r="TQ7" s="291"/>
      <c r="TR7" s="291"/>
      <c r="TS7" s="291"/>
      <c r="TT7" s="291"/>
      <c r="TU7" s="291"/>
      <c r="TV7" s="291"/>
      <c r="TW7" s="291"/>
      <c r="TX7" s="291"/>
      <c r="TY7" s="291"/>
      <c r="TZ7" s="291"/>
      <c r="UA7" s="291"/>
      <c r="UB7" s="291"/>
      <c r="UC7" s="291"/>
      <c r="UD7" s="291"/>
      <c r="UE7" s="291"/>
      <c r="UF7" s="291"/>
      <c r="UG7" s="291"/>
      <c r="UH7" s="291"/>
      <c r="UI7" s="291"/>
      <c r="UJ7" s="291"/>
      <c r="UK7" s="291"/>
      <c r="UL7" s="291"/>
      <c r="UM7" s="291"/>
      <c r="UN7" s="291"/>
      <c r="UO7" s="291"/>
      <c r="UP7" s="291"/>
      <c r="UQ7" s="291"/>
      <c r="UR7" s="291"/>
      <c r="US7" s="291"/>
      <c r="UT7" s="291"/>
      <c r="UU7" s="291"/>
      <c r="UV7" s="291"/>
      <c r="UW7" s="291"/>
      <c r="UX7" s="291"/>
      <c r="UY7" s="291"/>
      <c r="UZ7" s="291"/>
      <c r="VA7" s="291"/>
      <c r="VB7" s="291"/>
      <c r="VC7" s="291"/>
      <c r="VD7" s="291"/>
      <c r="VE7" s="291"/>
      <c r="VF7" s="291"/>
      <c r="VG7" s="291"/>
      <c r="VH7" s="291"/>
      <c r="VI7" s="291"/>
      <c r="VJ7" s="291"/>
      <c r="VK7" s="291"/>
      <c r="VL7" s="291"/>
      <c r="VM7" s="291"/>
      <c r="VN7" s="291"/>
      <c r="VO7" s="291"/>
      <c r="VP7" s="291"/>
      <c r="VQ7" s="291"/>
      <c r="VR7" s="291"/>
      <c r="VS7" s="291"/>
      <c r="VT7" s="291"/>
      <c r="VU7" s="291"/>
      <c r="VV7" s="291"/>
      <c r="VW7" s="291"/>
      <c r="VX7" s="291"/>
      <c r="VY7" s="291"/>
      <c r="VZ7" s="291"/>
      <c r="WA7" s="291"/>
      <c r="WB7" s="291"/>
      <c r="WC7" s="291"/>
      <c r="WD7" s="291"/>
      <c r="WE7" s="291"/>
      <c r="WF7" s="291"/>
      <c r="WG7" s="291"/>
      <c r="WH7" s="291"/>
      <c r="WI7" s="291"/>
      <c r="WJ7" s="291"/>
      <c r="WK7" s="291"/>
      <c r="WL7" s="291"/>
      <c r="WM7" s="291"/>
      <c r="WN7" s="291"/>
      <c r="WO7" s="291"/>
      <c r="WP7" s="291"/>
      <c r="WQ7" s="291"/>
      <c r="WR7" s="291"/>
      <c r="WS7" s="291"/>
      <c r="WT7" s="291"/>
      <c r="WU7" s="291"/>
      <c r="WV7" s="291"/>
      <c r="WW7" s="291"/>
      <c r="WX7" s="291"/>
      <c r="WY7" s="291"/>
      <c r="WZ7" s="291"/>
      <c r="XA7" s="291"/>
      <c r="XB7" s="291"/>
      <c r="XC7" s="291"/>
      <c r="XD7" s="291"/>
      <c r="XE7" s="291"/>
      <c r="XF7" s="291"/>
      <c r="XG7" s="291"/>
      <c r="XH7" s="291"/>
      <c r="XI7" s="291"/>
      <c r="XJ7" s="291"/>
      <c r="XK7" s="291"/>
      <c r="XL7" s="291"/>
      <c r="XM7" s="291"/>
      <c r="XN7" s="291"/>
      <c r="XO7" s="291"/>
      <c r="XP7" s="291"/>
      <c r="XQ7" s="291"/>
      <c r="XR7" s="291"/>
      <c r="XS7" s="291"/>
      <c r="XT7" s="291"/>
      <c r="XU7" s="291"/>
      <c r="XV7" s="291"/>
      <c r="XW7" s="291"/>
      <c r="XX7" s="291"/>
      <c r="XY7" s="291"/>
      <c r="XZ7" s="291"/>
      <c r="YA7" s="291"/>
      <c r="YB7" s="291"/>
      <c r="YC7" s="291"/>
      <c r="YD7" s="291"/>
      <c r="YE7" s="291"/>
      <c r="YF7" s="291"/>
      <c r="YG7" s="291"/>
      <c r="YH7" s="291"/>
      <c r="YI7" s="291"/>
      <c r="YJ7" s="291"/>
      <c r="YK7" s="291"/>
      <c r="YL7" s="291"/>
      <c r="YM7" s="291"/>
      <c r="YN7" s="291"/>
      <c r="YO7" s="291"/>
      <c r="YP7" s="291"/>
      <c r="YQ7" s="291"/>
      <c r="YR7" s="291"/>
      <c r="YS7" s="291"/>
      <c r="YT7" s="291"/>
      <c r="YU7" s="291"/>
      <c r="YV7" s="291"/>
      <c r="YW7" s="291"/>
      <c r="YX7" s="291"/>
      <c r="YY7" s="291"/>
      <c r="YZ7" s="291"/>
      <c r="ZA7" s="291"/>
      <c r="ZB7" s="291"/>
      <c r="ZC7" s="291"/>
      <c r="ZD7" s="291"/>
      <c r="ZE7" s="291"/>
      <c r="ZF7" s="291"/>
      <c r="ZG7" s="291"/>
      <c r="ZH7" s="291"/>
      <c r="ZI7" s="291"/>
      <c r="ZJ7" s="291"/>
      <c r="ZK7" s="291"/>
      <c r="ZL7" s="291"/>
      <c r="ZM7" s="291"/>
      <c r="ZN7" s="291"/>
      <c r="ZO7" s="291"/>
      <c r="ZP7" s="291"/>
      <c r="ZQ7" s="291"/>
      <c r="ZR7" s="291"/>
      <c r="ZS7" s="291"/>
      <c r="ZT7" s="291"/>
      <c r="ZU7" s="291"/>
      <c r="ZV7" s="291"/>
      <c r="ZW7" s="291"/>
      <c r="ZX7" s="291"/>
      <c r="ZY7" s="291"/>
      <c r="ZZ7" s="291"/>
      <c r="AAA7" s="291"/>
      <c r="AAB7" s="291"/>
      <c r="AAC7" s="291"/>
      <c r="AAD7" s="291"/>
      <c r="AAE7" s="291"/>
      <c r="AAF7" s="291"/>
      <c r="AAG7" s="291"/>
      <c r="AAH7" s="291"/>
      <c r="AAI7" s="291"/>
      <c r="AAJ7" s="291"/>
      <c r="AAK7" s="291"/>
      <c r="AAL7" s="291"/>
      <c r="AAM7" s="291"/>
      <c r="AAN7" s="291"/>
      <c r="AAO7" s="291"/>
      <c r="AAP7" s="291"/>
      <c r="AAQ7" s="291"/>
      <c r="AAR7" s="291"/>
      <c r="AAS7" s="291"/>
      <c r="AAT7" s="291"/>
      <c r="AAU7" s="291"/>
      <c r="AAV7" s="291"/>
      <c r="AAW7" s="291"/>
      <c r="AAX7" s="291"/>
      <c r="AAY7" s="291"/>
      <c r="AAZ7" s="291"/>
      <c r="ABA7" s="291"/>
      <c r="ABB7" s="291"/>
      <c r="ABC7" s="291"/>
      <c r="ABD7" s="291"/>
      <c r="ABE7" s="291"/>
      <c r="ABF7" s="291"/>
      <c r="ABG7" s="291"/>
      <c r="ABH7" s="291"/>
      <c r="ABI7" s="291"/>
      <c r="ABJ7" s="291"/>
      <c r="ABK7" s="291"/>
      <c r="ABL7" s="291"/>
      <c r="ABM7" s="291"/>
      <c r="ABN7" s="291"/>
      <c r="ABO7" s="291"/>
      <c r="ABP7" s="291"/>
      <c r="ABQ7" s="291"/>
      <c r="ABR7" s="291"/>
      <c r="ABS7" s="291"/>
      <c r="ABT7" s="291"/>
      <c r="ABU7" s="291"/>
      <c r="ABV7" s="291"/>
      <c r="ABW7" s="291"/>
      <c r="ABX7" s="291"/>
      <c r="ABY7" s="291"/>
      <c r="ABZ7" s="291"/>
      <c r="ACA7" s="291"/>
      <c r="ACB7" s="291"/>
      <c r="ACC7" s="291"/>
      <c r="ACD7" s="291"/>
      <c r="ACE7" s="291"/>
      <c r="ACF7" s="291"/>
      <c r="ACG7" s="291"/>
      <c r="ACH7" s="291"/>
      <c r="ACI7" s="291"/>
      <c r="ACJ7" s="291"/>
      <c r="ACK7" s="291"/>
      <c r="ACL7" s="291"/>
      <c r="ACM7" s="291"/>
      <c r="ACN7" s="291"/>
      <c r="ACO7" s="291"/>
      <c r="ACP7" s="291"/>
      <c r="ACQ7" s="291"/>
      <c r="ACR7" s="291"/>
      <c r="ACS7" s="291"/>
      <c r="ACT7" s="291"/>
      <c r="ACU7" s="291"/>
      <c r="ACV7" s="291"/>
      <c r="ACW7" s="291"/>
      <c r="ACX7" s="291"/>
      <c r="ACY7" s="291"/>
      <c r="ACZ7" s="291"/>
      <c r="ADA7" s="291"/>
      <c r="ADB7" s="291"/>
      <c r="ADC7" s="291"/>
      <c r="ADD7" s="291"/>
      <c r="ADE7" s="291"/>
      <c r="ADF7" s="291"/>
      <c r="ADG7" s="291"/>
      <c r="ADH7" s="291"/>
      <c r="ADI7" s="291"/>
      <c r="ADJ7" s="291"/>
      <c r="ADK7" s="291"/>
      <c r="ADL7" s="291"/>
      <c r="ADM7" s="291"/>
      <c r="ADN7" s="291"/>
      <c r="ADO7" s="291"/>
      <c r="ADP7" s="291"/>
      <c r="ADQ7" s="291"/>
      <c r="ADR7" s="291"/>
      <c r="ADS7" s="291"/>
      <c r="ADT7" s="291"/>
      <c r="ADU7" s="291"/>
      <c r="ADV7" s="291"/>
      <c r="ADW7" s="291"/>
      <c r="ADX7" s="291"/>
      <c r="ADY7" s="291"/>
      <c r="ADZ7" s="291"/>
      <c r="AEA7" s="291"/>
      <c r="AEB7" s="291"/>
      <c r="AEC7" s="291"/>
      <c r="AED7" s="291"/>
      <c r="AEE7" s="291"/>
      <c r="AEF7" s="291"/>
      <c r="AEG7" s="291"/>
      <c r="AEH7" s="291"/>
      <c r="AEI7" s="291"/>
      <c r="AEJ7" s="291"/>
      <c r="AEK7" s="291"/>
      <c r="AEL7" s="291"/>
      <c r="AEM7" s="291"/>
      <c r="AEN7" s="291"/>
      <c r="AEO7" s="291"/>
      <c r="AEP7" s="291"/>
      <c r="AEQ7" s="291"/>
      <c r="AER7" s="291"/>
      <c r="AES7" s="291"/>
      <c r="AET7" s="291"/>
      <c r="AEU7" s="291"/>
      <c r="AEV7" s="291"/>
      <c r="AEW7" s="291"/>
      <c r="AEX7" s="291"/>
      <c r="AEY7" s="291"/>
      <c r="AEZ7" s="291"/>
      <c r="AFA7" s="291"/>
      <c r="AFB7" s="291"/>
      <c r="AFC7" s="291"/>
      <c r="AFD7" s="291"/>
      <c r="AFE7" s="291"/>
      <c r="AFF7" s="291"/>
      <c r="AFG7" s="291"/>
      <c r="AFH7" s="291"/>
      <c r="AFI7" s="291"/>
      <c r="AFJ7" s="291"/>
      <c r="AFK7" s="291"/>
      <c r="AFL7" s="291"/>
      <c r="AFM7" s="291"/>
      <c r="AFN7" s="291"/>
      <c r="AFO7" s="291"/>
      <c r="AFP7" s="291"/>
      <c r="AFQ7" s="291"/>
      <c r="AFR7" s="291"/>
      <c r="AFS7" s="291"/>
      <c r="AFT7" s="291"/>
      <c r="AFU7" s="291"/>
      <c r="AFV7" s="291"/>
      <c r="AFW7" s="291"/>
      <c r="AFX7" s="291"/>
      <c r="AFY7" s="291"/>
      <c r="AFZ7" s="291"/>
      <c r="AGA7" s="291"/>
      <c r="AGB7" s="291"/>
      <c r="AGC7" s="291"/>
      <c r="AGD7" s="291"/>
      <c r="AGE7" s="291"/>
      <c r="AGF7" s="291"/>
      <c r="AGG7" s="291"/>
      <c r="AGH7" s="291"/>
      <c r="AGI7" s="291"/>
      <c r="AGJ7" s="291"/>
      <c r="AGK7" s="291"/>
      <c r="AGL7" s="291"/>
      <c r="AGM7" s="291"/>
      <c r="AGN7" s="291"/>
      <c r="AGO7" s="291"/>
      <c r="AGP7" s="291"/>
      <c r="AGQ7" s="291"/>
      <c r="AGR7" s="291"/>
      <c r="AGS7" s="291"/>
      <c r="AGT7" s="291"/>
      <c r="AGU7" s="291"/>
      <c r="AGV7" s="291"/>
      <c r="AGW7" s="291"/>
      <c r="AGX7" s="291"/>
      <c r="AGY7" s="291"/>
      <c r="AGZ7" s="291"/>
      <c r="AHA7" s="291"/>
      <c r="AHB7" s="291"/>
      <c r="AHC7" s="291"/>
      <c r="AHD7" s="291"/>
      <c r="AHE7" s="291"/>
      <c r="AHF7" s="291"/>
      <c r="AHG7" s="291"/>
      <c r="AHH7" s="291"/>
      <c r="AHI7" s="291"/>
      <c r="AHJ7" s="291"/>
      <c r="AHK7" s="291"/>
      <c r="AHL7" s="291"/>
      <c r="AHM7" s="291"/>
      <c r="AHN7" s="291"/>
      <c r="AHO7" s="291"/>
      <c r="AHP7" s="291"/>
      <c r="AHQ7" s="291"/>
      <c r="AHR7" s="291"/>
      <c r="AHS7" s="291"/>
      <c r="AHT7" s="291"/>
      <c r="AHU7" s="291"/>
      <c r="AHV7" s="291"/>
      <c r="AHW7" s="291"/>
      <c r="AHX7" s="291"/>
      <c r="AHY7" s="291"/>
      <c r="AHZ7" s="291"/>
      <c r="AIA7" s="291"/>
      <c r="AIB7" s="291"/>
      <c r="AIC7" s="291"/>
      <c r="AID7" s="291"/>
      <c r="AIE7" s="291"/>
      <c r="AIF7" s="291"/>
      <c r="AIG7" s="291"/>
      <c r="AIH7" s="291"/>
      <c r="AII7" s="291"/>
      <c r="AIJ7" s="291"/>
      <c r="AIK7" s="291"/>
      <c r="AIL7" s="291"/>
      <c r="AIM7" s="291"/>
      <c r="AIN7" s="291"/>
      <c r="AIO7" s="291"/>
      <c r="AIP7" s="291"/>
      <c r="AIQ7" s="291"/>
      <c r="AIR7" s="291"/>
      <c r="AIS7" s="291"/>
      <c r="AIT7" s="291"/>
      <c r="AIU7" s="291"/>
      <c r="AIV7" s="291"/>
      <c r="AIW7" s="291"/>
      <c r="AIX7" s="291"/>
      <c r="AIY7" s="291"/>
      <c r="AIZ7" s="291"/>
      <c r="AJA7" s="291"/>
      <c r="AJB7" s="291"/>
      <c r="AJC7" s="291"/>
      <c r="AJD7" s="291"/>
      <c r="AJE7" s="291"/>
      <c r="AJF7" s="291"/>
      <c r="AJG7" s="291"/>
      <c r="AJH7" s="291"/>
      <c r="AJI7" s="291"/>
      <c r="AJJ7" s="291"/>
      <c r="AJK7" s="291"/>
      <c r="AJL7" s="291"/>
      <c r="AJM7" s="291"/>
      <c r="AJN7" s="291"/>
      <c r="AJO7" s="291"/>
      <c r="AJP7" s="291"/>
      <c r="AJQ7" s="291"/>
      <c r="AJR7" s="291"/>
      <c r="AJS7" s="291"/>
      <c r="AJT7" s="291"/>
      <c r="AJU7" s="291"/>
      <c r="AJV7" s="291"/>
      <c r="AJW7" s="291"/>
      <c r="AJX7" s="291"/>
      <c r="AJY7" s="291"/>
      <c r="AJZ7" s="291"/>
      <c r="AKA7" s="291"/>
      <c r="AKB7" s="291"/>
      <c r="AKC7" s="291"/>
      <c r="AKD7" s="291"/>
      <c r="AKE7" s="291"/>
      <c r="AKF7" s="291"/>
      <c r="AKG7" s="291"/>
      <c r="AKH7" s="291"/>
      <c r="AKI7" s="291"/>
      <c r="AKJ7" s="291"/>
      <c r="AKK7" s="291"/>
      <c r="AKL7" s="291"/>
      <c r="AKM7" s="291"/>
      <c r="AKN7" s="291"/>
      <c r="AKO7" s="291"/>
      <c r="AKP7" s="291"/>
      <c r="AKQ7" s="291"/>
      <c r="AKR7" s="291"/>
      <c r="AKS7" s="291"/>
      <c r="AKT7" s="291"/>
      <c r="AKU7" s="291"/>
      <c r="AKV7" s="291"/>
      <c r="AKW7" s="291"/>
      <c r="AKX7" s="291"/>
      <c r="AKY7" s="291"/>
      <c r="AKZ7" s="291"/>
      <c r="ALA7" s="291"/>
      <c r="ALB7" s="291"/>
      <c r="ALC7" s="291"/>
      <c r="ALD7" s="291"/>
      <c r="ALE7" s="291"/>
      <c r="ALF7" s="291"/>
      <c r="ALG7" s="291"/>
      <c r="ALH7" s="291"/>
      <c r="ALI7" s="291"/>
      <c r="ALJ7" s="291"/>
      <c r="ALK7" s="291"/>
      <c r="ALL7" s="291"/>
      <c r="ALM7" s="291"/>
      <c r="ALN7" s="291"/>
      <c r="ALO7" s="291"/>
      <c r="ALP7" s="291"/>
      <c r="ALQ7" s="291"/>
      <c r="ALR7" s="291"/>
      <c r="ALS7" s="291"/>
      <c r="ALT7" s="291"/>
      <c r="ALU7" s="291"/>
      <c r="ALV7" s="291"/>
      <c r="ALW7" s="291"/>
      <c r="ALX7" s="291"/>
      <c r="ALY7" s="291"/>
      <c r="ALZ7" s="291"/>
      <c r="AMA7" s="291"/>
      <c r="AMB7" s="291"/>
      <c r="AMC7" s="291"/>
      <c r="AMD7" s="291"/>
      <c r="AME7" s="291"/>
      <c r="AMF7" s="291"/>
      <c r="AMG7" s="291"/>
      <c r="AMH7" s="291"/>
      <c r="AMI7" s="291"/>
      <c r="AMJ7" s="291"/>
      <c r="AMK7" s="291"/>
      <c r="AML7" s="291"/>
      <c r="AMM7" s="291"/>
      <c r="AMN7" s="291"/>
      <c r="AMO7" s="291"/>
      <c r="AMP7" s="291"/>
      <c r="AMQ7" s="291"/>
      <c r="AMR7" s="291"/>
      <c r="AMS7" s="291"/>
      <c r="AMT7" s="291"/>
      <c r="AMU7" s="291"/>
      <c r="AMV7" s="291"/>
      <c r="AMW7" s="291"/>
      <c r="AMX7" s="291"/>
      <c r="AMY7" s="291"/>
      <c r="AMZ7" s="291"/>
      <c r="ANA7" s="291"/>
      <c r="ANB7" s="291"/>
      <c r="ANC7" s="291"/>
      <c r="AND7" s="291"/>
      <c r="ANE7" s="291"/>
      <c r="ANF7" s="291"/>
      <c r="ANG7" s="291"/>
      <c r="ANH7" s="291"/>
      <c r="ANI7" s="291"/>
      <c r="ANJ7" s="291"/>
      <c r="ANK7" s="291"/>
      <c r="ANL7" s="291"/>
      <c r="ANM7" s="291"/>
      <c r="ANN7" s="291"/>
      <c r="ANO7" s="291"/>
      <c r="ANP7" s="291"/>
      <c r="ANQ7" s="291"/>
      <c r="ANR7" s="291"/>
      <c r="ANS7" s="291"/>
      <c r="ANT7" s="291"/>
      <c r="ANU7" s="291"/>
      <c r="ANV7" s="291"/>
      <c r="ANW7" s="291"/>
      <c r="ANX7" s="291"/>
      <c r="ANY7" s="291"/>
      <c r="ANZ7" s="291"/>
      <c r="AOA7" s="291"/>
      <c r="AOB7" s="291"/>
      <c r="AOC7" s="291"/>
      <c r="AOD7" s="291"/>
      <c r="AOE7" s="291"/>
      <c r="AOF7" s="291"/>
      <c r="AOG7" s="291"/>
      <c r="AOH7" s="291"/>
      <c r="AOI7" s="291"/>
      <c r="AOJ7" s="291"/>
      <c r="AOK7" s="291"/>
      <c r="AOL7" s="291"/>
      <c r="AOM7" s="291"/>
      <c r="AON7" s="291"/>
      <c r="AOO7" s="291"/>
      <c r="AOP7" s="291"/>
      <c r="AOQ7" s="291"/>
      <c r="AOR7" s="291"/>
      <c r="AOS7" s="291"/>
      <c r="AOT7" s="291"/>
      <c r="AOU7" s="291"/>
      <c r="AOV7" s="291"/>
      <c r="AOW7" s="291"/>
      <c r="AOX7" s="291"/>
      <c r="AOY7" s="291"/>
      <c r="AOZ7" s="291"/>
      <c r="APA7" s="291"/>
      <c r="APB7" s="291"/>
      <c r="APC7" s="291"/>
      <c r="APD7" s="291"/>
      <c r="APE7" s="291"/>
      <c r="APF7" s="291"/>
      <c r="APG7" s="291"/>
      <c r="APH7" s="291"/>
      <c r="API7" s="291"/>
      <c r="APJ7" s="291"/>
      <c r="APK7" s="291"/>
      <c r="APL7" s="291"/>
      <c r="APM7" s="291"/>
      <c r="APN7" s="291"/>
      <c r="APO7" s="291"/>
      <c r="APP7" s="291"/>
      <c r="APQ7" s="291"/>
      <c r="APR7" s="291"/>
      <c r="APS7" s="291"/>
      <c r="APT7" s="291"/>
      <c r="APU7" s="291"/>
      <c r="APV7" s="291"/>
      <c r="APW7" s="291"/>
      <c r="APX7" s="291"/>
      <c r="APY7" s="291"/>
      <c r="APZ7" s="291"/>
      <c r="AQA7" s="291"/>
      <c r="AQB7" s="291"/>
      <c r="AQC7" s="291"/>
      <c r="AQD7" s="291"/>
      <c r="AQE7" s="291"/>
      <c r="AQF7" s="291"/>
      <c r="AQG7" s="291"/>
      <c r="AQH7" s="291"/>
      <c r="AQI7" s="291"/>
      <c r="AQJ7" s="291"/>
      <c r="AQK7" s="291"/>
      <c r="AQL7" s="291"/>
      <c r="AQM7" s="291"/>
      <c r="AQN7" s="291"/>
      <c r="AQO7" s="291"/>
      <c r="AQP7" s="291"/>
      <c r="AQQ7" s="291"/>
      <c r="AQR7" s="291"/>
      <c r="AQS7" s="291"/>
      <c r="AQT7" s="291"/>
      <c r="AQU7" s="291"/>
      <c r="AQV7" s="291"/>
      <c r="AQW7" s="291"/>
      <c r="AQX7" s="291"/>
      <c r="AQY7" s="291"/>
      <c r="AQZ7" s="291"/>
      <c r="ARA7" s="291"/>
      <c r="ARB7" s="291"/>
      <c r="ARC7" s="291"/>
      <c r="ARD7" s="291"/>
      <c r="ARE7" s="291"/>
      <c r="ARF7" s="291"/>
      <c r="ARG7" s="291"/>
      <c r="ARH7" s="291"/>
      <c r="ARI7" s="291"/>
      <c r="ARJ7" s="291"/>
      <c r="ARK7" s="291"/>
      <c r="ARL7" s="291"/>
      <c r="ARM7" s="291"/>
      <c r="ARN7" s="291"/>
      <c r="ARO7" s="291"/>
      <c r="ARP7" s="291"/>
      <c r="ARQ7" s="291"/>
      <c r="ARR7" s="291"/>
      <c r="ARS7" s="291"/>
      <c r="ART7" s="291"/>
      <c r="ARU7" s="291"/>
      <c r="ARV7" s="291"/>
      <c r="ARW7" s="291"/>
      <c r="ARX7" s="291"/>
      <c r="ARY7" s="291"/>
      <c r="ARZ7" s="291"/>
      <c r="ASA7" s="291"/>
      <c r="ASB7" s="291"/>
      <c r="ASC7" s="291"/>
      <c r="ASD7" s="291"/>
      <c r="ASE7" s="291"/>
      <c r="ASF7" s="291"/>
      <c r="ASG7" s="291"/>
      <c r="ASH7" s="291"/>
      <c r="ASI7" s="291"/>
      <c r="ASJ7" s="291"/>
      <c r="ASK7" s="291"/>
      <c r="ASL7" s="291"/>
      <c r="ASM7" s="291"/>
      <c r="ASN7" s="291"/>
      <c r="ASO7" s="291"/>
      <c r="ASP7" s="291"/>
      <c r="ASQ7" s="291"/>
      <c r="ASR7" s="291"/>
      <c r="ASS7" s="291"/>
      <c r="AST7" s="291"/>
      <c r="ASU7" s="291"/>
      <c r="ASV7" s="291"/>
      <c r="ASW7" s="291"/>
      <c r="ASX7" s="291"/>
      <c r="ASY7" s="291"/>
      <c r="ASZ7" s="291"/>
      <c r="ATA7" s="291"/>
      <c r="ATB7" s="291"/>
      <c r="ATC7" s="291"/>
      <c r="ATD7" s="291"/>
      <c r="ATE7" s="291"/>
      <c r="ATF7" s="291"/>
      <c r="ATG7" s="291"/>
      <c r="ATH7" s="291"/>
      <c r="ATI7" s="291"/>
      <c r="ATJ7" s="291"/>
      <c r="ATK7" s="291"/>
      <c r="ATL7" s="291"/>
      <c r="ATM7" s="291"/>
      <c r="ATN7" s="291"/>
      <c r="ATO7" s="291"/>
      <c r="ATP7" s="291"/>
      <c r="ATQ7" s="291"/>
      <c r="ATR7" s="291"/>
      <c r="ATS7" s="291"/>
      <c r="ATT7" s="291"/>
      <c r="ATU7" s="291"/>
      <c r="ATV7" s="291"/>
      <c r="ATW7" s="291"/>
      <c r="ATX7" s="291"/>
      <c r="ATY7" s="291"/>
      <c r="ATZ7" s="291"/>
      <c r="AUA7" s="291"/>
      <c r="AUB7" s="291"/>
      <c r="AUC7" s="291"/>
      <c r="AUD7" s="291"/>
      <c r="AUE7" s="291"/>
      <c r="AUF7" s="291"/>
      <c r="AUG7" s="291"/>
      <c r="AUH7" s="291"/>
      <c r="AUI7" s="291"/>
      <c r="AUJ7" s="291"/>
      <c r="AUK7" s="291"/>
      <c r="AUL7" s="291"/>
      <c r="AUM7" s="291"/>
      <c r="AUN7" s="291"/>
      <c r="AUO7" s="291"/>
      <c r="AUP7" s="291"/>
      <c r="AUQ7" s="291"/>
      <c r="AUR7" s="291"/>
      <c r="AUS7" s="291"/>
      <c r="AUT7" s="291"/>
      <c r="AUU7" s="291"/>
      <c r="AUV7" s="291"/>
      <c r="AUW7" s="291"/>
      <c r="AUX7" s="291"/>
      <c r="AUY7" s="291"/>
      <c r="AUZ7" s="291"/>
      <c r="AVA7" s="291"/>
      <c r="AVB7" s="291"/>
      <c r="AVC7" s="291"/>
      <c r="AVD7" s="291"/>
      <c r="AVE7" s="291"/>
      <c r="AVF7" s="291"/>
      <c r="AVG7" s="291"/>
      <c r="AVH7" s="291"/>
      <c r="AVI7" s="291"/>
      <c r="AVJ7" s="291"/>
      <c r="AVK7" s="291"/>
      <c r="AVL7" s="291"/>
      <c r="AVM7" s="291"/>
      <c r="AVN7" s="291"/>
      <c r="AVO7" s="291"/>
      <c r="AVP7" s="291"/>
      <c r="AVQ7" s="291"/>
      <c r="AVR7" s="291"/>
      <c r="AVS7" s="291"/>
      <c r="AVT7" s="291"/>
      <c r="AVU7" s="291"/>
      <c r="AVV7" s="291"/>
      <c r="AVW7" s="291"/>
      <c r="AVX7" s="291"/>
      <c r="AVY7" s="291"/>
      <c r="AVZ7" s="291"/>
      <c r="AWA7" s="291"/>
      <c r="AWB7" s="291"/>
      <c r="AWC7" s="291"/>
      <c r="AWD7" s="291"/>
      <c r="AWE7" s="291"/>
      <c r="AWF7" s="291"/>
      <c r="AWG7" s="291"/>
      <c r="AWH7" s="291"/>
      <c r="AWI7" s="291"/>
      <c r="AWJ7" s="291"/>
      <c r="AWK7" s="291"/>
      <c r="AWL7" s="291"/>
      <c r="AWM7" s="291"/>
      <c r="AWN7" s="291"/>
      <c r="AWO7" s="291"/>
      <c r="AWP7" s="291"/>
      <c r="AWQ7" s="291"/>
      <c r="AWR7" s="291"/>
      <c r="AWS7" s="291"/>
      <c r="AWT7" s="291"/>
      <c r="AWU7" s="291"/>
      <c r="AWV7" s="291"/>
      <c r="AWW7" s="291"/>
      <c r="AWX7" s="291"/>
      <c r="AWY7" s="291"/>
      <c r="AWZ7" s="291"/>
      <c r="AXA7" s="291"/>
      <c r="AXB7" s="291"/>
      <c r="AXC7" s="291"/>
      <c r="AXD7" s="291"/>
      <c r="AXE7" s="291"/>
      <c r="AXF7" s="291"/>
      <c r="AXG7" s="291"/>
      <c r="AXH7" s="291"/>
      <c r="AXI7" s="291"/>
      <c r="AXJ7" s="291"/>
      <c r="AXK7" s="291"/>
      <c r="AXL7" s="291"/>
      <c r="AXM7" s="291"/>
      <c r="AXN7" s="291"/>
      <c r="AXO7" s="291"/>
      <c r="AXP7" s="291"/>
      <c r="AXQ7" s="291"/>
      <c r="AXR7" s="291"/>
      <c r="AXS7" s="291"/>
      <c r="AXT7" s="291"/>
      <c r="AXU7" s="291"/>
      <c r="AXV7" s="291"/>
      <c r="AXW7" s="291"/>
      <c r="AXX7" s="291"/>
      <c r="AXY7" s="291"/>
      <c r="AXZ7" s="291"/>
      <c r="AYA7" s="291"/>
      <c r="AYB7" s="291"/>
      <c r="AYC7" s="291"/>
      <c r="AYD7" s="291"/>
      <c r="AYE7" s="291"/>
      <c r="AYF7" s="291"/>
      <c r="AYG7" s="291"/>
      <c r="AYH7" s="291"/>
      <c r="AYI7" s="291"/>
      <c r="AYJ7" s="291"/>
      <c r="AYK7" s="291"/>
      <c r="AYL7" s="291"/>
      <c r="AYM7" s="291"/>
      <c r="AYN7" s="291"/>
      <c r="AYO7" s="291"/>
      <c r="AYP7" s="291"/>
      <c r="AYQ7" s="291"/>
      <c r="AYR7" s="291"/>
      <c r="AYS7" s="291"/>
      <c r="AYT7" s="291"/>
      <c r="AYU7" s="291"/>
      <c r="AYV7" s="291"/>
      <c r="AYW7" s="291"/>
      <c r="AYX7" s="291"/>
      <c r="AYY7" s="291"/>
      <c r="AYZ7" s="291"/>
      <c r="AZA7" s="291"/>
      <c r="AZB7" s="291"/>
      <c r="AZC7" s="291"/>
      <c r="AZD7" s="291"/>
      <c r="AZE7" s="291"/>
      <c r="AZF7" s="291"/>
      <c r="AZG7" s="291"/>
      <c r="AZH7" s="291"/>
      <c r="AZI7" s="291"/>
      <c r="AZJ7" s="291"/>
      <c r="AZK7" s="291"/>
      <c r="AZL7" s="291"/>
      <c r="AZM7" s="291"/>
      <c r="AZN7" s="291"/>
      <c r="AZO7" s="291"/>
      <c r="AZP7" s="291"/>
      <c r="AZQ7" s="291"/>
      <c r="AZR7" s="291"/>
      <c r="AZS7" s="291"/>
      <c r="AZT7" s="291"/>
      <c r="AZU7" s="291"/>
      <c r="AZV7" s="291"/>
      <c r="AZW7" s="291"/>
      <c r="AZX7" s="291"/>
      <c r="AZY7" s="291"/>
      <c r="AZZ7" s="291"/>
      <c r="BAA7" s="291"/>
      <c r="BAB7" s="291"/>
      <c r="BAC7" s="291"/>
      <c r="BAD7" s="291"/>
      <c r="BAE7" s="291"/>
      <c r="BAF7" s="291"/>
      <c r="BAG7" s="291"/>
      <c r="BAH7" s="291"/>
      <c r="BAI7" s="291"/>
      <c r="BAJ7" s="291"/>
      <c r="BAK7" s="291"/>
      <c r="BAL7" s="291"/>
      <c r="BAM7" s="291"/>
      <c r="BAN7" s="291"/>
      <c r="BAO7" s="291"/>
      <c r="BAP7" s="291"/>
      <c r="BAQ7" s="291"/>
      <c r="BAR7" s="291"/>
      <c r="BAS7" s="291"/>
      <c r="BAT7" s="291"/>
      <c r="BAU7" s="291"/>
      <c r="BAV7" s="291"/>
      <c r="BAW7" s="291"/>
      <c r="BAX7" s="291"/>
      <c r="BAY7" s="291"/>
      <c r="BAZ7" s="291"/>
      <c r="BBA7" s="291"/>
      <c r="BBB7" s="291"/>
      <c r="BBC7" s="291"/>
      <c r="BBD7" s="291"/>
      <c r="BBE7" s="291"/>
      <c r="BBF7" s="291"/>
      <c r="BBG7" s="291"/>
      <c r="BBH7" s="291"/>
      <c r="BBI7" s="291"/>
      <c r="BBJ7" s="291"/>
      <c r="BBK7" s="291"/>
      <c r="BBL7" s="291"/>
      <c r="BBM7" s="291"/>
      <c r="BBN7" s="291"/>
      <c r="BBO7" s="291"/>
      <c r="BBP7" s="291"/>
      <c r="BBQ7" s="291"/>
      <c r="BBR7" s="291"/>
      <c r="BBS7" s="291"/>
      <c r="BBT7" s="291"/>
      <c r="BBU7" s="291"/>
      <c r="BBV7" s="291"/>
      <c r="BBW7" s="291"/>
      <c r="BBX7" s="291"/>
      <c r="BBY7" s="291"/>
      <c r="BBZ7" s="291"/>
      <c r="BCA7" s="291"/>
      <c r="BCB7" s="291"/>
      <c r="BCC7" s="291"/>
      <c r="BCD7" s="291"/>
      <c r="BCE7" s="291"/>
      <c r="BCF7" s="291"/>
      <c r="BCG7" s="291"/>
      <c r="BCH7" s="291"/>
      <c r="BCI7" s="291"/>
      <c r="BCJ7" s="291"/>
      <c r="BCK7" s="291"/>
      <c r="BCL7" s="291"/>
      <c r="BCM7" s="291"/>
      <c r="BCN7" s="291"/>
      <c r="BCO7" s="291"/>
      <c r="BCP7" s="291"/>
      <c r="BCQ7" s="291"/>
      <c r="BCR7" s="291"/>
      <c r="BCS7" s="291"/>
      <c r="BCT7" s="291"/>
      <c r="BCU7" s="291"/>
      <c r="BCV7" s="291"/>
      <c r="BCW7" s="291"/>
      <c r="BCX7" s="291"/>
      <c r="BCY7" s="291"/>
      <c r="BCZ7" s="291"/>
      <c r="BDA7" s="291"/>
      <c r="BDB7" s="291"/>
      <c r="BDC7" s="291"/>
      <c r="BDD7" s="291"/>
      <c r="BDE7" s="291"/>
      <c r="BDF7" s="291"/>
      <c r="BDG7" s="291"/>
      <c r="BDH7" s="291"/>
      <c r="BDI7" s="291"/>
      <c r="BDJ7" s="291"/>
      <c r="BDK7" s="291"/>
      <c r="BDL7" s="291"/>
      <c r="BDM7" s="291"/>
      <c r="BDN7" s="291"/>
      <c r="BDO7" s="291"/>
      <c r="BDP7" s="291"/>
      <c r="BDQ7" s="291"/>
      <c r="BDR7" s="291"/>
      <c r="BDS7" s="291"/>
      <c r="BDT7" s="291"/>
      <c r="BDU7" s="291"/>
      <c r="BDV7" s="291"/>
      <c r="BDW7" s="291"/>
      <c r="BDX7" s="291"/>
      <c r="BDY7" s="291"/>
      <c r="BDZ7" s="291"/>
      <c r="BEA7" s="291"/>
      <c r="BEB7" s="291"/>
      <c r="BEC7" s="291"/>
      <c r="BED7" s="291"/>
      <c r="BEE7" s="291"/>
      <c r="BEF7" s="291"/>
      <c r="BEG7" s="291"/>
      <c r="BEH7" s="291"/>
      <c r="BEI7" s="291"/>
      <c r="BEJ7" s="291"/>
      <c r="BEK7" s="291"/>
      <c r="BEL7" s="291"/>
      <c r="BEM7" s="291"/>
      <c r="BEN7" s="291"/>
      <c r="BEO7" s="291"/>
      <c r="BEP7" s="291"/>
      <c r="BEQ7" s="291"/>
      <c r="BER7" s="291"/>
      <c r="BES7" s="291"/>
      <c r="BET7" s="291"/>
      <c r="BEU7" s="291"/>
      <c r="BEV7" s="291"/>
      <c r="BEW7" s="291"/>
      <c r="BEX7" s="291"/>
      <c r="BEY7" s="291"/>
      <c r="BEZ7" s="291"/>
      <c r="BFA7" s="291"/>
      <c r="BFB7" s="291"/>
      <c r="BFC7" s="291"/>
      <c r="BFD7" s="291"/>
      <c r="BFE7" s="291"/>
      <c r="BFF7" s="291"/>
      <c r="BFG7" s="291"/>
      <c r="BFH7" s="291"/>
      <c r="BFI7" s="291"/>
      <c r="BFJ7" s="291"/>
      <c r="BFK7" s="291"/>
      <c r="BFL7" s="291"/>
      <c r="BFM7" s="291"/>
      <c r="BFN7" s="291"/>
      <c r="BFO7" s="291"/>
      <c r="BFP7" s="291"/>
      <c r="BFQ7" s="291"/>
      <c r="BFR7" s="291"/>
      <c r="BFS7" s="291"/>
      <c r="BFT7" s="291"/>
      <c r="BFU7" s="291"/>
      <c r="BFV7" s="291"/>
      <c r="BFW7" s="291"/>
      <c r="BFX7" s="291"/>
      <c r="BFY7" s="291"/>
      <c r="BFZ7" s="291"/>
      <c r="BGA7" s="291"/>
      <c r="BGB7" s="291"/>
      <c r="BGC7" s="291"/>
      <c r="BGD7" s="291"/>
      <c r="BGE7" s="291"/>
      <c r="BGF7" s="291"/>
      <c r="BGG7" s="291"/>
      <c r="BGH7" s="291"/>
      <c r="BGI7" s="291"/>
      <c r="BGJ7" s="291"/>
      <c r="BGK7" s="291"/>
      <c r="BGL7" s="291"/>
      <c r="BGM7" s="291"/>
      <c r="BGN7" s="291"/>
      <c r="BGO7" s="291"/>
      <c r="BGP7" s="291"/>
      <c r="BGQ7" s="291"/>
      <c r="BGR7" s="291"/>
      <c r="BGS7" s="291"/>
      <c r="BGT7" s="291"/>
      <c r="BGU7" s="291"/>
      <c r="BGV7" s="291"/>
      <c r="BGW7" s="291"/>
      <c r="BGX7" s="291"/>
      <c r="BGY7" s="291"/>
      <c r="BGZ7" s="291"/>
      <c r="BHA7" s="291"/>
      <c r="BHB7" s="291"/>
      <c r="BHC7" s="291"/>
      <c r="BHD7" s="291"/>
      <c r="BHE7" s="291"/>
      <c r="BHF7" s="291"/>
      <c r="BHG7" s="291"/>
      <c r="BHH7" s="291"/>
      <c r="BHI7" s="291"/>
      <c r="BHJ7" s="291"/>
      <c r="BHK7" s="291"/>
      <c r="BHL7" s="291"/>
      <c r="BHM7" s="291"/>
      <c r="BHN7" s="291"/>
      <c r="BHO7" s="291"/>
      <c r="BHP7" s="291"/>
      <c r="BHQ7" s="291"/>
      <c r="BHR7" s="291"/>
      <c r="BHS7" s="291"/>
      <c r="BHT7" s="291"/>
      <c r="BHU7" s="291"/>
      <c r="BHV7" s="291"/>
      <c r="BHW7" s="291"/>
      <c r="BHX7" s="291"/>
      <c r="BHY7" s="291"/>
      <c r="BHZ7" s="291"/>
      <c r="BIA7" s="291"/>
      <c r="BIB7" s="291"/>
      <c r="BIC7" s="291"/>
      <c r="BID7" s="291"/>
      <c r="BIE7" s="291"/>
      <c r="BIF7" s="291"/>
      <c r="BIG7" s="291"/>
      <c r="BIH7" s="291"/>
      <c r="BII7" s="291"/>
      <c r="BIJ7" s="291"/>
      <c r="BIK7" s="291"/>
      <c r="BIL7" s="291"/>
      <c r="BIM7" s="291"/>
      <c r="BIN7" s="291"/>
      <c r="BIO7" s="291"/>
      <c r="BIP7" s="291"/>
      <c r="BIQ7" s="291"/>
      <c r="BIR7" s="291"/>
      <c r="BIS7" s="291"/>
      <c r="BIT7" s="291"/>
      <c r="BIU7" s="291"/>
      <c r="BIV7" s="291"/>
      <c r="BIW7" s="291"/>
      <c r="BIX7" s="291"/>
      <c r="BIY7" s="291"/>
      <c r="BIZ7" s="291"/>
      <c r="BJA7" s="291"/>
      <c r="BJB7" s="291"/>
      <c r="BJC7" s="291"/>
      <c r="BJD7" s="291"/>
      <c r="BJE7" s="291"/>
      <c r="BJF7" s="291"/>
      <c r="BJG7" s="291"/>
      <c r="BJH7" s="291"/>
      <c r="BJI7" s="291"/>
      <c r="BJJ7" s="291"/>
      <c r="BJK7" s="291"/>
      <c r="BJL7" s="291"/>
      <c r="BJM7" s="291"/>
      <c r="BJN7" s="291"/>
      <c r="BJO7" s="291"/>
      <c r="BJP7" s="291"/>
      <c r="BJQ7" s="291"/>
      <c r="BJR7" s="291"/>
      <c r="BJS7" s="291"/>
      <c r="BJT7" s="291"/>
      <c r="BJU7" s="291"/>
      <c r="BJV7" s="291"/>
      <c r="BJW7" s="291"/>
      <c r="BJX7" s="291"/>
      <c r="BJY7" s="291"/>
      <c r="BJZ7" s="291"/>
      <c r="BKA7" s="291"/>
      <c r="BKB7" s="291"/>
      <c r="BKC7" s="291"/>
      <c r="BKD7" s="291"/>
      <c r="BKE7" s="291"/>
      <c r="BKF7" s="291"/>
      <c r="BKG7" s="291"/>
      <c r="BKH7" s="291"/>
      <c r="BKI7" s="291"/>
      <c r="BKJ7" s="291"/>
      <c r="BKK7" s="291"/>
      <c r="BKL7" s="291"/>
      <c r="BKM7" s="291"/>
      <c r="BKN7" s="291"/>
      <c r="BKO7" s="291"/>
      <c r="BKP7" s="291"/>
      <c r="BKQ7" s="291"/>
      <c r="BKR7" s="291"/>
      <c r="BKS7" s="291"/>
      <c r="BKT7" s="291"/>
      <c r="BKU7" s="291"/>
      <c r="BKV7" s="291"/>
      <c r="BKW7" s="291"/>
      <c r="BKX7" s="291"/>
      <c r="BKY7" s="291"/>
      <c r="BKZ7" s="291"/>
      <c r="BLA7" s="291"/>
      <c r="BLB7" s="291"/>
      <c r="BLC7" s="291"/>
      <c r="BLD7" s="291"/>
      <c r="BLE7" s="291"/>
      <c r="BLF7" s="291"/>
      <c r="BLG7" s="291"/>
      <c r="BLH7" s="291"/>
      <c r="BLI7" s="291"/>
      <c r="BLJ7" s="291"/>
      <c r="BLK7" s="291"/>
      <c r="BLL7" s="291"/>
      <c r="BLM7" s="291"/>
      <c r="BLN7" s="291"/>
      <c r="BLO7" s="291"/>
      <c r="BLP7" s="291"/>
      <c r="BLQ7" s="291"/>
      <c r="BLR7" s="291"/>
      <c r="BLS7" s="291"/>
      <c r="BLT7" s="291"/>
      <c r="BLU7" s="291"/>
      <c r="BLV7" s="291"/>
      <c r="BLW7" s="291"/>
      <c r="BLX7" s="291"/>
      <c r="BLY7" s="291"/>
      <c r="BLZ7" s="291"/>
      <c r="BMA7" s="291"/>
      <c r="BMB7" s="291"/>
      <c r="BMC7" s="291"/>
      <c r="BMD7" s="291"/>
      <c r="BME7" s="291"/>
      <c r="BMF7" s="291"/>
      <c r="BMG7" s="291"/>
      <c r="BMH7" s="291"/>
      <c r="BMI7" s="291"/>
      <c r="BMJ7" s="291"/>
      <c r="BMK7" s="291"/>
      <c r="BML7" s="291"/>
      <c r="BMM7" s="291"/>
      <c r="BMN7" s="291"/>
      <c r="BMO7" s="291"/>
      <c r="BMP7" s="291"/>
      <c r="BMQ7" s="291"/>
      <c r="BMR7" s="291"/>
      <c r="BMS7" s="291"/>
      <c r="BMT7" s="291"/>
      <c r="BMU7" s="291"/>
      <c r="BMV7" s="291"/>
      <c r="BMW7" s="291"/>
      <c r="BMX7" s="291"/>
      <c r="BMY7" s="291"/>
      <c r="BMZ7" s="291"/>
      <c r="BNA7" s="291"/>
      <c r="BNB7" s="291"/>
      <c r="BNC7" s="291"/>
      <c r="BND7" s="291"/>
      <c r="BNE7" s="291"/>
      <c r="BNF7" s="291"/>
      <c r="BNG7" s="291"/>
      <c r="BNH7" s="291"/>
      <c r="BNI7" s="291"/>
      <c r="BNJ7" s="291"/>
      <c r="BNK7" s="291"/>
      <c r="BNL7" s="291"/>
      <c r="BNM7" s="291"/>
      <c r="BNN7" s="291"/>
      <c r="BNO7" s="291"/>
      <c r="BNP7" s="291"/>
      <c r="BNQ7" s="291"/>
      <c r="BNR7" s="291"/>
      <c r="BNS7" s="291"/>
      <c r="BNT7" s="291"/>
      <c r="BNU7" s="291"/>
      <c r="BNV7" s="291"/>
      <c r="BNW7" s="291"/>
      <c r="BNX7" s="291"/>
      <c r="BNY7" s="291"/>
      <c r="BNZ7" s="291"/>
      <c r="BOA7" s="291"/>
      <c r="BOB7" s="291"/>
      <c r="BOC7" s="291"/>
      <c r="BOD7" s="291"/>
      <c r="BOE7" s="291"/>
      <c r="BOF7" s="291"/>
      <c r="BOG7" s="291"/>
      <c r="BOH7" s="291"/>
      <c r="BOI7" s="291"/>
      <c r="BOJ7" s="291"/>
      <c r="BOK7" s="291"/>
      <c r="BOL7" s="291"/>
      <c r="BOM7" s="291"/>
      <c r="BON7" s="291"/>
      <c r="BOO7" s="291"/>
      <c r="BOP7" s="291"/>
      <c r="BOQ7" s="291"/>
      <c r="BOR7" s="291"/>
      <c r="BOS7" s="291"/>
      <c r="BOT7" s="291"/>
      <c r="BOU7" s="291"/>
      <c r="BOV7" s="291"/>
      <c r="BOW7" s="291"/>
      <c r="BOX7" s="291"/>
      <c r="BOY7" s="291"/>
      <c r="BOZ7" s="291"/>
      <c r="BPA7" s="291"/>
      <c r="BPB7" s="291"/>
      <c r="BPC7" s="291"/>
      <c r="BPD7" s="291"/>
      <c r="BPE7" s="291"/>
      <c r="BPF7" s="291"/>
      <c r="BPG7" s="291"/>
      <c r="BPH7" s="291"/>
      <c r="BPI7" s="291"/>
      <c r="BPJ7" s="291"/>
      <c r="BPK7" s="291"/>
      <c r="BPL7" s="291"/>
      <c r="BPM7" s="291"/>
      <c r="BPN7" s="291"/>
      <c r="BPO7" s="291"/>
      <c r="BPP7" s="291"/>
      <c r="BPQ7" s="291"/>
      <c r="BPR7" s="291"/>
      <c r="BPS7" s="291"/>
      <c r="BPT7" s="291"/>
      <c r="BPU7" s="291"/>
      <c r="BPV7" s="291"/>
      <c r="BPW7" s="291"/>
      <c r="BPX7" s="291"/>
      <c r="BPY7" s="291"/>
      <c r="BPZ7" s="291"/>
      <c r="BQA7" s="291"/>
      <c r="BQB7" s="291"/>
      <c r="BQC7" s="291"/>
      <c r="BQD7" s="291"/>
      <c r="BQE7" s="291"/>
      <c r="BQF7" s="291"/>
      <c r="BQG7" s="291"/>
      <c r="BQH7" s="291"/>
      <c r="BQI7" s="291"/>
      <c r="BQJ7" s="291"/>
      <c r="BQK7" s="291"/>
      <c r="BQL7" s="291"/>
      <c r="BQM7" s="291"/>
      <c r="BQN7" s="291"/>
      <c r="BQO7" s="291"/>
      <c r="BQP7" s="291"/>
      <c r="BQQ7" s="291"/>
      <c r="BQR7" s="291"/>
      <c r="BQS7" s="291"/>
      <c r="BQT7" s="291"/>
      <c r="BQU7" s="291"/>
      <c r="BQV7" s="291"/>
      <c r="BQW7" s="291"/>
      <c r="BQX7" s="291"/>
      <c r="BQY7" s="291"/>
      <c r="BQZ7" s="291"/>
      <c r="BRA7" s="291"/>
      <c r="BRB7" s="291"/>
      <c r="BRC7" s="291"/>
      <c r="BRD7" s="291"/>
      <c r="BRE7" s="291"/>
      <c r="BRF7" s="291"/>
      <c r="BRG7" s="291"/>
      <c r="BRH7" s="291"/>
      <c r="BRI7" s="291"/>
      <c r="BRJ7" s="291"/>
      <c r="BRK7" s="291"/>
      <c r="BRL7" s="291"/>
      <c r="BRM7" s="291"/>
      <c r="BRN7" s="291"/>
      <c r="BRO7" s="291"/>
      <c r="BRP7" s="291"/>
      <c r="BRQ7" s="291"/>
      <c r="BRR7" s="291"/>
      <c r="BRS7" s="291"/>
      <c r="BRT7" s="291"/>
      <c r="BRU7" s="291"/>
      <c r="BRV7" s="291"/>
      <c r="BRW7" s="291"/>
      <c r="BRX7" s="291"/>
      <c r="BRY7" s="291"/>
      <c r="BRZ7" s="291"/>
      <c r="BSA7" s="291"/>
      <c r="BSB7" s="291"/>
      <c r="BSC7" s="291"/>
      <c r="BSD7" s="291"/>
      <c r="BSE7" s="291"/>
      <c r="BSF7" s="291"/>
      <c r="BSG7" s="291"/>
      <c r="BSH7" s="291"/>
      <c r="BSI7" s="291"/>
      <c r="BSJ7" s="291"/>
      <c r="BSK7" s="291"/>
      <c r="BSL7" s="291"/>
      <c r="BSM7" s="291"/>
      <c r="BSN7" s="291"/>
      <c r="BSO7" s="291"/>
      <c r="BSP7" s="291"/>
      <c r="BSQ7" s="291"/>
      <c r="BSR7" s="291"/>
      <c r="BSS7" s="291"/>
      <c r="BST7" s="291"/>
      <c r="BSU7" s="291"/>
      <c r="BSV7" s="291"/>
      <c r="BSW7" s="291"/>
      <c r="BSX7" s="291"/>
      <c r="BSY7" s="291"/>
      <c r="BSZ7" s="291"/>
      <c r="BTA7" s="291"/>
      <c r="BTB7" s="291"/>
      <c r="BTC7" s="291"/>
      <c r="BTD7" s="291"/>
      <c r="BTE7" s="291"/>
      <c r="BTF7" s="291"/>
      <c r="BTG7" s="291"/>
      <c r="BTH7" s="291"/>
      <c r="BTI7" s="291"/>
      <c r="BTJ7" s="291"/>
      <c r="BTK7" s="291"/>
      <c r="BTL7" s="291"/>
      <c r="BTM7" s="291"/>
      <c r="BTN7" s="291"/>
      <c r="BTO7" s="291"/>
      <c r="BTP7" s="291"/>
      <c r="BTQ7" s="291"/>
      <c r="BTR7" s="291"/>
      <c r="BTS7" s="291"/>
      <c r="BTT7" s="291"/>
      <c r="BTU7" s="291"/>
      <c r="BTV7" s="291"/>
      <c r="BTW7" s="291"/>
      <c r="BTX7" s="291"/>
      <c r="BTY7" s="291"/>
      <c r="BTZ7" s="291"/>
      <c r="BUA7" s="291"/>
      <c r="BUB7" s="291"/>
      <c r="BUC7" s="291"/>
      <c r="BUD7" s="291"/>
      <c r="BUE7" s="291"/>
      <c r="BUF7" s="291"/>
      <c r="BUG7" s="291"/>
      <c r="BUH7" s="291"/>
      <c r="BUI7" s="291"/>
      <c r="BUJ7" s="291"/>
      <c r="BUK7" s="291"/>
      <c r="BUL7" s="291"/>
      <c r="BUM7" s="291"/>
      <c r="BUN7" s="291"/>
      <c r="BUO7" s="291"/>
      <c r="BUP7" s="291"/>
      <c r="BUQ7" s="291"/>
      <c r="BUR7" s="291"/>
      <c r="BUS7" s="291"/>
      <c r="BUT7" s="291"/>
      <c r="BUU7" s="291"/>
      <c r="BUV7" s="291"/>
      <c r="BUW7" s="291"/>
      <c r="BUX7" s="291"/>
      <c r="BUY7" s="291"/>
      <c r="BUZ7" s="291"/>
      <c r="BVA7" s="291"/>
      <c r="BVB7" s="291"/>
      <c r="BVC7" s="291"/>
      <c r="BVD7" s="291"/>
      <c r="BVE7" s="291"/>
      <c r="BVF7" s="291"/>
      <c r="BVG7" s="291"/>
      <c r="BVH7" s="291"/>
      <c r="BVI7" s="291"/>
      <c r="BVJ7" s="291"/>
      <c r="BVK7" s="291"/>
      <c r="BVL7" s="291"/>
      <c r="BVM7" s="291"/>
      <c r="BVN7" s="291"/>
      <c r="BVO7" s="291"/>
      <c r="BVP7" s="291"/>
      <c r="BVQ7" s="291"/>
      <c r="BVR7" s="291"/>
      <c r="BVS7" s="291"/>
      <c r="BVT7" s="291"/>
      <c r="BVU7" s="291"/>
      <c r="BVV7" s="291"/>
      <c r="BVW7" s="291"/>
      <c r="BVX7" s="291"/>
      <c r="BVY7" s="291"/>
      <c r="BVZ7" s="291"/>
      <c r="BWA7" s="291"/>
      <c r="BWB7" s="291"/>
      <c r="BWC7" s="291"/>
      <c r="BWD7" s="291"/>
      <c r="BWE7" s="291"/>
      <c r="BWF7" s="291"/>
      <c r="BWG7" s="291"/>
      <c r="BWH7" s="291"/>
      <c r="BWI7" s="291"/>
      <c r="BWJ7" s="291"/>
      <c r="BWK7" s="291"/>
      <c r="BWL7" s="291"/>
      <c r="BWM7" s="291"/>
      <c r="BWN7" s="291"/>
      <c r="BWO7" s="291"/>
      <c r="BWP7" s="291"/>
      <c r="BWQ7" s="291"/>
      <c r="BWR7" s="291"/>
      <c r="BWS7" s="291"/>
      <c r="BWT7" s="291"/>
      <c r="BWU7" s="291"/>
      <c r="BWV7" s="291"/>
      <c r="BWW7" s="291"/>
      <c r="BWX7" s="291"/>
      <c r="BWY7" s="291"/>
      <c r="BWZ7" s="291"/>
      <c r="BXA7" s="291"/>
      <c r="BXB7" s="291"/>
      <c r="BXC7" s="291"/>
      <c r="BXD7" s="291"/>
      <c r="BXE7" s="291"/>
      <c r="BXF7" s="291"/>
      <c r="BXG7" s="291"/>
      <c r="BXH7" s="291"/>
      <c r="BXI7" s="291"/>
      <c r="BXJ7" s="291"/>
      <c r="BXK7" s="291"/>
      <c r="BXL7" s="291"/>
      <c r="BXM7" s="291"/>
      <c r="BXN7" s="291"/>
      <c r="BXO7" s="291"/>
      <c r="BXP7" s="291"/>
      <c r="BXQ7" s="291"/>
      <c r="BXR7" s="291"/>
      <c r="BXS7" s="291"/>
      <c r="BXT7" s="291"/>
      <c r="BXU7" s="291"/>
      <c r="BXV7" s="291"/>
      <c r="BXW7" s="291"/>
      <c r="BXX7" s="291"/>
      <c r="BXY7" s="291"/>
      <c r="BXZ7" s="291"/>
      <c r="BYA7" s="291"/>
      <c r="BYB7" s="291"/>
      <c r="BYC7" s="291"/>
      <c r="BYD7" s="291"/>
      <c r="BYE7" s="291"/>
      <c r="BYF7" s="291"/>
      <c r="BYG7" s="291"/>
      <c r="BYH7" s="291"/>
      <c r="BYI7" s="291"/>
      <c r="BYJ7" s="291"/>
      <c r="BYK7" s="291"/>
      <c r="BYL7" s="291"/>
      <c r="BYM7" s="291"/>
      <c r="BYN7" s="291"/>
      <c r="BYO7" s="291"/>
      <c r="BYP7" s="291"/>
      <c r="BYQ7" s="291"/>
      <c r="BYR7" s="291"/>
      <c r="BYS7" s="291"/>
      <c r="BYT7" s="291"/>
      <c r="BYU7" s="291"/>
      <c r="BYV7" s="291"/>
      <c r="BYW7" s="291"/>
      <c r="BYX7" s="291"/>
      <c r="BYY7" s="291"/>
      <c r="BYZ7" s="291"/>
      <c r="BZA7" s="291"/>
      <c r="BZB7" s="291"/>
      <c r="BZC7" s="291"/>
      <c r="BZD7" s="291"/>
      <c r="BZE7" s="291"/>
      <c r="BZF7" s="291"/>
      <c r="BZG7" s="291"/>
      <c r="BZH7" s="291"/>
      <c r="BZI7" s="291"/>
      <c r="BZJ7" s="291"/>
      <c r="BZK7" s="291"/>
      <c r="BZL7" s="291"/>
      <c r="BZM7" s="291"/>
      <c r="BZN7" s="291"/>
      <c r="BZO7" s="291"/>
      <c r="BZP7" s="291"/>
      <c r="BZQ7" s="291"/>
      <c r="BZR7" s="291"/>
      <c r="BZS7" s="291"/>
      <c r="BZT7" s="291"/>
      <c r="BZU7" s="291"/>
      <c r="BZV7" s="291"/>
      <c r="BZW7" s="291"/>
      <c r="BZX7" s="291"/>
      <c r="BZY7" s="291"/>
      <c r="BZZ7" s="291"/>
      <c r="CAA7" s="291"/>
      <c r="CAB7" s="291"/>
      <c r="CAC7" s="291"/>
      <c r="CAD7" s="291"/>
      <c r="CAE7" s="291"/>
      <c r="CAF7" s="291"/>
      <c r="CAG7" s="291"/>
      <c r="CAH7" s="291"/>
      <c r="CAI7" s="291"/>
      <c r="CAJ7" s="291"/>
      <c r="CAK7" s="291"/>
      <c r="CAL7" s="291"/>
      <c r="CAM7" s="291"/>
      <c r="CAN7" s="291"/>
      <c r="CAO7" s="291"/>
      <c r="CAP7" s="291"/>
      <c r="CAQ7" s="291"/>
      <c r="CAR7" s="291"/>
      <c r="CAS7" s="291"/>
      <c r="CAT7" s="291"/>
      <c r="CAU7" s="291"/>
      <c r="CAV7" s="291"/>
      <c r="CAW7" s="291"/>
      <c r="CAX7" s="291"/>
      <c r="CAY7" s="291"/>
      <c r="CAZ7" s="291"/>
      <c r="CBA7" s="291"/>
      <c r="CBB7" s="291"/>
      <c r="CBC7" s="291"/>
      <c r="CBD7" s="291"/>
      <c r="CBE7" s="291"/>
      <c r="CBF7" s="291"/>
      <c r="CBG7" s="291"/>
      <c r="CBH7" s="291"/>
      <c r="CBI7" s="291"/>
      <c r="CBJ7" s="291"/>
      <c r="CBK7" s="291"/>
      <c r="CBL7" s="291"/>
      <c r="CBM7" s="291"/>
      <c r="CBN7" s="291"/>
      <c r="CBO7" s="291"/>
      <c r="CBP7" s="291"/>
      <c r="CBQ7" s="291"/>
      <c r="CBR7" s="291"/>
      <c r="CBS7" s="291"/>
      <c r="CBT7" s="291"/>
      <c r="CBU7" s="291"/>
      <c r="CBV7" s="291"/>
      <c r="CBW7" s="291"/>
      <c r="CBX7" s="291"/>
      <c r="CBY7" s="291"/>
      <c r="CBZ7" s="291"/>
      <c r="CCA7" s="291"/>
      <c r="CCB7" s="291"/>
      <c r="CCC7" s="291"/>
      <c r="CCD7" s="291"/>
      <c r="CCE7" s="291"/>
      <c r="CCF7" s="291"/>
      <c r="CCG7" s="291"/>
      <c r="CCH7" s="291"/>
      <c r="CCI7" s="291"/>
      <c r="CCJ7" s="291"/>
      <c r="CCK7" s="291"/>
      <c r="CCL7" s="291"/>
      <c r="CCM7" s="291"/>
      <c r="CCN7" s="291"/>
      <c r="CCO7" s="291"/>
      <c r="CCP7" s="291"/>
      <c r="CCQ7" s="291"/>
      <c r="CCR7" s="291"/>
      <c r="CCS7" s="291"/>
      <c r="CCT7" s="291"/>
      <c r="CCU7" s="291"/>
      <c r="CCV7" s="291"/>
      <c r="CCW7" s="291"/>
      <c r="CCX7" s="291"/>
      <c r="CCY7" s="291"/>
      <c r="CCZ7" s="291"/>
      <c r="CDA7" s="291"/>
      <c r="CDB7" s="291"/>
      <c r="CDC7" s="291"/>
      <c r="CDD7" s="291"/>
      <c r="CDE7" s="291"/>
      <c r="CDF7" s="291"/>
      <c r="CDG7" s="291"/>
      <c r="CDH7" s="291"/>
      <c r="CDI7" s="291"/>
      <c r="CDJ7" s="291"/>
      <c r="CDK7" s="291"/>
      <c r="CDL7" s="291"/>
      <c r="CDM7" s="291"/>
      <c r="CDN7" s="291"/>
      <c r="CDO7" s="291"/>
      <c r="CDP7" s="291"/>
      <c r="CDQ7" s="291"/>
      <c r="CDR7" s="291"/>
      <c r="CDS7" s="291"/>
      <c r="CDT7" s="291"/>
      <c r="CDU7" s="291"/>
      <c r="CDV7" s="291"/>
      <c r="CDW7" s="291"/>
      <c r="CDX7" s="291"/>
      <c r="CDY7" s="291"/>
      <c r="CDZ7" s="291"/>
      <c r="CEA7" s="291"/>
      <c r="CEB7" s="291"/>
      <c r="CEC7" s="291"/>
      <c r="CED7" s="291"/>
      <c r="CEE7" s="291"/>
      <c r="CEF7" s="291"/>
      <c r="CEG7" s="291"/>
      <c r="CEH7" s="291"/>
      <c r="CEI7" s="291"/>
      <c r="CEJ7" s="291"/>
      <c r="CEK7" s="291"/>
      <c r="CEL7" s="291"/>
      <c r="CEM7" s="291"/>
      <c r="CEN7" s="291"/>
      <c r="CEO7" s="291"/>
      <c r="CEP7" s="291"/>
      <c r="CEQ7" s="291"/>
      <c r="CER7" s="291"/>
      <c r="CES7" s="291"/>
      <c r="CET7" s="291"/>
      <c r="CEU7" s="291"/>
      <c r="CEV7" s="291"/>
      <c r="CEW7" s="291"/>
      <c r="CEX7" s="291"/>
      <c r="CEY7" s="291"/>
      <c r="CEZ7" s="291"/>
      <c r="CFA7" s="291"/>
      <c r="CFB7" s="291"/>
      <c r="CFC7" s="291"/>
      <c r="CFD7" s="291"/>
      <c r="CFE7" s="291"/>
      <c r="CFF7" s="291"/>
      <c r="CFG7" s="291"/>
      <c r="CFH7" s="291"/>
      <c r="CFI7" s="291"/>
      <c r="CFJ7" s="291"/>
      <c r="CFK7" s="291"/>
      <c r="CFL7" s="291"/>
      <c r="CFM7" s="291"/>
      <c r="CFN7" s="291"/>
      <c r="CFO7" s="291"/>
      <c r="CFP7" s="291"/>
      <c r="CFQ7" s="291"/>
      <c r="CFR7" s="291"/>
      <c r="CFS7" s="291"/>
      <c r="CFT7" s="291"/>
      <c r="CFU7" s="291"/>
      <c r="CFV7" s="291"/>
      <c r="CFW7" s="291"/>
      <c r="CFX7" s="291"/>
      <c r="CFY7" s="291"/>
      <c r="CFZ7" s="291"/>
      <c r="CGA7" s="291"/>
      <c r="CGB7" s="291"/>
      <c r="CGC7" s="291"/>
      <c r="CGD7" s="291"/>
      <c r="CGE7" s="291"/>
      <c r="CGF7" s="291"/>
      <c r="CGG7" s="291"/>
      <c r="CGH7" s="291"/>
      <c r="CGI7" s="291"/>
      <c r="CGJ7" s="291"/>
      <c r="CGK7" s="291"/>
      <c r="CGL7" s="291"/>
      <c r="CGM7" s="291"/>
      <c r="CGN7" s="291"/>
      <c r="CGO7" s="291"/>
      <c r="CGP7" s="291"/>
      <c r="CGQ7" s="291"/>
      <c r="CGR7" s="291"/>
      <c r="CGS7" s="291"/>
      <c r="CGT7" s="291"/>
      <c r="CGU7" s="291"/>
      <c r="CGV7" s="291"/>
      <c r="CGW7" s="291"/>
      <c r="CGX7" s="291"/>
      <c r="CGY7" s="291"/>
      <c r="CGZ7" s="291"/>
      <c r="CHA7" s="291"/>
      <c r="CHB7" s="291"/>
      <c r="CHC7" s="291"/>
      <c r="CHD7" s="291"/>
      <c r="CHE7" s="291"/>
      <c r="CHF7" s="291"/>
      <c r="CHG7" s="291"/>
      <c r="CHH7" s="291"/>
      <c r="CHI7" s="291"/>
      <c r="CHJ7" s="291"/>
      <c r="CHK7" s="291"/>
      <c r="CHL7" s="291"/>
      <c r="CHM7" s="291"/>
      <c r="CHN7" s="291"/>
      <c r="CHO7" s="291"/>
      <c r="CHP7" s="291"/>
      <c r="CHQ7" s="291"/>
      <c r="CHR7" s="291"/>
      <c r="CHS7" s="291"/>
      <c r="CHT7" s="291"/>
      <c r="CHU7" s="291"/>
      <c r="CHV7" s="291"/>
      <c r="CHW7" s="291"/>
      <c r="CHX7" s="291"/>
      <c r="CHY7" s="291"/>
      <c r="CHZ7" s="291"/>
      <c r="CIA7" s="291"/>
      <c r="CIB7" s="291"/>
      <c r="CIC7" s="291"/>
      <c r="CID7" s="291"/>
      <c r="CIE7" s="291"/>
      <c r="CIF7" s="291"/>
      <c r="CIG7" s="291"/>
      <c r="CIH7" s="291"/>
      <c r="CII7" s="291"/>
      <c r="CIJ7" s="291"/>
      <c r="CIK7" s="291"/>
      <c r="CIL7" s="291"/>
      <c r="CIM7" s="291"/>
      <c r="CIN7" s="291"/>
      <c r="CIO7" s="291"/>
      <c r="CIP7" s="291"/>
      <c r="CIQ7" s="291"/>
      <c r="CIR7" s="291"/>
      <c r="CIS7" s="291"/>
      <c r="CIT7" s="291"/>
      <c r="CIU7" s="291"/>
      <c r="CIV7" s="291"/>
      <c r="CIW7" s="291"/>
      <c r="CIX7" s="291"/>
      <c r="CIY7" s="291"/>
      <c r="CIZ7" s="291"/>
      <c r="CJA7" s="291"/>
      <c r="CJB7" s="291"/>
      <c r="CJC7" s="291"/>
      <c r="CJD7" s="291"/>
      <c r="CJE7" s="291"/>
      <c r="CJF7" s="291"/>
      <c r="CJG7" s="291"/>
      <c r="CJH7" s="291"/>
      <c r="CJI7" s="291"/>
      <c r="CJJ7" s="291"/>
      <c r="CJK7" s="291"/>
      <c r="CJL7" s="291"/>
      <c r="CJM7" s="291"/>
      <c r="CJN7" s="291"/>
      <c r="CJO7" s="291"/>
      <c r="CJP7" s="291"/>
      <c r="CJQ7" s="291"/>
      <c r="CJR7" s="291"/>
      <c r="CJS7" s="291"/>
      <c r="CJT7" s="291"/>
      <c r="CJU7" s="291"/>
      <c r="CJV7" s="291"/>
      <c r="CJW7" s="291"/>
      <c r="CJX7" s="291"/>
      <c r="CJY7" s="291"/>
      <c r="CJZ7" s="291"/>
      <c r="CKA7" s="291"/>
      <c r="CKB7" s="291"/>
      <c r="CKC7" s="291"/>
      <c r="CKD7" s="291"/>
      <c r="CKE7" s="291"/>
      <c r="CKF7" s="291"/>
      <c r="CKG7" s="291"/>
      <c r="CKH7" s="291"/>
      <c r="CKI7" s="291"/>
      <c r="CKJ7" s="291"/>
      <c r="CKK7" s="291"/>
      <c r="CKL7" s="291"/>
      <c r="CKM7" s="291"/>
      <c r="CKN7" s="291"/>
      <c r="CKO7" s="291"/>
      <c r="CKP7" s="291"/>
      <c r="CKQ7" s="291"/>
      <c r="CKR7" s="291"/>
      <c r="CKS7" s="291"/>
      <c r="CKT7" s="291"/>
      <c r="CKU7" s="291"/>
      <c r="CKV7" s="291"/>
      <c r="CKW7" s="291"/>
      <c r="CKX7" s="291"/>
      <c r="CKY7" s="291"/>
      <c r="CKZ7" s="291"/>
      <c r="CLA7" s="291"/>
      <c r="CLB7" s="291"/>
      <c r="CLC7" s="291"/>
      <c r="CLD7" s="291"/>
      <c r="CLE7" s="291"/>
      <c r="CLF7" s="291"/>
      <c r="CLG7" s="291"/>
      <c r="CLH7" s="291"/>
      <c r="CLI7" s="291"/>
      <c r="CLJ7" s="291"/>
      <c r="CLK7" s="291"/>
      <c r="CLL7" s="291"/>
      <c r="CLM7" s="291"/>
      <c r="CLN7" s="291"/>
      <c r="CLO7" s="291"/>
      <c r="CLP7" s="291"/>
      <c r="CLQ7" s="291"/>
      <c r="CLR7" s="291"/>
      <c r="CLS7" s="291"/>
      <c r="CLT7" s="291"/>
      <c r="CLU7" s="291"/>
      <c r="CLV7" s="291"/>
      <c r="CLW7" s="291"/>
      <c r="CLX7" s="291"/>
      <c r="CLY7" s="291"/>
      <c r="CLZ7" s="291"/>
      <c r="CMA7" s="291"/>
      <c r="CMB7" s="291"/>
      <c r="CMC7" s="291"/>
      <c r="CMD7" s="291"/>
      <c r="CME7" s="291"/>
      <c r="CMF7" s="291"/>
      <c r="CMG7" s="291"/>
      <c r="CMH7" s="291"/>
      <c r="CMI7" s="291"/>
      <c r="CMJ7" s="291"/>
      <c r="CMK7" s="291"/>
      <c r="CML7" s="291"/>
      <c r="CMM7" s="291"/>
      <c r="CMN7" s="291"/>
      <c r="CMO7" s="291"/>
      <c r="CMP7" s="291"/>
      <c r="CMQ7" s="291"/>
      <c r="CMR7" s="291"/>
      <c r="CMS7" s="291"/>
      <c r="CMT7" s="291"/>
      <c r="CMU7" s="291"/>
      <c r="CMV7" s="291"/>
      <c r="CMW7" s="291"/>
      <c r="CMX7" s="291"/>
      <c r="CMY7" s="291"/>
      <c r="CMZ7" s="291"/>
      <c r="CNA7" s="291"/>
      <c r="CNB7" s="291"/>
      <c r="CNC7" s="291"/>
      <c r="CND7" s="291"/>
      <c r="CNE7" s="291"/>
      <c r="CNF7" s="291"/>
      <c r="CNG7" s="291"/>
      <c r="CNH7" s="291"/>
      <c r="CNI7" s="291"/>
      <c r="CNJ7" s="291"/>
      <c r="CNK7" s="291"/>
      <c r="CNL7" s="291"/>
      <c r="CNM7" s="291"/>
      <c r="CNN7" s="291"/>
      <c r="CNO7" s="291"/>
      <c r="CNP7" s="291"/>
      <c r="CNQ7" s="291"/>
      <c r="CNR7" s="291"/>
      <c r="CNS7" s="291"/>
      <c r="CNT7" s="291"/>
      <c r="CNU7" s="291"/>
      <c r="CNV7" s="291"/>
      <c r="CNW7" s="291"/>
      <c r="CNX7" s="291"/>
      <c r="CNY7" s="291"/>
      <c r="CNZ7" s="291"/>
      <c r="COA7" s="291"/>
      <c r="COB7" s="291"/>
      <c r="COC7" s="291"/>
      <c r="COD7" s="291"/>
      <c r="COE7" s="291"/>
      <c r="COF7" s="291"/>
      <c r="COG7" s="291"/>
      <c r="COH7" s="291"/>
      <c r="COI7" s="291"/>
      <c r="COJ7" s="291"/>
      <c r="COK7" s="291"/>
      <c r="COL7" s="291"/>
      <c r="COM7" s="291"/>
      <c r="CON7" s="291"/>
      <c r="COO7" s="291"/>
      <c r="COP7" s="291"/>
      <c r="COQ7" s="291"/>
      <c r="COR7" s="291"/>
      <c r="COS7" s="291"/>
      <c r="COT7" s="291"/>
      <c r="COU7" s="291"/>
      <c r="COV7" s="291"/>
      <c r="COW7" s="291"/>
      <c r="COX7" s="291"/>
      <c r="COY7" s="291"/>
      <c r="COZ7" s="291"/>
      <c r="CPA7" s="291"/>
      <c r="CPB7" s="291"/>
      <c r="CPC7" s="291"/>
      <c r="CPD7" s="291"/>
      <c r="CPE7" s="291"/>
      <c r="CPF7" s="291"/>
      <c r="CPG7" s="291"/>
      <c r="CPH7" s="291"/>
      <c r="CPI7" s="291"/>
      <c r="CPJ7" s="291"/>
      <c r="CPK7" s="291"/>
      <c r="CPL7" s="291"/>
      <c r="CPM7" s="291"/>
      <c r="CPN7" s="291"/>
      <c r="CPO7" s="291"/>
      <c r="CPP7" s="291"/>
      <c r="CPQ7" s="291"/>
      <c r="CPR7" s="291"/>
      <c r="CPS7" s="291"/>
      <c r="CPT7" s="291"/>
      <c r="CPU7" s="291"/>
      <c r="CPV7" s="291"/>
      <c r="CPW7" s="291"/>
      <c r="CPX7" s="291"/>
      <c r="CPY7" s="291"/>
      <c r="CPZ7" s="291"/>
      <c r="CQA7" s="291"/>
      <c r="CQB7" s="291"/>
      <c r="CQC7" s="291"/>
      <c r="CQD7" s="291"/>
      <c r="CQE7" s="291"/>
      <c r="CQF7" s="291"/>
      <c r="CQG7" s="291"/>
      <c r="CQH7" s="291"/>
      <c r="CQI7" s="291"/>
      <c r="CQJ7" s="291"/>
      <c r="CQK7" s="291"/>
      <c r="CQL7" s="291"/>
      <c r="CQM7" s="291"/>
      <c r="CQN7" s="291"/>
      <c r="CQO7" s="291"/>
      <c r="CQP7" s="291"/>
      <c r="CQQ7" s="291"/>
      <c r="CQR7" s="291"/>
      <c r="CQS7" s="291"/>
      <c r="CQT7" s="291"/>
      <c r="CQU7" s="291"/>
      <c r="CQV7" s="291"/>
      <c r="CQW7" s="291"/>
      <c r="CQX7" s="291"/>
      <c r="CQY7" s="291"/>
      <c r="CQZ7" s="291"/>
      <c r="CRA7" s="291"/>
      <c r="CRB7" s="291"/>
      <c r="CRC7" s="291"/>
      <c r="CRD7" s="291"/>
      <c r="CRE7" s="291"/>
      <c r="CRF7" s="291"/>
      <c r="CRG7" s="291"/>
      <c r="CRH7" s="291"/>
      <c r="CRI7" s="291"/>
      <c r="CRJ7" s="291"/>
      <c r="CRK7" s="291"/>
      <c r="CRL7" s="291"/>
      <c r="CRM7" s="291"/>
      <c r="CRN7" s="291"/>
      <c r="CRO7" s="291"/>
      <c r="CRP7" s="291"/>
      <c r="CRQ7" s="291"/>
      <c r="CRR7" s="291"/>
      <c r="CRS7" s="291"/>
      <c r="CRT7" s="291"/>
      <c r="CRU7" s="291"/>
      <c r="CRV7" s="291"/>
      <c r="CRW7" s="291"/>
      <c r="CRX7" s="291"/>
      <c r="CRY7" s="291"/>
      <c r="CRZ7" s="291"/>
      <c r="CSA7" s="291"/>
      <c r="CSB7" s="291"/>
      <c r="CSC7" s="291"/>
      <c r="CSD7" s="291"/>
      <c r="CSE7" s="291"/>
      <c r="CSF7" s="291"/>
      <c r="CSG7" s="291"/>
      <c r="CSH7" s="291"/>
      <c r="CSI7" s="291"/>
      <c r="CSJ7" s="291"/>
      <c r="CSK7" s="291"/>
      <c r="CSL7" s="291"/>
      <c r="CSM7" s="291"/>
      <c r="CSN7" s="291"/>
      <c r="CSO7" s="291"/>
      <c r="CSP7" s="291"/>
      <c r="CSQ7" s="291"/>
      <c r="CSR7" s="291"/>
      <c r="CSS7" s="291"/>
      <c r="CST7" s="291"/>
      <c r="CSU7" s="291"/>
      <c r="CSV7" s="291"/>
      <c r="CSW7" s="291"/>
      <c r="CSX7" s="291"/>
      <c r="CSY7" s="291"/>
      <c r="CSZ7" s="291"/>
      <c r="CTA7" s="291"/>
      <c r="CTB7" s="291"/>
      <c r="CTC7" s="291"/>
      <c r="CTD7" s="291"/>
      <c r="CTE7" s="291"/>
      <c r="CTF7" s="291"/>
      <c r="CTG7" s="291"/>
      <c r="CTH7" s="291"/>
      <c r="CTI7" s="291"/>
      <c r="CTJ7" s="291"/>
      <c r="CTK7" s="291"/>
      <c r="CTL7" s="291"/>
      <c r="CTM7" s="291"/>
      <c r="CTN7" s="291"/>
      <c r="CTO7" s="291"/>
      <c r="CTP7" s="291"/>
      <c r="CTQ7" s="291"/>
      <c r="CTR7" s="291"/>
      <c r="CTS7" s="291"/>
      <c r="CTT7" s="291"/>
      <c r="CTU7" s="291"/>
      <c r="CTV7" s="291"/>
      <c r="CTW7" s="291"/>
      <c r="CTX7" s="291"/>
      <c r="CTY7" s="291"/>
      <c r="CTZ7" s="291"/>
      <c r="CUA7" s="291"/>
      <c r="CUB7" s="291"/>
      <c r="CUC7" s="291"/>
      <c r="CUD7" s="291"/>
      <c r="CUE7" s="291"/>
      <c r="CUF7" s="291"/>
      <c r="CUG7" s="291"/>
      <c r="CUH7" s="291"/>
      <c r="CUI7" s="291"/>
      <c r="CUJ7" s="291"/>
      <c r="CUK7" s="291"/>
      <c r="CUL7" s="291"/>
      <c r="CUM7" s="291"/>
      <c r="CUN7" s="291"/>
      <c r="CUO7" s="291"/>
      <c r="CUP7" s="291"/>
      <c r="CUQ7" s="291"/>
      <c r="CUR7" s="291"/>
      <c r="CUS7" s="291"/>
      <c r="CUT7" s="291"/>
      <c r="CUU7" s="291"/>
      <c r="CUV7" s="291"/>
      <c r="CUW7" s="291"/>
      <c r="CUX7" s="291"/>
      <c r="CUY7" s="291"/>
      <c r="CUZ7" s="291"/>
      <c r="CVA7" s="291"/>
      <c r="CVB7" s="291"/>
      <c r="CVC7" s="291"/>
      <c r="CVD7" s="291"/>
      <c r="CVE7" s="291"/>
      <c r="CVF7" s="291"/>
      <c r="CVG7" s="291"/>
      <c r="CVH7" s="291"/>
      <c r="CVI7" s="291"/>
      <c r="CVJ7" s="291"/>
      <c r="CVK7" s="291"/>
      <c r="CVL7" s="291"/>
      <c r="CVM7" s="291"/>
      <c r="CVN7" s="291"/>
      <c r="CVO7" s="291"/>
      <c r="CVP7" s="291"/>
      <c r="CVQ7" s="291"/>
      <c r="CVR7" s="291"/>
      <c r="CVS7" s="291"/>
      <c r="CVT7" s="291"/>
      <c r="CVU7" s="291"/>
      <c r="CVV7" s="291"/>
      <c r="CVW7" s="291"/>
      <c r="CVX7" s="291"/>
      <c r="CVY7" s="291"/>
      <c r="CVZ7" s="291"/>
      <c r="CWA7" s="291"/>
      <c r="CWB7" s="291"/>
      <c r="CWC7" s="291"/>
      <c r="CWD7" s="291"/>
      <c r="CWE7" s="291"/>
      <c r="CWF7" s="291"/>
      <c r="CWG7" s="291"/>
      <c r="CWH7" s="291"/>
      <c r="CWI7" s="291"/>
      <c r="CWJ7" s="291"/>
      <c r="CWK7" s="291"/>
      <c r="CWL7" s="291"/>
      <c r="CWM7" s="291"/>
      <c r="CWN7" s="291"/>
      <c r="CWO7" s="291"/>
      <c r="CWP7" s="291"/>
      <c r="CWQ7" s="291"/>
      <c r="CWR7" s="291"/>
      <c r="CWS7" s="291"/>
      <c r="CWT7" s="291"/>
      <c r="CWU7" s="291"/>
      <c r="CWV7" s="291"/>
      <c r="CWW7" s="291"/>
      <c r="CWX7" s="291"/>
      <c r="CWY7" s="291"/>
      <c r="CWZ7" s="291"/>
      <c r="CXA7" s="291"/>
      <c r="CXB7" s="291"/>
      <c r="CXC7" s="291"/>
      <c r="CXD7" s="291"/>
      <c r="CXE7" s="291"/>
      <c r="CXF7" s="291"/>
      <c r="CXG7" s="291"/>
      <c r="CXH7" s="291"/>
      <c r="CXI7" s="291"/>
      <c r="CXJ7" s="291"/>
      <c r="CXK7" s="291"/>
      <c r="CXL7" s="291"/>
      <c r="CXM7" s="291"/>
      <c r="CXN7" s="291"/>
      <c r="CXO7" s="291"/>
      <c r="CXP7" s="291"/>
      <c r="CXQ7" s="291"/>
      <c r="CXR7" s="291"/>
      <c r="CXS7" s="291"/>
      <c r="CXT7" s="291"/>
      <c r="CXU7" s="291"/>
      <c r="CXV7" s="291"/>
      <c r="CXW7" s="291"/>
      <c r="CXX7" s="291"/>
      <c r="CXY7" s="291"/>
      <c r="CXZ7" s="291"/>
      <c r="CYA7" s="291"/>
      <c r="CYB7" s="291"/>
      <c r="CYC7" s="291"/>
      <c r="CYD7" s="291"/>
      <c r="CYE7" s="291"/>
      <c r="CYF7" s="291"/>
      <c r="CYG7" s="291"/>
      <c r="CYH7" s="291"/>
      <c r="CYI7" s="291"/>
      <c r="CYJ7" s="291"/>
      <c r="CYK7" s="291"/>
      <c r="CYL7" s="291"/>
      <c r="CYM7" s="291"/>
      <c r="CYN7" s="291"/>
      <c r="CYO7" s="291"/>
      <c r="CYP7" s="291"/>
      <c r="CYQ7" s="291"/>
      <c r="CYR7" s="291"/>
      <c r="CYS7" s="291"/>
      <c r="CYT7" s="291"/>
      <c r="CYU7" s="291"/>
      <c r="CYV7" s="291"/>
      <c r="CYW7" s="291"/>
      <c r="CYX7" s="291"/>
      <c r="CYY7" s="291"/>
      <c r="CYZ7" s="291"/>
      <c r="CZA7" s="291"/>
      <c r="CZB7" s="291"/>
      <c r="CZC7" s="291"/>
      <c r="CZD7" s="291"/>
      <c r="CZE7" s="291"/>
      <c r="CZF7" s="291"/>
      <c r="CZG7" s="291"/>
      <c r="CZH7" s="291"/>
      <c r="CZI7" s="291"/>
      <c r="CZJ7" s="291"/>
      <c r="CZK7" s="291"/>
      <c r="CZL7" s="291"/>
      <c r="CZM7" s="291"/>
      <c r="CZN7" s="291"/>
      <c r="CZO7" s="291"/>
      <c r="CZP7" s="291"/>
      <c r="CZQ7" s="291"/>
      <c r="CZR7" s="291"/>
      <c r="CZS7" s="291"/>
      <c r="CZT7" s="291"/>
      <c r="CZU7" s="291"/>
      <c r="CZV7" s="291"/>
      <c r="CZW7" s="291"/>
      <c r="CZX7" s="291"/>
      <c r="CZY7" s="291"/>
      <c r="CZZ7" s="291"/>
      <c r="DAA7" s="291"/>
      <c r="DAB7" s="291"/>
      <c r="DAC7" s="291"/>
      <c r="DAD7" s="291"/>
      <c r="DAE7" s="291"/>
      <c r="DAF7" s="291"/>
      <c r="DAG7" s="291"/>
      <c r="DAH7" s="291"/>
      <c r="DAI7" s="291"/>
      <c r="DAJ7" s="291"/>
      <c r="DAK7" s="291"/>
      <c r="DAL7" s="291"/>
      <c r="DAM7" s="291"/>
      <c r="DAN7" s="291"/>
      <c r="DAO7" s="291"/>
      <c r="DAP7" s="291"/>
      <c r="DAQ7" s="291"/>
      <c r="DAR7" s="291"/>
      <c r="DAS7" s="291"/>
      <c r="DAT7" s="291"/>
      <c r="DAU7" s="291"/>
      <c r="DAV7" s="291"/>
      <c r="DAW7" s="291"/>
      <c r="DAX7" s="291"/>
      <c r="DAY7" s="291"/>
      <c r="DAZ7" s="291"/>
      <c r="DBA7" s="291"/>
      <c r="DBB7" s="291"/>
      <c r="DBC7" s="291"/>
      <c r="DBD7" s="291"/>
      <c r="DBE7" s="291"/>
      <c r="DBF7" s="291"/>
      <c r="DBG7" s="291"/>
      <c r="DBH7" s="291"/>
      <c r="DBI7" s="291"/>
      <c r="DBJ7" s="291"/>
      <c r="DBK7" s="291"/>
      <c r="DBL7" s="291"/>
      <c r="DBM7" s="291"/>
      <c r="DBN7" s="291"/>
      <c r="DBO7" s="291"/>
      <c r="DBP7" s="291"/>
      <c r="DBQ7" s="291"/>
      <c r="DBR7" s="291"/>
      <c r="DBS7" s="291"/>
      <c r="DBT7" s="291"/>
      <c r="DBU7" s="291"/>
      <c r="DBV7" s="291"/>
      <c r="DBW7" s="291"/>
      <c r="DBX7" s="291"/>
      <c r="DBY7" s="291"/>
      <c r="DBZ7" s="291"/>
      <c r="DCA7" s="291"/>
      <c r="DCB7" s="291"/>
      <c r="DCC7" s="291"/>
      <c r="DCD7" s="291"/>
      <c r="DCE7" s="291"/>
      <c r="DCF7" s="291"/>
      <c r="DCG7" s="291"/>
      <c r="DCH7" s="291"/>
      <c r="DCI7" s="291"/>
      <c r="DCJ7" s="291"/>
      <c r="DCK7" s="291"/>
      <c r="DCL7" s="291"/>
      <c r="DCM7" s="291"/>
      <c r="DCN7" s="291"/>
      <c r="DCO7" s="291"/>
      <c r="DCP7" s="291"/>
      <c r="DCQ7" s="291"/>
      <c r="DCR7" s="291"/>
      <c r="DCS7" s="291"/>
      <c r="DCT7" s="291"/>
      <c r="DCU7" s="291"/>
      <c r="DCV7" s="291"/>
      <c r="DCW7" s="291"/>
      <c r="DCX7" s="291"/>
      <c r="DCY7" s="291"/>
      <c r="DCZ7" s="291"/>
      <c r="DDA7" s="291"/>
      <c r="DDB7" s="291"/>
      <c r="DDC7" s="291"/>
      <c r="DDD7" s="291"/>
      <c r="DDE7" s="291"/>
      <c r="DDF7" s="291"/>
      <c r="DDG7" s="291"/>
      <c r="DDH7" s="291"/>
      <c r="DDI7" s="291"/>
      <c r="DDJ7" s="291"/>
      <c r="DDK7" s="291"/>
      <c r="DDL7" s="291"/>
      <c r="DDM7" s="291"/>
      <c r="DDN7" s="291"/>
      <c r="DDO7" s="291"/>
      <c r="DDP7" s="291"/>
      <c r="DDQ7" s="291"/>
      <c r="DDR7" s="291"/>
      <c r="DDS7" s="291"/>
      <c r="DDT7" s="291"/>
      <c r="DDU7" s="291"/>
      <c r="DDV7" s="291"/>
      <c r="DDW7" s="291"/>
      <c r="DDX7" s="291"/>
      <c r="DDY7" s="291"/>
      <c r="DDZ7" s="291"/>
      <c r="DEA7" s="291"/>
      <c r="DEB7" s="291"/>
      <c r="DEC7" s="291"/>
      <c r="DED7" s="291"/>
      <c r="DEE7" s="291"/>
      <c r="DEF7" s="291"/>
      <c r="DEG7" s="291"/>
      <c r="DEH7" s="291"/>
      <c r="DEI7" s="291"/>
      <c r="DEJ7" s="291"/>
      <c r="DEK7" s="291"/>
      <c r="DEL7" s="291"/>
      <c r="DEM7" s="291"/>
      <c r="DEN7" s="291"/>
      <c r="DEO7" s="291"/>
      <c r="DEP7" s="291"/>
      <c r="DEQ7" s="291"/>
      <c r="DER7" s="291"/>
      <c r="DES7" s="291"/>
      <c r="DET7" s="291"/>
      <c r="DEU7" s="291"/>
      <c r="DEV7" s="291"/>
      <c r="DEW7" s="291"/>
      <c r="DEX7" s="291"/>
      <c r="DEY7" s="291"/>
      <c r="DEZ7" s="291"/>
      <c r="DFA7" s="291"/>
      <c r="DFB7" s="291"/>
      <c r="DFC7" s="291"/>
      <c r="DFD7" s="291"/>
      <c r="DFE7" s="291"/>
      <c r="DFF7" s="291"/>
      <c r="DFG7" s="291"/>
      <c r="DFH7" s="291"/>
      <c r="DFI7" s="291"/>
      <c r="DFJ7" s="291"/>
      <c r="DFK7" s="291"/>
      <c r="DFL7" s="291"/>
      <c r="DFM7" s="291"/>
      <c r="DFN7" s="291"/>
      <c r="DFO7" s="291"/>
      <c r="DFP7" s="291"/>
      <c r="DFQ7" s="291"/>
      <c r="DFR7" s="291"/>
      <c r="DFS7" s="291"/>
      <c r="DFT7" s="291"/>
      <c r="DFU7" s="291"/>
      <c r="DFV7" s="291"/>
      <c r="DFW7" s="291"/>
      <c r="DFX7" s="291"/>
      <c r="DFY7" s="291"/>
      <c r="DFZ7" s="291"/>
      <c r="DGA7" s="291"/>
      <c r="DGB7" s="291"/>
      <c r="DGC7" s="291"/>
      <c r="DGD7" s="291"/>
      <c r="DGE7" s="291"/>
      <c r="DGF7" s="291"/>
      <c r="DGG7" s="291"/>
      <c r="DGH7" s="291"/>
      <c r="DGI7" s="291"/>
      <c r="DGJ7" s="291"/>
      <c r="DGK7" s="291"/>
      <c r="DGL7" s="291"/>
      <c r="DGM7" s="291"/>
      <c r="DGN7" s="291"/>
      <c r="DGO7" s="291"/>
      <c r="DGP7" s="291"/>
      <c r="DGQ7" s="291"/>
      <c r="DGR7" s="291"/>
      <c r="DGS7" s="291"/>
      <c r="DGT7" s="291"/>
      <c r="DGU7" s="291"/>
      <c r="DGV7" s="291"/>
      <c r="DGW7" s="291"/>
      <c r="DGX7" s="291"/>
      <c r="DGY7" s="291"/>
      <c r="DGZ7" s="291"/>
      <c r="DHA7" s="291"/>
      <c r="DHB7" s="291"/>
      <c r="DHC7" s="291"/>
      <c r="DHD7" s="291"/>
      <c r="DHE7" s="291"/>
      <c r="DHF7" s="291"/>
      <c r="DHG7" s="291"/>
      <c r="DHH7" s="291"/>
      <c r="DHI7" s="291"/>
      <c r="DHJ7" s="291"/>
      <c r="DHK7" s="291"/>
      <c r="DHL7" s="291"/>
      <c r="DHM7" s="291"/>
      <c r="DHN7" s="291"/>
      <c r="DHO7" s="291"/>
      <c r="DHP7" s="291"/>
      <c r="DHQ7" s="291"/>
      <c r="DHR7" s="291"/>
      <c r="DHS7" s="291"/>
      <c r="DHT7" s="291"/>
      <c r="DHU7" s="291"/>
      <c r="DHV7" s="291"/>
      <c r="DHW7" s="291"/>
      <c r="DHX7" s="291"/>
      <c r="DHY7" s="291"/>
      <c r="DHZ7" s="291"/>
      <c r="DIA7" s="291"/>
      <c r="DIB7" s="291"/>
      <c r="DIC7" s="291"/>
      <c r="DID7" s="291"/>
      <c r="DIE7" s="291"/>
      <c r="DIF7" s="291"/>
      <c r="DIG7" s="291"/>
      <c r="DIH7" s="291"/>
      <c r="DII7" s="291"/>
      <c r="DIJ7" s="291"/>
      <c r="DIK7" s="291"/>
      <c r="DIL7" s="291"/>
      <c r="DIM7" s="291"/>
      <c r="DIN7" s="291"/>
      <c r="DIO7" s="291"/>
      <c r="DIP7" s="291"/>
      <c r="DIQ7" s="291"/>
      <c r="DIR7" s="291"/>
      <c r="DIS7" s="291"/>
      <c r="DIT7" s="291"/>
      <c r="DIU7" s="291"/>
      <c r="DIV7" s="291"/>
      <c r="DIW7" s="291"/>
      <c r="DIX7" s="291"/>
      <c r="DIY7" s="291"/>
      <c r="DIZ7" s="291"/>
      <c r="DJA7" s="291"/>
      <c r="DJB7" s="291"/>
      <c r="DJC7" s="291"/>
      <c r="DJD7" s="291"/>
      <c r="DJE7" s="291"/>
      <c r="DJF7" s="291"/>
      <c r="DJG7" s="291"/>
      <c r="DJH7" s="291"/>
      <c r="DJI7" s="291"/>
      <c r="DJJ7" s="291"/>
      <c r="DJK7" s="291"/>
      <c r="DJL7" s="291"/>
      <c r="DJM7" s="291"/>
      <c r="DJN7" s="291"/>
      <c r="DJO7" s="291"/>
      <c r="DJP7" s="291"/>
      <c r="DJQ7" s="291"/>
      <c r="DJR7" s="291"/>
      <c r="DJS7" s="291"/>
      <c r="DJT7" s="291"/>
      <c r="DJU7" s="291"/>
      <c r="DJV7" s="291"/>
      <c r="DJW7" s="291"/>
      <c r="DJX7" s="291"/>
      <c r="DJY7" s="291"/>
      <c r="DJZ7" s="291"/>
      <c r="DKA7" s="291"/>
      <c r="DKB7" s="291"/>
      <c r="DKC7" s="291"/>
      <c r="DKD7" s="291"/>
      <c r="DKE7" s="291"/>
      <c r="DKF7" s="291"/>
      <c r="DKG7" s="291"/>
      <c r="DKH7" s="291"/>
      <c r="DKI7" s="291"/>
      <c r="DKJ7" s="291"/>
      <c r="DKK7" s="291"/>
      <c r="DKL7" s="291"/>
      <c r="DKM7" s="291"/>
      <c r="DKN7" s="291"/>
      <c r="DKO7" s="291"/>
      <c r="DKP7" s="291"/>
      <c r="DKQ7" s="291"/>
      <c r="DKR7" s="291"/>
      <c r="DKS7" s="291"/>
      <c r="DKT7" s="291"/>
      <c r="DKU7" s="291"/>
      <c r="DKV7" s="291"/>
      <c r="DKW7" s="291"/>
      <c r="DKX7" s="291"/>
      <c r="DKY7" s="291"/>
      <c r="DKZ7" s="291"/>
      <c r="DLA7" s="291"/>
      <c r="DLB7" s="291"/>
      <c r="DLC7" s="291"/>
      <c r="DLD7" s="291"/>
      <c r="DLE7" s="291"/>
      <c r="DLF7" s="291"/>
      <c r="DLG7" s="291"/>
      <c r="DLH7" s="291"/>
      <c r="DLI7" s="291"/>
      <c r="DLJ7" s="291"/>
      <c r="DLK7" s="291"/>
      <c r="DLL7" s="291"/>
      <c r="DLM7" s="291"/>
      <c r="DLN7" s="291"/>
      <c r="DLO7" s="291"/>
      <c r="DLP7" s="291"/>
      <c r="DLQ7" s="291"/>
      <c r="DLR7" s="291"/>
      <c r="DLS7" s="291"/>
      <c r="DLT7" s="291"/>
      <c r="DLU7" s="291"/>
      <c r="DLV7" s="291"/>
      <c r="DLW7" s="291"/>
      <c r="DLX7" s="291"/>
      <c r="DLY7" s="291"/>
      <c r="DLZ7" s="291"/>
      <c r="DMA7" s="291"/>
      <c r="DMB7" s="291"/>
      <c r="DMC7" s="291"/>
      <c r="DMD7" s="291"/>
      <c r="DME7" s="291"/>
      <c r="DMF7" s="291"/>
      <c r="DMG7" s="291"/>
      <c r="DMH7" s="291"/>
      <c r="DMI7" s="291"/>
      <c r="DMJ7" s="291"/>
      <c r="DMK7" s="291"/>
      <c r="DML7" s="291"/>
      <c r="DMM7" s="291"/>
      <c r="DMN7" s="291"/>
      <c r="DMO7" s="291"/>
      <c r="DMP7" s="291"/>
      <c r="DMQ7" s="291"/>
      <c r="DMR7" s="291"/>
      <c r="DMS7" s="291"/>
      <c r="DMT7" s="291"/>
      <c r="DMU7" s="291"/>
      <c r="DMV7" s="291"/>
      <c r="DMW7" s="291"/>
      <c r="DMX7" s="291"/>
      <c r="DMY7" s="291"/>
      <c r="DMZ7" s="291"/>
      <c r="DNA7" s="291"/>
      <c r="DNB7" s="291"/>
      <c r="DNC7" s="291"/>
      <c r="DND7" s="291"/>
      <c r="DNE7" s="291"/>
      <c r="DNF7" s="291"/>
      <c r="DNG7" s="291"/>
      <c r="DNH7" s="291"/>
      <c r="DNI7" s="291"/>
      <c r="DNJ7" s="291"/>
      <c r="DNK7" s="291"/>
      <c r="DNL7" s="291"/>
      <c r="DNM7" s="291"/>
      <c r="DNN7" s="291"/>
      <c r="DNO7" s="291"/>
      <c r="DNP7" s="291"/>
      <c r="DNQ7" s="291"/>
      <c r="DNR7" s="291"/>
      <c r="DNS7" s="291"/>
      <c r="DNT7" s="291"/>
      <c r="DNU7" s="291"/>
      <c r="DNV7" s="291"/>
      <c r="DNW7" s="291"/>
      <c r="DNX7" s="291"/>
      <c r="DNY7" s="291"/>
      <c r="DNZ7" s="291"/>
      <c r="DOA7" s="291"/>
      <c r="DOB7" s="291"/>
      <c r="DOC7" s="291"/>
      <c r="DOD7" s="291"/>
      <c r="DOE7" s="291"/>
      <c r="DOF7" s="291"/>
      <c r="DOG7" s="291"/>
      <c r="DOH7" s="291"/>
      <c r="DOI7" s="291"/>
      <c r="DOJ7" s="291"/>
      <c r="DOK7" s="291"/>
      <c r="DOL7" s="291"/>
      <c r="DOM7" s="291"/>
      <c r="DON7" s="291"/>
      <c r="DOO7" s="291"/>
      <c r="DOP7" s="291"/>
      <c r="DOQ7" s="291"/>
      <c r="DOR7" s="291"/>
      <c r="DOS7" s="291"/>
      <c r="DOT7" s="291"/>
      <c r="DOU7" s="291"/>
      <c r="DOV7" s="291"/>
      <c r="DOW7" s="291"/>
      <c r="DOX7" s="291"/>
      <c r="DOY7" s="291"/>
      <c r="DOZ7" s="291"/>
      <c r="DPA7" s="291"/>
      <c r="DPB7" s="291"/>
      <c r="DPC7" s="291"/>
      <c r="DPD7" s="291"/>
      <c r="DPE7" s="291"/>
      <c r="DPF7" s="291"/>
      <c r="DPG7" s="291"/>
      <c r="DPH7" s="291"/>
      <c r="DPI7" s="291"/>
      <c r="DPJ7" s="291"/>
      <c r="DPK7" s="291"/>
      <c r="DPL7" s="291"/>
      <c r="DPM7" s="291"/>
      <c r="DPN7" s="291"/>
      <c r="DPO7" s="291"/>
      <c r="DPP7" s="291"/>
      <c r="DPQ7" s="291"/>
      <c r="DPR7" s="291"/>
      <c r="DPS7" s="291"/>
      <c r="DPT7" s="291"/>
      <c r="DPU7" s="291"/>
      <c r="DPV7" s="291"/>
      <c r="DPW7" s="291"/>
      <c r="DPX7" s="291"/>
      <c r="DPY7" s="291"/>
      <c r="DPZ7" s="291"/>
      <c r="DQA7" s="291"/>
      <c r="DQB7" s="291"/>
      <c r="DQC7" s="291"/>
      <c r="DQD7" s="291"/>
      <c r="DQE7" s="291"/>
      <c r="DQF7" s="291"/>
      <c r="DQG7" s="291"/>
      <c r="DQH7" s="291"/>
      <c r="DQI7" s="291"/>
      <c r="DQJ7" s="291"/>
      <c r="DQK7" s="291"/>
      <c r="DQL7" s="291"/>
      <c r="DQM7" s="291"/>
      <c r="DQN7" s="291"/>
      <c r="DQO7" s="291"/>
      <c r="DQP7" s="291"/>
      <c r="DQQ7" s="291"/>
      <c r="DQR7" s="291"/>
      <c r="DQS7" s="291"/>
      <c r="DQT7" s="291"/>
      <c r="DQU7" s="291"/>
      <c r="DQV7" s="291"/>
      <c r="DQW7" s="291"/>
      <c r="DQX7" s="291"/>
      <c r="DQY7" s="291"/>
      <c r="DQZ7" s="291"/>
      <c r="DRA7" s="291"/>
      <c r="DRB7" s="291"/>
      <c r="DRC7" s="291"/>
      <c r="DRD7" s="291"/>
      <c r="DRE7" s="291"/>
      <c r="DRF7" s="291"/>
      <c r="DRG7" s="291"/>
      <c r="DRH7" s="291"/>
      <c r="DRI7" s="291"/>
      <c r="DRJ7" s="291"/>
      <c r="DRK7" s="291"/>
      <c r="DRL7" s="291"/>
      <c r="DRM7" s="291"/>
      <c r="DRN7" s="291"/>
      <c r="DRO7" s="291"/>
      <c r="DRP7" s="291"/>
      <c r="DRQ7" s="291"/>
      <c r="DRR7" s="291"/>
      <c r="DRS7" s="291"/>
      <c r="DRT7" s="291"/>
      <c r="DRU7" s="291"/>
      <c r="DRV7" s="291"/>
      <c r="DRW7" s="291"/>
      <c r="DRX7" s="291"/>
      <c r="DRY7" s="291"/>
      <c r="DRZ7" s="291"/>
      <c r="DSA7" s="291"/>
      <c r="DSB7" s="291"/>
      <c r="DSC7" s="291"/>
      <c r="DSD7" s="291"/>
      <c r="DSE7" s="291"/>
      <c r="DSF7" s="291"/>
      <c r="DSG7" s="291"/>
      <c r="DSH7" s="291"/>
      <c r="DSI7" s="291"/>
      <c r="DSJ7" s="291"/>
      <c r="DSK7" s="291"/>
      <c r="DSL7" s="291"/>
      <c r="DSM7" s="291"/>
      <c r="DSN7" s="291"/>
      <c r="DSO7" s="291"/>
      <c r="DSP7" s="291"/>
      <c r="DSQ7" s="291"/>
      <c r="DSR7" s="291"/>
      <c r="DSS7" s="291"/>
      <c r="DST7" s="291"/>
      <c r="DSU7" s="291"/>
      <c r="DSV7" s="291"/>
      <c r="DSW7" s="291"/>
      <c r="DSX7" s="291"/>
      <c r="DSY7" s="291"/>
      <c r="DSZ7" s="291"/>
      <c r="DTA7" s="291"/>
      <c r="DTB7" s="291"/>
      <c r="DTC7" s="291"/>
      <c r="DTD7" s="291"/>
      <c r="DTE7" s="291"/>
      <c r="DTF7" s="291"/>
      <c r="DTG7" s="291"/>
      <c r="DTH7" s="291"/>
      <c r="DTI7" s="291"/>
      <c r="DTJ7" s="291"/>
      <c r="DTK7" s="291"/>
      <c r="DTL7" s="291"/>
      <c r="DTM7" s="291"/>
      <c r="DTN7" s="291"/>
      <c r="DTO7" s="291"/>
      <c r="DTP7" s="291"/>
      <c r="DTQ7" s="291"/>
      <c r="DTR7" s="291"/>
      <c r="DTS7" s="291"/>
      <c r="DTT7" s="291"/>
      <c r="DTU7" s="291"/>
      <c r="DTV7" s="291"/>
      <c r="DTW7" s="291"/>
      <c r="DTX7" s="291"/>
      <c r="DTY7" s="291"/>
      <c r="DTZ7" s="291"/>
      <c r="DUA7" s="291"/>
      <c r="DUB7" s="291"/>
      <c r="DUC7" s="291"/>
      <c r="DUD7" s="291"/>
      <c r="DUE7" s="291"/>
      <c r="DUF7" s="291"/>
      <c r="DUG7" s="291"/>
      <c r="DUH7" s="291"/>
      <c r="DUI7" s="291"/>
      <c r="DUJ7" s="291"/>
      <c r="DUK7" s="291"/>
      <c r="DUL7" s="291"/>
      <c r="DUM7" s="291"/>
      <c r="DUN7" s="291"/>
      <c r="DUO7" s="291"/>
      <c r="DUP7" s="291"/>
      <c r="DUQ7" s="291"/>
      <c r="DUR7" s="291"/>
      <c r="DUS7" s="291"/>
      <c r="DUT7" s="291"/>
      <c r="DUU7" s="291"/>
      <c r="DUV7" s="291"/>
      <c r="DUW7" s="291"/>
      <c r="DUX7" s="291"/>
      <c r="DUY7" s="291"/>
      <c r="DUZ7" s="291"/>
      <c r="DVA7" s="291"/>
      <c r="DVB7" s="291"/>
      <c r="DVC7" s="291"/>
      <c r="DVD7" s="291"/>
      <c r="DVE7" s="291"/>
      <c r="DVF7" s="291"/>
      <c r="DVG7" s="291"/>
      <c r="DVH7" s="291"/>
      <c r="DVI7" s="291"/>
      <c r="DVJ7" s="291"/>
      <c r="DVK7" s="291"/>
      <c r="DVL7" s="291"/>
      <c r="DVM7" s="291"/>
      <c r="DVN7" s="291"/>
      <c r="DVO7" s="291"/>
      <c r="DVP7" s="291"/>
      <c r="DVQ7" s="291"/>
      <c r="DVR7" s="291"/>
      <c r="DVS7" s="291"/>
      <c r="DVT7" s="291"/>
      <c r="DVU7" s="291"/>
      <c r="DVV7" s="291"/>
      <c r="DVW7" s="291"/>
      <c r="DVX7" s="291"/>
      <c r="DVY7" s="291"/>
      <c r="DVZ7" s="291"/>
      <c r="DWA7" s="291"/>
      <c r="DWB7" s="291"/>
      <c r="DWC7" s="291"/>
      <c r="DWD7" s="291"/>
      <c r="DWE7" s="291"/>
      <c r="DWF7" s="291"/>
      <c r="DWG7" s="291"/>
      <c r="DWH7" s="291"/>
      <c r="DWI7" s="291"/>
      <c r="DWJ7" s="291"/>
      <c r="DWK7" s="291"/>
      <c r="DWL7" s="291"/>
      <c r="DWM7" s="291"/>
      <c r="DWN7" s="291"/>
      <c r="DWO7" s="291"/>
      <c r="DWP7" s="291"/>
      <c r="DWQ7" s="291"/>
      <c r="DWR7" s="291"/>
      <c r="DWS7" s="291"/>
      <c r="DWT7" s="291"/>
      <c r="DWU7" s="291"/>
      <c r="DWV7" s="291"/>
      <c r="DWW7" s="291"/>
      <c r="DWX7" s="291"/>
      <c r="DWY7" s="291"/>
      <c r="DWZ7" s="291"/>
      <c r="DXA7" s="291"/>
      <c r="DXB7" s="291"/>
      <c r="DXC7" s="291"/>
      <c r="DXD7" s="291"/>
      <c r="DXE7" s="291"/>
      <c r="DXF7" s="291"/>
      <c r="DXG7" s="291"/>
      <c r="DXH7" s="291"/>
      <c r="DXI7" s="291"/>
      <c r="DXJ7" s="291"/>
      <c r="DXK7" s="291"/>
      <c r="DXL7" s="291"/>
      <c r="DXM7" s="291"/>
      <c r="DXN7" s="291"/>
      <c r="DXO7" s="291"/>
      <c r="DXP7" s="291"/>
      <c r="DXQ7" s="291"/>
      <c r="DXR7" s="291"/>
      <c r="DXS7" s="291"/>
      <c r="DXT7" s="291"/>
      <c r="DXU7" s="291"/>
      <c r="DXV7" s="291"/>
      <c r="DXW7" s="291"/>
      <c r="DXX7" s="291"/>
      <c r="DXY7" s="291"/>
      <c r="DXZ7" s="291"/>
      <c r="DYA7" s="291"/>
      <c r="DYB7" s="291"/>
      <c r="DYC7" s="291"/>
      <c r="DYD7" s="291"/>
      <c r="DYE7" s="291"/>
      <c r="DYF7" s="291"/>
      <c r="DYG7" s="291"/>
      <c r="DYH7" s="291"/>
      <c r="DYI7" s="291"/>
      <c r="DYJ7" s="291"/>
      <c r="DYK7" s="291"/>
      <c r="DYL7" s="291"/>
      <c r="DYM7" s="291"/>
      <c r="DYN7" s="291"/>
      <c r="DYO7" s="291"/>
      <c r="DYP7" s="291"/>
      <c r="DYQ7" s="291"/>
      <c r="DYR7" s="291"/>
      <c r="DYS7" s="291"/>
      <c r="DYT7" s="291"/>
      <c r="DYU7" s="291"/>
      <c r="DYV7" s="291"/>
      <c r="DYW7" s="291"/>
      <c r="DYX7" s="291"/>
      <c r="DYY7" s="291"/>
      <c r="DYZ7" s="291"/>
      <c r="DZA7" s="291"/>
      <c r="DZB7" s="291"/>
      <c r="DZC7" s="291"/>
      <c r="DZD7" s="291"/>
      <c r="DZE7" s="291"/>
      <c r="DZF7" s="291"/>
      <c r="DZG7" s="291"/>
      <c r="DZH7" s="291"/>
      <c r="DZI7" s="291"/>
      <c r="DZJ7" s="291"/>
      <c r="DZK7" s="291"/>
      <c r="DZL7" s="291"/>
      <c r="DZM7" s="291"/>
      <c r="DZN7" s="291"/>
      <c r="DZO7" s="291"/>
      <c r="DZP7" s="291"/>
      <c r="DZQ7" s="291"/>
      <c r="DZR7" s="291"/>
      <c r="DZS7" s="291"/>
      <c r="DZT7" s="291"/>
      <c r="DZU7" s="291"/>
      <c r="DZV7" s="291"/>
      <c r="DZW7" s="291"/>
      <c r="DZX7" s="291"/>
      <c r="DZY7" s="291"/>
      <c r="DZZ7" s="291"/>
      <c r="EAA7" s="291"/>
      <c r="EAB7" s="291"/>
      <c r="EAC7" s="291"/>
      <c r="EAD7" s="291"/>
      <c r="EAE7" s="291"/>
      <c r="EAF7" s="291"/>
      <c r="EAG7" s="291"/>
      <c r="EAH7" s="291"/>
      <c r="EAI7" s="291"/>
      <c r="EAJ7" s="291"/>
      <c r="EAK7" s="291"/>
      <c r="EAL7" s="291"/>
      <c r="EAM7" s="291"/>
      <c r="EAN7" s="291"/>
      <c r="EAO7" s="291"/>
      <c r="EAP7" s="291"/>
      <c r="EAQ7" s="291"/>
      <c r="EAR7" s="291"/>
      <c r="EAS7" s="291"/>
      <c r="EAT7" s="291"/>
      <c r="EAU7" s="291"/>
      <c r="EAV7" s="291"/>
      <c r="EAW7" s="291"/>
      <c r="EAX7" s="291"/>
      <c r="EAY7" s="291"/>
      <c r="EAZ7" s="291"/>
      <c r="EBA7" s="291"/>
      <c r="EBB7" s="291"/>
      <c r="EBC7" s="291"/>
      <c r="EBD7" s="291"/>
      <c r="EBE7" s="291"/>
      <c r="EBF7" s="291"/>
      <c r="EBG7" s="291"/>
      <c r="EBH7" s="291"/>
      <c r="EBI7" s="291"/>
      <c r="EBJ7" s="291"/>
      <c r="EBK7" s="291"/>
      <c r="EBL7" s="291"/>
      <c r="EBM7" s="291"/>
      <c r="EBN7" s="291"/>
      <c r="EBO7" s="291"/>
      <c r="EBP7" s="291"/>
      <c r="EBQ7" s="291"/>
      <c r="EBR7" s="291"/>
      <c r="EBS7" s="291"/>
      <c r="EBT7" s="291"/>
      <c r="EBU7" s="291"/>
      <c r="EBV7" s="291"/>
      <c r="EBW7" s="291"/>
      <c r="EBX7" s="291"/>
      <c r="EBY7" s="291"/>
      <c r="EBZ7" s="291"/>
      <c r="ECA7" s="291"/>
      <c r="ECB7" s="291"/>
      <c r="ECC7" s="291"/>
      <c r="ECD7" s="291"/>
      <c r="ECE7" s="291"/>
      <c r="ECF7" s="291"/>
      <c r="ECG7" s="291"/>
      <c r="ECH7" s="291"/>
      <c r="ECI7" s="291"/>
      <c r="ECJ7" s="291"/>
      <c r="ECK7" s="291"/>
      <c r="ECL7" s="291"/>
      <c r="ECM7" s="291"/>
      <c r="ECN7" s="291"/>
      <c r="ECO7" s="291"/>
      <c r="ECP7" s="291"/>
      <c r="ECQ7" s="291"/>
      <c r="ECR7" s="291"/>
      <c r="ECS7" s="291"/>
      <c r="ECT7" s="291"/>
      <c r="ECU7" s="291"/>
      <c r="ECV7" s="291"/>
      <c r="ECW7" s="291"/>
      <c r="ECX7" s="291"/>
      <c r="ECY7" s="291"/>
      <c r="ECZ7" s="291"/>
      <c r="EDA7" s="291"/>
      <c r="EDB7" s="291"/>
      <c r="EDC7" s="291"/>
      <c r="EDD7" s="291"/>
      <c r="EDE7" s="291"/>
      <c r="EDF7" s="291"/>
      <c r="EDG7" s="291"/>
      <c r="EDH7" s="291"/>
      <c r="EDI7" s="291"/>
      <c r="EDJ7" s="291"/>
      <c r="EDK7" s="291"/>
      <c r="EDL7" s="291"/>
      <c r="EDM7" s="291"/>
      <c r="EDN7" s="291"/>
      <c r="EDO7" s="291"/>
      <c r="EDP7" s="291"/>
      <c r="EDQ7" s="291"/>
      <c r="EDR7" s="291"/>
      <c r="EDS7" s="291"/>
      <c r="EDT7" s="291"/>
      <c r="EDU7" s="291"/>
      <c r="EDV7" s="291"/>
      <c r="EDW7" s="291"/>
      <c r="EDX7" s="291"/>
      <c r="EDY7" s="291"/>
      <c r="EDZ7" s="291"/>
      <c r="EEA7" s="291"/>
      <c r="EEB7" s="291"/>
      <c r="EEC7" s="291"/>
      <c r="EED7" s="291"/>
      <c r="EEE7" s="291"/>
      <c r="EEF7" s="291"/>
      <c r="EEG7" s="291"/>
      <c r="EEH7" s="291"/>
      <c r="EEI7" s="291"/>
      <c r="EEJ7" s="291"/>
      <c r="EEK7" s="291"/>
      <c r="EEL7" s="291"/>
      <c r="EEM7" s="291"/>
      <c r="EEN7" s="291"/>
      <c r="EEO7" s="291"/>
      <c r="EEP7" s="291"/>
      <c r="EEQ7" s="291"/>
      <c r="EER7" s="291"/>
      <c r="EES7" s="291"/>
      <c r="EET7" s="291"/>
      <c r="EEU7" s="291"/>
      <c r="EEV7" s="291"/>
      <c r="EEW7" s="291"/>
      <c r="EEX7" s="291"/>
      <c r="EEY7" s="291"/>
      <c r="EEZ7" s="291"/>
      <c r="EFA7" s="291"/>
      <c r="EFB7" s="291"/>
      <c r="EFC7" s="291"/>
      <c r="EFD7" s="291"/>
      <c r="EFE7" s="291"/>
      <c r="EFF7" s="291"/>
      <c r="EFG7" s="291"/>
      <c r="EFH7" s="291"/>
      <c r="EFI7" s="291"/>
      <c r="EFJ7" s="291"/>
      <c r="EFK7" s="291"/>
      <c r="EFL7" s="291"/>
      <c r="EFM7" s="291"/>
      <c r="EFN7" s="291"/>
      <c r="EFO7" s="291"/>
      <c r="EFP7" s="291"/>
      <c r="EFQ7" s="291"/>
      <c r="EFR7" s="291"/>
      <c r="EFS7" s="291"/>
      <c r="EFT7" s="291"/>
      <c r="EFU7" s="291"/>
      <c r="EFV7" s="291"/>
      <c r="EFW7" s="291"/>
      <c r="EFX7" s="291"/>
      <c r="EFY7" s="291"/>
      <c r="EFZ7" s="291"/>
      <c r="EGA7" s="291"/>
      <c r="EGB7" s="291"/>
      <c r="EGC7" s="291"/>
      <c r="EGD7" s="291"/>
      <c r="EGE7" s="291"/>
      <c r="EGF7" s="291"/>
      <c r="EGG7" s="291"/>
      <c r="EGH7" s="291"/>
      <c r="EGI7" s="291"/>
      <c r="EGJ7" s="291"/>
      <c r="EGK7" s="291"/>
      <c r="EGL7" s="291"/>
      <c r="EGM7" s="291"/>
      <c r="EGN7" s="291"/>
      <c r="EGO7" s="291"/>
      <c r="EGP7" s="291"/>
      <c r="EGQ7" s="291"/>
      <c r="EGR7" s="291"/>
      <c r="EGS7" s="291"/>
      <c r="EGT7" s="291"/>
      <c r="EGU7" s="291"/>
      <c r="EGV7" s="291"/>
      <c r="EGW7" s="291"/>
      <c r="EGX7" s="291"/>
      <c r="EGY7" s="291"/>
      <c r="EGZ7" s="291"/>
      <c r="EHA7" s="291"/>
      <c r="EHB7" s="291"/>
      <c r="EHC7" s="291"/>
      <c r="EHD7" s="291"/>
      <c r="EHE7" s="291"/>
      <c r="EHF7" s="291"/>
      <c r="EHG7" s="291"/>
      <c r="EHH7" s="291"/>
      <c r="EHI7" s="291"/>
      <c r="EHJ7" s="291"/>
      <c r="EHK7" s="291"/>
      <c r="EHL7" s="291"/>
      <c r="EHM7" s="291"/>
      <c r="EHN7" s="291"/>
      <c r="EHO7" s="291"/>
      <c r="EHP7" s="291"/>
      <c r="EHQ7" s="291"/>
      <c r="EHR7" s="291"/>
      <c r="EHS7" s="291"/>
      <c r="EHT7" s="291"/>
      <c r="EHU7" s="291"/>
      <c r="EHV7" s="291"/>
      <c r="EHW7" s="291"/>
      <c r="EHX7" s="291"/>
      <c r="EHY7" s="291"/>
      <c r="EHZ7" s="291"/>
      <c r="EIA7" s="291"/>
      <c r="EIB7" s="291"/>
      <c r="EIC7" s="291"/>
      <c r="EID7" s="291"/>
      <c r="EIE7" s="291"/>
      <c r="EIF7" s="291"/>
      <c r="EIG7" s="291"/>
      <c r="EIH7" s="291"/>
      <c r="EII7" s="291"/>
      <c r="EIJ7" s="291"/>
      <c r="EIK7" s="291"/>
      <c r="EIL7" s="291"/>
      <c r="EIM7" s="291"/>
      <c r="EIN7" s="291"/>
      <c r="EIO7" s="291"/>
      <c r="EIP7" s="291"/>
      <c r="EIQ7" s="291"/>
      <c r="EIR7" s="291"/>
      <c r="EIS7" s="291"/>
      <c r="EIT7" s="291"/>
      <c r="EIU7" s="291"/>
      <c r="EIV7" s="291"/>
      <c r="EIW7" s="291"/>
      <c r="EIX7" s="291"/>
      <c r="EIY7" s="291"/>
      <c r="EIZ7" s="291"/>
      <c r="EJA7" s="291"/>
      <c r="EJB7" s="291"/>
      <c r="EJC7" s="291"/>
      <c r="EJD7" s="291"/>
      <c r="EJE7" s="291"/>
      <c r="EJF7" s="291"/>
      <c r="EJG7" s="291"/>
      <c r="EJH7" s="291"/>
      <c r="EJI7" s="291"/>
      <c r="EJJ7" s="291"/>
      <c r="EJK7" s="291"/>
      <c r="EJL7" s="291"/>
      <c r="EJM7" s="291"/>
      <c r="EJN7" s="291"/>
      <c r="EJO7" s="291"/>
      <c r="EJP7" s="291"/>
      <c r="EJQ7" s="291"/>
      <c r="EJR7" s="291"/>
      <c r="EJS7" s="291"/>
      <c r="EJT7" s="291"/>
      <c r="EJU7" s="291"/>
      <c r="EJV7" s="291"/>
      <c r="EJW7" s="291"/>
      <c r="EJX7" s="291"/>
      <c r="EJY7" s="291"/>
      <c r="EJZ7" s="291"/>
      <c r="EKA7" s="291"/>
      <c r="EKB7" s="291"/>
      <c r="EKC7" s="291"/>
      <c r="EKD7" s="291"/>
      <c r="EKE7" s="291"/>
      <c r="EKF7" s="291"/>
      <c r="EKG7" s="291"/>
      <c r="EKH7" s="291"/>
      <c r="EKI7" s="291"/>
      <c r="EKJ7" s="291"/>
      <c r="EKK7" s="291"/>
      <c r="EKL7" s="291"/>
      <c r="EKM7" s="291"/>
      <c r="EKN7" s="291"/>
      <c r="EKO7" s="291"/>
      <c r="EKP7" s="291"/>
      <c r="EKQ7" s="291"/>
      <c r="EKR7" s="291"/>
      <c r="EKS7" s="291"/>
      <c r="EKT7" s="291"/>
      <c r="EKU7" s="291"/>
      <c r="EKV7" s="291"/>
      <c r="EKW7" s="291"/>
      <c r="EKX7" s="291"/>
      <c r="EKY7" s="291"/>
      <c r="EKZ7" s="291"/>
      <c r="ELA7" s="291"/>
      <c r="ELB7" s="291"/>
      <c r="ELC7" s="291"/>
      <c r="ELD7" s="291"/>
      <c r="ELE7" s="291"/>
      <c r="ELF7" s="291"/>
      <c r="ELG7" s="291"/>
      <c r="ELH7" s="291"/>
      <c r="ELI7" s="291"/>
      <c r="ELJ7" s="291"/>
      <c r="ELK7" s="291"/>
      <c r="ELL7" s="291"/>
      <c r="ELM7" s="291"/>
      <c r="ELN7" s="291"/>
      <c r="ELO7" s="291"/>
      <c r="ELP7" s="291"/>
      <c r="ELQ7" s="291"/>
      <c r="ELR7" s="291"/>
      <c r="ELS7" s="291"/>
      <c r="ELT7" s="291"/>
      <c r="ELU7" s="291"/>
      <c r="ELV7" s="291"/>
      <c r="ELW7" s="291"/>
      <c r="ELX7" s="291"/>
      <c r="ELY7" s="291"/>
      <c r="ELZ7" s="291"/>
      <c r="EMA7" s="291"/>
      <c r="EMB7" s="291"/>
      <c r="EMC7" s="291"/>
      <c r="EMD7" s="291"/>
      <c r="EME7" s="291"/>
      <c r="EMF7" s="291"/>
      <c r="EMG7" s="291"/>
      <c r="EMH7" s="291"/>
      <c r="EMI7" s="291"/>
      <c r="EMJ7" s="291"/>
      <c r="EMK7" s="291"/>
      <c r="EML7" s="291"/>
      <c r="EMM7" s="291"/>
      <c r="EMN7" s="291"/>
      <c r="EMO7" s="291"/>
      <c r="EMP7" s="291"/>
      <c r="EMQ7" s="291"/>
      <c r="EMR7" s="291"/>
      <c r="EMS7" s="291"/>
      <c r="EMT7" s="291"/>
      <c r="EMU7" s="291"/>
      <c r="EMV7" s="291"/>
      <c r="EMW7" s="291"/>
      <c r="EMX7" s="291"/>
      <c r="EMY7" s="291"/>
      <c r="EMZ7" s="291"/>
      <c r="ENA7" s="291"/>
      <c r="ENB7" s="291"/>
      <c r="ENC7" s="291"/>
      <c r="END7" s="291"/>
      <c r="ENE7" s="291"/>
      <c r="ENF7" s="291"/>
      <c r="ENG7" s="291"/>
      <c r="ENH7" s="291"/>
      <c r="ENI7" s="291"/>
      <c r="ENJ7" s="291"/>
      <c r="ENK7" s="291"/>
      <c r="ENL7" s="291"/>
      <c r="ENM7" s="291"/>
      <c r="ENN7" s="291"/>
      <c r="ENO7" s="291"/>
      <c r="ENP7" s="291"/>
      <c r="ENQ7" s="291"/>
      <c r="ENR7" s="291"/>
      <c r="ENS7" s="291"/>
      <c r="ENT7" s="291"/>
      <c r="ENU7" s="291"/>
      <c r="ENV7" s="291"/>
      <c r="ENW7" s="291"/>
      <c r="ENX7" s="291"/>
      <c r="ENY7" s="291"/>
      <c r="ENZ7" s="291"/>
      <c r="EOA7" s="291"/>
      <c r="EOB7" s="291"/>
      <c r="EOC7" s="291"/>
      <c r="EOD7" s="291"/>
      <c r="EOE7" s="291"/>
      <c r="EOF7" s="291"/>
      <c r="EOG7" s="291"/>
      <c r="EOH7" s="291"/>
      <c r="EOI7" s="291"/>
      <c r="EOJ7" s="291"/>
      <c r="EOK7" s="291"/>
      <c r="EOL7" s="291"/>
      <c r="EOM7" s="291"/>
      <c r="EON7" s="291"/>
      <c r="EOO7" s="291"/>
      <c r="EOP7" s="291"/>
      <c r="EOQ7" s="291"/>
      <c r="EOR7" s="291"/>
      <c r="EOS7" s="291"/>
      <c r="EOT7" s="291"/>
      <c r="EOU7" s="291"/>
      <c r="EOV7" s="291"/>
      <c r="EOW7" s="291"/>
      <c r="EOX7" s="291"/>
      <c r="EOY7" s="291"/>
      <c r="EOZ7" s="291"/>
      <c r="EPA7" s="291"/>
      <c r="EPB7" s="291"/>
      <c r="EPC7" s="291"/>
      <c r="EPD7" s="291"/>
      <c r="EPE7" s="291"/>
      <c r="EPF7" s="291"/>
      <c r="EPG7" s="291"/>
      <c r="EPH7" s="291"/>
      <c r="EPI7" s="291"/>
      <c r="EPJ7" s="291"/>
      <c r="EPK7" s="291"/>
      <c r="EPL7" s="291"/>
      <c r="EPM7" s="291"/>
      <c r="EPN7" s="291"/>
      <c r="EPO7" s="291"/>
      <c r="EPP7" s="291"/>
      <c r="EPQ7" s="291"/>
      <c r="EPR7" s="291"/>
      <c r="EPS7" s="291"/>
      <c r="EPT7" s="291"/>
      <c r="EPU7" s="291"/>
      <c r="EPV7" s="291"/>
      <c r="EPW7" s="291"/>
      <c r="EPX7" s="291"/>
      <c r="EPY7" s="291"/>
      <c r="EPZ7" s="291"/>
      <c r="EQA7" s="291"/>
      <c r="EQB7" s="291"/>
      <c r="EQC7" s="291"/>
      <c r="EQD7" s="291"/>
      <c r="EQE7" s="291"/>
      <c r="EQF7" s="291"/>
      <c r="EQG7" s="291"/>
      <c r="EQH7" s="291"/>
      <c r="EQI7" s="291"/>
      <c r="EQJ7" s="291"/>
      <c r="EQK7" s="291"/>
      <c r="EQL7" s="291"/>
      <c r="EQM7" s="291"/>
      <c r="EQN7" s="291"/>
      <c r="EQO7" s="291"/>
      <c r="EQP7" s="291"/>
      <c r="EQQ7" s="291"/>
      <c r="EQR7" s="291"/>
      <c r="EQS7" s="291"/>
      <c r="EQT7" s="291"/>
      <c r="EQU7" s="291"/>
      <c r="EQV7" s="291"/>
      <c r="EQW7" s="291"/>
      <c r="EQX7" s="291"/>
      <c r="EQY7" s="291"/>
      <c r="EQZ7" s="291"/>
      <c r="ERA7" s="291"/>
      <c r="ERB7" s="291"/>
      <c r="ERC7" s="291"/>
      <c r="ERD7" s="291"/>
      <c r="ERE7" s="291"/>
      <c r="ERF7" s="291"/>
      <c r="ERG7" s="291"/>
      <c r="ERH7" s="291"/>
      <c r="ERI7" s="291"/>
      <c r="ERJ7" s="291"/>
      <c r="ERK7" s="291"/>
      <c r="ERL7" s="291"/>
      <c r="ERM7" s="291"/>
      <c r="ERN7" s="291"/>
      <c r="ERO7" s="291"/>
      <c r="ERP7" s="291"/>
      <c r="ERQ7" s="291"/>
      <c r="ERR7" s="291"/>
      <c r="ERS7" s="291"/>
      <c r="ERT7" s="291"/>
      <c r="ERU7" s="291"/>
      <c r="ERV7" s="291"/>
      <c r="ERW7" s="291"/>
      <c r="ERX7" s="291"/>
      <c r="ERY7" s="291"/>
      <c r="ERZ7" s="291"/>
      <c r="ESA7" s="291"/>
      <c r="ESB7" s="291"/>
      <c r="ESC7" s="291"/>
      <c r="ESD7" s="291"/>
      <c r="ESE7" s="291"/>
      <c r="ESF7" s="291"/>
      <c r="ESG7" s="291"/>
      <c r="ESH7" s="291"/>
      <c r="ESI7" s="291"/>
      <c r="ESJ7" s="291"/>
      <c r="ESK7" s="291"/>
      <c r="ESL7" s="291"/>
      <c r="ESM7" s="291"/>
      <c r="ESN7" s="291"/>
      <c r="ESO7" s="291"/>
      <c r="ESP7" s="291"/>
      <c r="ESQ7" s="291"/>
      <c r="ESR7" s="291"/>
      <c r="ESS7" s="291"/>
      <c r="EST7" s="291"/>
      <c r="ESU7" s="291"/>
      <c r="ESV7" s="291"/>
      <c r="ESW7" s="291"/>
      <c r="ESX7" s="291"/>
      <c r="ESY7" s="291"/>
      <c r="ESZ7" s="291"/>
      <c r="ETA7" s="291"/>
      <c r="ETB7" s="291"/>
      <c r="ETC7" s="291"/>
      <c r="ETD7" s="291"/>
      <c r="ETE7" s="291"/>
      <c r="ETF7" s="291"/>
      <c r="ETG7" s="291"/>
      <c r="ETH7" s="291"/>
      <c r="ETI7" s="291"/>
      <c r="ETJ7" s="291"/>
      <c r="ETK7" s="291"/>
      <c r="ETL7" s="291"/>
      <c r="ETM7" s="291"/>
      <c r="ETN7" s="291"/>
      <c r="ETO7" s="291"/>
      <c r="ETP7" s="291"/>
      <c r="ETQ7" s="291"/>
      <c r="ETR7" s="291"/>
      <c r="ETS7" s="291"/>
      <c r="ETT7" s="291"/>
      <c r="ETU7" s="291"/>
      <c r="ETV7" s="291"/>
      <c r="ETW7" s="291"/>
      <c r="ETX7" s="291"/>
      <c r="ETY7" s="291"/>
      <c r="ETZ7" s="291"/>
      <c r="EUA7" s="291"/>
      <c r="EUB7" s="291"/>
      <c r="EUC7" s="291"/>
      <c r="EUD7" s="291"/>
      <c r="EUE7" s="291"/>
      <c r="EUF7" s="291"/>
      <c r="EUG7" s="291"/>
      <c r="EUH7" s="291"/>
      <c r="EUI7" s="291"/>
      <c r="EUJ7" s="291"/>
      <c r="EUK7" s="291"/>
      <c r="EUL7" s="291"/>
      <c r="EUM7" s="291"/>
      <c r="EUN7" s="291"/>
      <c r="EUO7" s="291"/>
      <c r="EUP7" s="291"/>
      <c r="EUQ7" s="291"/>
      <c r="EUR7" s="291"/>
      <c r="EUS7" s="291"/>
      <c r="EUT7" s="291"/>
      <c r="EUU7" s="291"/>
      <c r="EUV7" s="291"/>
      <c r="EUW7" s="291"/>
      <c r="EUX7" s="291"/>
      <c r="EUY7" s="291"/>
      <c r="EUZ7" s="291"/>
      <c r="EVA7" s="291"/>
      <c r="EVB7" s="291"/>
      <c r="EVC7" s="291"/>
      <c r="EVD7" s="291"/>
      <c r="EVE7" s="291"/>
      <c r="EVF7" s="291"/>
      <c r="EVG7" s="291"/>
      <c r="EVH7" s="291"/>
      <c r="EVI7" s="291"/>
      <c r="EVJ7" s="291"/>
      <c r="EVK7" s="291"/>
      <c r="EVL7" s="291"/>
      <c r="EVM7" s="291"/>
      <c r="EVN7" s="291"/>
      <c r="EVO7" s="291"/>
      <c r="EVP7" s="291"/>
      <c r="EVQ7" s="291"/>
      <c r="EVR7" s="291"/>
      <c r="EVS7" s="291"/>
      <c r="EVT7" s="291"/>
      <c r="EVU7" s="291"/>
      <c r="EVV7" s="291"/>
      <c r="EVW7" s="291"/>
      <c r="EVX7" s="291"/>
      <c r="EVY7" s="291"/>
      <c r="EVZ7" s="291"/>
      <c r="EWA7" s="291"/>
      <c r="EWB7" s="291"/>
      <c r="EWC7" s="291"/>
      <c r="EWD7" s="291"/>
      <c r="EWE7" s="291"/>
      <c r="EWF7" s="291"/>
      <c r="EWG7" s="291"/>
      <c r="EWH7" s="291"/>
      <c r="EWI7" s="291"/>
      <c r="EWJ7" s="291"/>
      <c r="EWK7" s="291"/>
      <c r="EWL7" s="291"/>
      <c r="EWM7" s="291"/>
      <c r="EWN7" s="291"/>
      <c r="EWO7" s="291"/>
      <c r="EWP7" s="291"/>
      <c r="EWQ7" s="291"/>
      <c r="EWR7" s="291"/>
      <c r="EWS7" s="291"/>
      <c r="EWT7" s="291"/>
      <c r="EWU7" s="291"/>
      <c r="EWV7" s="291"/>
      <c r="EWW7" s="291"/>
      <c r="EWX7" s="291"/>
      <c r="EWY7" s="291"/>
      <c r="EWZ7" s="291"/>
      <c r="EXA7" s="291"/>
      <c r="EXB7" s="291"/>
      <c r="EXC7" s="291"/>
      <c r="EXD7" s="291"/>
      <c r="EXE7" s="291"/>
      <c r="EXF7" s="291"/>
      <c r="EXG7" s="291"/>
      <c r="EXH7" s="291"/>
      <c r="EXI7" s="291"/>
      <c r="EXJ7" s="291"/>
      <c r="EXK7" s="291"/>
      <c r="EXL7" s="291"/>
      <c r="EXM7" s="291"/>
      <c r="EXN7" s="291"/>
      <c r="EXO7" s="291"/>
      <c r="EXP7" s="291"/>
      <c r="EXQ7" s="291"/>
      <c r="EXR7" s="291"/>
      <c r="EXS7" s="291"/>
      <c r="EXT7" s="291"/>
      <c r="EXU7" s="291"/>
      <c r="EXV7" s="291"/>
      <c r="EXW7" s="291"/>
      <c r="EXX7" s="291"/>
      <c r="EXY7" s="291"/>
      <c r="EXZ7" s="291"/>
      <c r="EYA7" s="291"/>
      <c r="EYB7" s="291"/>
      <c r="EYC7" s="291"/>
      <c r="EYD7" s="291"/>
      <c r="EYE7" s="291"/>
      <c r="EYF7" s="291"/>
      <c r="EYG7" s="291"/>
      <c r="EYH7" s="291"/>
      <c r="EYI7" s="291"/>
      <c r="EYJ7" s="291"/>
      <c r="EYK7" s="291"/>
      <c r="EYL7" s="291"/>
      <c r="EYM7" s="291"/>
      <c r="EYN7" s="291"/>
      <c r="EYO7" s="291"/>
      <c r="EYP7" s="291"/>
      <c r="EYQ7" s="291"/>
      <c r="EYR7" s="291"/>
      <c r="EYS7" s="291"/>
      <c r="EYT7" s="291"/>
      <c r="EYU7" s="291"/>
      <c r="EYV7" s="291"/>
      <c r="EYW7" s="291"/>
      <c r="EYX7" s="291"/>
      <c r="EYY7" s="291"/>
      <c r="EYZ7" s="291"/>
      <c r="EZA7" s="291"/>
      <c r="EZB7" s="291"/>
      <c r="EZC7" s="291"/>
      <c r="EZD7" s="291"/>
      <c r="EZE7" s="291"/>
      <c r="EZF7" s="291"/>
      <c r="EZG7" s="291"/>
      <c r="EZH7" s="291"/>
      <c r="EZI7" s="291"/>
      <c r="EZJ7" s="291"/>
      <c r="EZK7" s="291"/>
      <c r="EZL7" s="291"/>
      <c r="EZM7" s="291"/>
      <c r="EZN7" s="291"/>
      <c r="EZO7" s="291"/>
      <c r="EZP7" s="291"/>
      <c r="EZQ7" s="291"/>
      <c r="EZR7" s="291"/>
      <c r="EZS7" s="291"/>
      <c r="EZT7" s="291"/>
      <c r="EZU7" s="291"/>
      <c r="EZV7" s="291"/>
      <c r="EZW7" s="291"/>
      <c r="EZX7" s="291"/>
      <c r="EZY7" s="291"/>
      <c r="EZZ7" s="291"/>
      <c r="FAA7" s="291"/>
      <c r="FAB7" s="291"/>
      <c r="FAC7" s="291"/>
      <c r="FAD7" s="291"/>
      <c r="FAE7" s="291"/>
      <c r="FAF7" s="291"/>
      <c r="FAG7" s="291"/>
      <c r="FAH7" s="291"/>
      <c r="FAI7" s="291"/>
      <c r="FAJ7" s="291"/>
      <c r="FAK7" s="291"/>
      <c r="FAL7" s="291"/>
      <c r="FAM7" s="291"/>
      <c r="FAN7" s="291"/>
      <c r="FAO7" s="291"/>
      <c r="FAP7" s="291"/>
      <c r="FAQ7" s="291"/>
      <c r="FAR7" s="291"/>
      <c r="FAS7" s="291"/>
      <c r="FAT7" s="291"/>
      <c r="FAU7" s="291"/>
      <c r="FAV7" s="291"/>
      <c r="FAW7" s="291"/>
      <c r="FAX7" s="291"/>
      <c r="FAY7" s="291"/>
      <c r="FAZ7" s="291"/>
      <c r="FBA7" s="291"/>
      <c r="FBB7" s="291"/>
      <c r="FBC7" s="291"/>
      <c r="FBD7" s="291"/>
      <c r="FBE7" s="291"/>
      <c r="FBF7" s="291"/>
      <c r="FBG7" s="291"/>
      <c r="FBH7" s="291"/>
      <c r="FBI7" s="291"/>
      <c r="FBJ7" s="291"/>
      <c r="FBK7" s="291"/>
      <c r="FBL7" s="291"/>
      <c r="FBM7" s="291"/>
      <c r="FBN7" s="291"/>
      <c r="FBO7" s="291"/>
      <c r="FBP7" s="291"/>
      <c r="FBQ7" s="291"/>
      <c r="FBR7" s="291"/>
      <c r="FBS7" s="291"/>
      <c r="FBT7" s="291"/>
      <c r="FBU7" s="291"/>
      <c r="FBV7" s="291"/>
      <c r="FBW7" s="291"/>
      <c r="FBX7" s="291"/>
      <c r="FBY7" s="291"/>
      <c r="FBZ7" s="291"/>
      <c r="FCA7" s="291"/>
      <c r="FCB7" s="291"/>
      <c r="FCC7" s="291"/>
      <c r="FCD7" s="291"/>
      <c r="FCE7" s="291"/>
      <c r="FCF7" s="291"/>
      <c r="FCG7" s="291"/>
      <c r="FCH7" s="291"/>
      <c r="FCI7" s="291"/>
      <c r="FCJ7" s="291"/>
      <c r="FCK7" s="291"/>
      <c r="FCL7" s="291"/>
      <c r="FCM7" s="291"/>
      <c r="FCN7" s="291"/>
      <c r="FCO7" s="291"/>
      <c r="FCP7" s="291"/>
      <c r="FCQ7" s="291"/>
      <c r="FCR7" s="291"/>
      <c r="FCS7" s="291"/>
      <c r="FCT7" s="291"/>
      <c r="FCU7" s="291"/>
      <c r="FCV7" s="291"/>
      <c r="FCW7" s="291"/>
      <c r="FCX7" s="291"/>
      <c r="FCY7" s="291"/>
      <c r="FCZ7" s="291"/>
      <c r="FDA7" s="291"/>
      <c r="FDB7" s="291"/>
      <c r="FDC7" s="291"/>
      <c r="FDD7" s="291"/>
      <c r="FDE7" s="291"/>
      <c r="FDF7" s="291"/>
      <c r="FDG7" s="291"/>
      <c r="FDH7" s="291"/>
      <c r="FDI7" s="291"/>
      <c r="FDJ7" s="291"/>
      <c r="FDK7" s="291"/>
      <c r="FDL7" s="291"/>
      <c r="FDM7" s="291"/>
      <c r="FDN7" s="291"/>
      <c r="FDO7" s="291"/>
      <c r="FDP7" s="291"/>
      <c r="FDQ7" s="291"/>
      <c r="FDR7" s="291"/>
      <c r="FDS7" s="291"/>
      <c r="FDT7" s="291"/>
      <c r="FDU7" s="291"/>
      <c r="FDV7" s="291"/>
      <c r="FDW7" s="291"/>
      <c r="FDX7" s="291"/>
      <c r="FDY7" s="291"/>
      <c r="FDZ7" s="291"/>
      <c r="FEA7" s="291"/>
      <c r="FEB7" s="291"/>
      <c r="FEC7" s="291"/>
      <c r="FED7" s="291"/>
      <c r="FEE7" s="291"/>
      <c r="FEF7" s="291"/>
      <c r="FEG7" s="291"/>
      <c r="FEH7" s="291"/>
      <c r="FEI7" s="291"/>
      <c r="FEJ7" s="291"/>
      <c r="FEK7" s="291"/>
      <c r="FEL7" s="291"/>
      <c r="FEM7" s="291"/>
      <c r="FEN7" s="291"/>
      <c r="FEO7" s="291"/>
      <c r="FEP7" s="291"/>
      <c r="FEQ7" s="291"/>
      <c r="FER7" s="291"/>
      <c r="FES7" s="291"/>
      <c r="FET7" s="291"/>
      <c r="FEU7" s="291"/>
      <c r="FEV7" s="291"/>
      <c r="FEW7" s="291"/>
      <c r="FEX7" s="291"/>
      <c r="FEY7" s="291"/>
      <c r="FEZ7" s="291"/>
      <c r="FFA7" s="291"/>
      <c r="FFB7" s="291"/>
      <c r="FFC7" s="291"/>
      <c r="FFD7" s="291"/>
      <c r="FFE7" s="291"/>
      <c r="FFF7" s="291"/>
      <c r="FFG7" s="291"/>
      <c r="FFH7" s="291"/>
      <c r="FFI7" s="291"/>
      <c r="FFJ7" s="291"/>
      <c r="FFK7" s="291"/>
      <c r="FFL7" s="291"/>
      <c r="FFM7" s="291"/>
      <c r="FFN7" s="291"/>
      <c r="FFO7" s="291"/>
      <c r="FFP7" s="291"/>
      <c r="FFQ7" s="291"/>
      <c r="FFR7" s="291"/>
      <c r="FFS7" s="291"/>
      <c r="FFT7" s="291"/>
      <c r="FFU7" s="291"/>
      <c r="FFV7" s="291"/>
      <c r="FFW7" s="291"/>
      <c r="FFX7" s="291"/>
      <c r="FFY7" s="291"/>
      <c r="FFZ7" s="291"/>
      <c r="FGA7" s="291"/>
      <c r="FGB7" s="291"/>
      <c r="FGC7" s="291"/>
      <c r="FGD7" s="291"/>
      <c r="FGE7" s="291"/>
      <c r="FGF7" s="291"/>
      <c r="FGG7" s="291"/>
      <c r="FGH7" s="291"/>
      <c r="FGI7" s="291"/>
      <c r="FGJ7" s="291"/>
      <c r="FGK7" s="291"/>
      <c r="FGL7" s="291"/>
      <c r="FGM7" s="291"/>
      <c r="FGN7" s="291"/>
      <c r="FGO7" s="291"/>
      <c r="FGP7" s="291"/>
      <c r="FGQ7" s="291"/>
      <c r="FGR7" s="291"/>
      <c r="FGS7" s="291"/>
      <c r="FGT7" s="291"/>
      <c r="FGU7" s="291"/>
      <c r="FGV7" s="291"/>
      <c r="FGW7" s="291"/>
      <c r="FGX7" s="291"/>
      <c r="FGY7" s="291"/>
      <c r="FGZ7" s="291"/>
      <c r="FHA7" s="291"/>
      <c r="FHB7" s="291"/>
      <c r="FHC7" s="291"/>
      <c r="FHD7" s="291"/>
      <c r="FHE7" s="291"/>
      <c r="FHF7" s="291"/>
      <c r="FHG7" s="291"/>
      <c r="FHH7" s="291"/>
      <c r="FHI7" s="291"/>
      <c r="FHJ7" s="291"/>
      <c r="FHK7" s="291"/>
      <c r="FHL7" s="291"/>
      <c r="FHM7" s="291"/>
      <c r="FHN7" s="291"/>
      <c r="FHO7" s="291"/>
      <c r="FHP7" s="291"/>
      <c r="FHQ7" s="291"/>
      <c r="FHR7" s="291"/>
      <c r="FHS7" s="291"/>
      <c r="FHT7" s="291"/>
      <c r="FHU7" s="291"/>
      <c r="FHV7" s="291"/>
      <c r="FHW7" s="291"/>
      <c r="FHX7" s="291"/>
      <c r="FHY7" s="291"/>
      <c r="FHZ7" s="291"/>
      <c r="FIA7" s="291"/>
      <c r="FIB7" s="291"/>
      <c r="FIC7" s="291"/>
      <c r="FID7" s="291"/>
      <c r="FIE7" s="291"/>
      <c r="FIF7" s="291"/>
      <c r="FIG7" s="291"/>
      <c r="FIH7" s="291"/>
      <c r="FII7" s="291"/>
      <c r="FIJ7" s="291"/>
      <c r="FIK7" s="291"/>
      <c r="FIL7" s="291"/>
      <c r="FIM7" s="291"/>
      <c r="FIN7" s="291"/>
      <c r="FIO7" s="291"/>
      <c r="FIP7" s="291"/>
      <c r="FIQ7" s="291"/>
      <c r="FIR7" s="291"/>
      <c r="FIS7" s="291"/>
      <c r="FIT7" s="291"/>
      <c r="FIU7" s="291"/>
      <c r="FIV7" s="291"/>
      <c r="FIW7" s="291"/>
      <c r="FIX7" s="291"/>
      <c r="FIY7" s="291"/>
      <c r="FIZ7" s="291"/>
      <c r="FJA7" s="291"/>
      <c r="FJB7" s="291"/>
      <c r="FJC7" s="291"/>
      <c r="FJD7" s="291"/>
      <c r="FJE7" s="291"/>
      <c r="FJF7" s="291"/>
      <c r="FJG7" s="291"/>
      <c r="FJH7" s="291"/>
      <c r="FJI7" s="291"/>
      <c r="FJJ7" s="291"/>
      <c r="FJK7" s="291"/>
      <c r="FJL7" s="291"/>
      <c r="FJM7" s="291"/>
      <c r="FJN7" s="291"/>
      <c r="FJO7" s="291"/>
      <c r="FJP7" s="291"/>
      <c r="FJQ7" s="291"/>
      <c r="FJR7" s="291"/>
      <c r="FJS7" s="291"/>
      <c r="FJT7" s="291"/>
      <c r="FJU7" s="291"/>
      <c r="FJV7" s="291"/>
      <c r="FJW7" s="291"/>
      <c r="FJX7" s="291"/>
      <c r="FJY7" s="291"/>
      <c r="FJZ7" s="291"/>
      <c r="FKA7" s="291"/>
      <c r="FKB7" s="291"/>
      <c r="FKC7" s="291"/>
      <c r="FKD7" s="291"/>
      <c r="FKE7" s="291"/>
      <c r="FKF7" s="291"/>
      <c r="FKG7" s="291"/>
      <c r="FKH7" s="291"/>
      <c r="FKI7" s="291"/>
      <c r="FKJ7" s="291"/>
      <c r="FKK7" s="291"/>
      <c r="FKL7" s="291"/>
      <c r="FKM7" s="291"/>
      <c r="FKN7" s="291"/>
      <c r="FKO7" s="291"/>
      <c r="FKP7" s="291"/>
      <c r="FKQ7" s="291"/>
      <c r="FKR7" s="291"/>
      <c r="FKS7" s="291"/>
      <c r="FKT7" s="291"/>
      <c r="FKU7" s="291"/>
      <c r="FKV7" s="291"/>
      <c r="FKW7" s="291"/>
      <c r="FKX7" s="291"/>
      <c r="FKY7" s="291"/>
      <c r="FKZ7" s="291"/>
      <c r="FLA7" s="291"/>
      <c r="FLB7" s="291"/>
      <c r="FLC7" s="291"/>
      <c r="FLD7" s="291"/>
      <c r="FLE7" s="291"/>
      <c r="FLF7" s="291"/>
      <c r="FLG7" s="291"/>
      <c r="FLH7" s="291"/>
      <c r="FLI7" s="291"/>
      <c r="FLJ7" s="291"/>
      <c r="FLK7" s="291"/>
      <c r="FLL7" s="291"/>
      <c r="FLM7" s="291"/>
      <c r="FLN7" s="291"/>
      <c r="FLO7" s="291"/>
      <c r="FLP7" s="291"/>
      <c r="FLQ7" s="291"/>
      <c r="FLR7" s="291"/>
      <c r="FLS7" s="291"/>
      <c r="FLT7" s="291"/>
      <c r="FLU7" s="291"/>
      <c r="FLV7" s="291"/>
      <c r="FLW7" s="291"/>
      <c r="FLX7" s="291"/>
      <c r="FLY7" s="291"/>
      <c r="FLZ7" s="291"/>
      <c r="FMA7" s="291"/>
      <c r="FMB7" s="291"/>
      <c r="FMC7" s="291"/>
      <c r="FMD7" s="291"/>
      <c r="FME7" s="291"/>
      <c r="FMF7" s="291"/>
      <c r="FMG7" s="291"/>
      <c r="FMH7" s="291"/>
      <c r="FMI7" s="291"/>
      <c r="FMJ7" s="291"/>
      <c r="FMK7" s="291"/>
      <c r="FML7" s="291"/>
      <c r="FMM7" s="291"/>
      <c r="FMN7" s="291"/>
      <c r="FMO7" s="291"/>
      <c r="FMP7" s="291"/>
      <c r="FMQ7" s="291"/>
      <c r="FMR7" s="291"/>
      <c r="FMS7" s="291"/>
      <c r="FMT7" s="291"/>
      <c r="FMU7" s="291"/>
      <c r="FMV7" s="291"/>
      <c r="FMW7" s="291"/>
      <c r="FMX7" s="291"/>
      <c r="FMY7" s="291"/>
      <c r="FMZ7" s="291"/>
      <c r="FNA7" s="291"/>
      <c r="FNB7" s="291"/>
      <c r="FNC7" s="291"/>
      <c r="FND7" s="291"/>
      <c r="FNE7" s="291"/>
      <c r="FNF7" s="291"/>
      <c r="FNG7" s="291"/>
      <c r="FNH7" s="291"/>
      <c r="FNI7" s="291"/>
      <c r="FNJ7" s="291"/>
      <c r="FNK7" s="291"/>
      <c r="FNL7" s="291"/>
      <c r="FNM7" s="291"/>
      <c r="FNN7" s="291"/>
      <c r="FNO7" s="291"/>
      <c r="FNP7" s="291"/>
      <c r="FNQ7" s="291"/>
      <c r="FNR7" s="291"/>
      <c r="FNS7" s="291"/>
      <c r="FNT7" s="291"/>
      <c r="FNU7" s="291"/>
      <c r="FNV7" s="291"/>
      <c r="FNW7" s="291"/>
      <c r="FNX7" s="291"/>
      <c r="FNY7" s="291"/>
      <c r="FNZ7" s="291"/>
      <c r="FOA7" s="291"/>
      <c r="FOB7" s="291"/>
      <c r="FOC7" s="291"/>
      <c r="FOD7" s="291"/>
      <c r="FOE7" s="291"/>
      <c r="FOF7" s="291"/>
      <c r="FOG7" s="291"/>
      <c r="FOH7" s="291"/>
      <c r="FOI7" s="291"/>
      <c r="FOJ7" s="291"/>
      <c r="FOK7" s="291"/>
      <c r="FOL7" s="291"/>
      <c r="FOM7" s="291"/>
      <c r="FON7" s="291"/>
      <c r="FOO7" s="291"/>
      <c r="FOP7" s="291"/>
      <c r="FOQ7" s="291"/>
      <c r="FOR7" s="291"/>
      <c r="FOS7" s="291"/>
      <c r="FOT7" s="291"/>
      <c r="FOU7" s="291"/>
      <c r="FOV7" s="291"/>
      <c r="FOW7" s="291"/>
      <c r="FOX7" s="291"/>
      <c r="FOY7" s="291"/>
      <c r="FOZ7" s="291"/>
      <c r="FPA7" s="291"/>
      <c r="FPB7" s="291"/>
      <c r="FPC7" s="291"/>
      <c r="FPD7" s="291"/>
      <c r="FPE7" s="291"/>
      <c r="FPF7" s="291"/>
      <c r="FPG7" s="291"/>
      <c r="FPH7" s="291"/>
      <c r="FPI7" s="291"/>
      <c r="FPJ7" s="291"/>
      <c r="FPK7" s="291"/>
      <c r="FPL7" s="291"/>
      <c r="FPM7" s="291"/>
      <c r="FPN7" s="291"/>
      <c r="FPO7" s="291"/>
      <c r="FPP7" s="291"/>
      <c r="FPQ7" s="291"/>
      <c r="FPR7" s="291"/>
      <c r="FPS7" s="291"/>
      <c r="FPT7" s="291"/>
      <c r="FPU7" s="291"/>
      <c r="FPV7" s="291"/>
      <c r="FPW7" s="291"/>
      <c r="FPX7" s="291"/>
      <c r="FPY7" s="291"/>
      <c r="FPZ7" s="291"/>
      <c r="FQA7" s="291"/>
      <c r="FQB7" s="291"/>
      <c r="FQC7" s="291"/>
      <c r="FQD7" s="291"/>
      <c r="FQE7" s="291"/>
      <c r="FQF7" s="291"/>
      <c r="FQG7" s="291"/>
      <c r="FQH7" s="291"/>
      <c r="FQI7" s="291"/>
      <c r="FQJ7" s="291"/>
      <c r="FQK7" s="291"/>
      <c r="FQL7" s="291"/>
      <c r="FQM7" s="291"/>
      <c r="FQN7" s="291"/>
      <c r="FQO7" s="291"/>
      <c r="FQP7" s="291"/>
      <c r="FQQ7" s="291"/>
      <c r="FQR7" s="291"/>
      <c r="FQS7" s="291"/>
      <c r="FQT7" s="291"/>
      <c r="FQU7" s="291"/>
      <c r="FQV7" s="291"/>
      <c r="FQW7" s="291"/>
      <c r="FQX7" s="291"/>
      <c r="FQY7" s="291"/>
      <c r="FQZ7" s="291"/>
      <c r="FRA7" s="291"/>
      <c r="FRB7" s="291"/>
      <c r="FRC7" s="291"/>
      <c r="FRD7" s="291"/>
      <c r="FRE7" s="291"/>
      <c r="FRF7" s="291"/>
      <c r="FRG7" s="291"/>
      <c r="FRH7" s="291"/>
      <c r="FRI7" s="291"/>
      <c r="FRJ7" s="291"/>
      <c r="FRK7" s="291"/>
      <c r="FRL7" s="291"/>
      <c r="FRM7" s="291"/>
      <c r="FRN7" s="291"/>
      <c r="FRO7" s="291"/>
      <c r="FRP7" s="291"/>
      <c r="FRQ7" s="291"/>
      <c r="FRR7" s="291"/>
      <c r="FRS7" s="291"/>
      <c r="FRT7" s="291"/>
      <c r="FRU7" s="291"/>
      <c r="FRV7" s="291"/>
      <c r="FRW7" s="291"/>
      <c r="FRX7" s="291"/>
      <c r="FRY7" s="291"/>
      <c r="FRZ7" s="291"/>
      <c r="FSA7" s="291"/>
      <c r="FSB7" s="291"/>
      <c r="FSC7" s="291"/>
      <c r="FSD7" s="291"/>
      <c r="FSE7" s="291"/>
      <c r="FSF7" s="291"/>
      <c r="FSG7" s="291"/>
      <c r="FSH7" s="291"/>
      <c r="FSI7" s="291"/>
      <c r="FSJ7" s="291"/>
      <c r="FSK7" s="291"/>
      <c r="FSL7" s="291"/>
      <c r="FSM7" s="291"/>
      <c r="FSN7" s="291"/>
      <c r="FSO7" s="291"/>
      <c r="FSP7" s="291"/>
      <c r="FSQ7" s="291"/>
      <c r="FSR7" s="291"/>
      <c r="FSS7" s="291"/>
      <c r="FST7" s="291"/>
      <c r="FSU7" s="291"/>
      <c r="FSV7" s="291"/>
      <c r="FSW7" s="291"/>
      <c r="FSX7" s="291"/>
      <c r="FSY7" s="291"/>
      <c r="FSZ7" s="291"/>
      <c r="FTA7" s="291"/>
      <c r="FTB7" s="291"/>
      <c r="FTC7" s="291"/>
      <c r="FTD7" s="291"/>
      <c r="FTE7" s="291"/>
      <c r="FTF7" s="291"/>
      <c r="FTG7" s="291"/>
      <c r="FTH7" s="291"/>
      <c r="FTI7" s="291"/>
      <c r="FTJ7" s="291"/>
      <c r="FTK7" s="291"/>
      <c r="FTL7" s="291"/>
      <c r="FTM7" s="291"/>
      <c r="FTN7" s="291"/>
      <c r="FTO7" s="291"/>
      <c r="FTP7" s="291"/>
      <c r="FTQ7" s="291"/>
      <c r="FTR7" s="291"/>
      <c r="FTS7" s="291"/>
      <c r="FTT7" s="291"/>
      <c r="FTU7" s="291"/>
      <c r="FTV7" s="291"/>
      <c r="FTW7" s="291"/>
      <c r="FTX7" s="291"/>
      <c r="FTY7" s="291"/>
      <c r="FTZ7" s="291"/>
      <c r="FUA7" s="291"/>
      <c r="FUB7" s="291"/>
      <c r="FUC7" s="291"/>
      <c r="FUD7" s="291"/>
      <c r="FUE7" s="291"/>
      <c r="FUF7" s="291"/>
      <c r="FUG7" s="291"/>
      <c r="FUH7" s="291"/>
      <c r="FUI7" s="291"/>
      <c r="FUJ7" s="291"/>
      <c r="FUK7" s="291"/>
      <c r="FUL7" s="291"/>
      <c r="FUM7" s="291"/>
      <c r="FUN7" s="291"/>
      <c r="FUO7" s="291"/>
      <c r="FUP7" s="291"/>
      <c r="FUQ7" s="291"/>
      <c r="FUR7" s="291"/>
      <c r="FUS7" s="291"/>
      <c r="FUT7" s="291"/>
      <c r="FUU7" s="291"/>
      <c r="FUV7" s="291"/>
      <c r="FUW7" s="291"/>
      <c r="FUX7" s="291"/>
      <c r="FUY7" s="291"/>
      <c r="FUZ7" s="291"/>
      <c r="FVA7" s="291"/>
      <c r="FVB7" s="291"/>
      <c r="FVC7" s="291"/>
      <c r="FVD7" s="291"/>
      <c r="FVE7" s="291"/>
      <c r="FVF7" s="291"/>
      <c r="FVG7" s="291"/>
      <c r="FVH7" s="291"/>
      <c r="FVI7" s="291"/>
      <c r="FVJ7" s="291"/>
      <c r="FVK7" s="291"/>
      <c r="FVL7" s="291"/>
      <c r="FVM7" s="291"/>
      <c r="FVN7" s="291"/>
      <c r="FVO7" s="291"/>
      <c r="FVP7" s="291"/>
      <c r="FVQ7" s="291"/>
      <c r="FVR7" s="291"/>
      <c r="FVS7" s="291"/>
      <c r="FVT7" s="291"/>
      <c r="FVU7" s="291"/>
      <c r="FVV7" s="291"/>
      <c r="FVW7" s="291"/>
      <c r="FVX7" s="291"/>
      <c r="FVY7" s="291"/>
      <c r="FVZ7" s="291"/>
      <c r="FWA7" s="291"/>
      <c r="FWB7" s="291"/>
      <c r="FWC7" s="291"/>
      <c r="FWD7" s="291"/>
      <c r="FWE7" s="291"/>
      <c r="FWF7" s="291"/>
      <c r="FWG7" s="291"/>
      <c r="FWH7" s="291"/>
      <c r="FWI7" s="291"/>
      <c r="FWJ7" s="291"/>
      <c r="FWK7" s="291"/>
      <c r="FWL7" s="291"/>
      <c r="FWM7" s="291"/>
      <c r="FWN7" s="291"/>
      <c r="FWO7" s="291"/>
      <c r="FWP7" s="291"/>
      <c r="FWQ7" s="291"/>
      <c r="FWR7" s="291"/>
      <c r="FWS7" s="291"/>
      <c r="FWT7" s="291"/>
      <c r="FWU7" s="291"/>
      <c r="FWV7" s="291"/>
      <c r="FWW7" s="291"/>
      <c r="FWX7" s="291"/>
      <c r="FWY7" s="291"/>
      <c r="FWZ7" s="291"/>
      <c r="FXA7" s="291"/>
      <c r="FXB7" s="291"/>
      <c r="FXC7" s="291"/>
      <c r="FXD7" s="291"/>
      <c r="FXE7" s="291"/>
      <c r="FXF7" s="291"/>
      <c r="FXG7" s="291"/>
      <c r="FXH7" s="291"/>
      <c r="FXI7" s="291"/>
      <c r="FXJ7" s="291"/>
      <c r="FXK7" s="291"/>
      <c r="FXL7" s="291"/>
      <c r="FXM7" s="291"/>
      <c r="FXN7" s="291"/>
      <c r="FXO7" s="291"/>
      <c r="FXP7" s="291"/>
      <c r="FXQ7" s="291"/>
      <c r="FXR7" s="291"/>
      <c r="FXS7" s="291"/>
      <c r="FXT7" s="291"/>
      <c r="FXU7" s="291"/>
      <c r="FXV7" s="291"/>
      <c r="FXW7" s="291"/>
      <c r="FXX7" s="291"/>
      <c r="FXY7" s="291"/>
      <c r="FXZ7" s="291"/>
      <c r="FYA7" s="291"/>
      <c r="FYB7" s="291"/>
      <c r="FYC7" s="291"/>
      <c r="FYD7" s="291"/>
      <c r="FYE7" s="291"/>
      <c r="FYF7" s="291"/>
      <c r="FYG7" s="291"/>
      <c r="FYH7" s="291"/>
      <c r="FYI7" s="291"/>
      <c r="FYJ7" s="291"/>
      <c r="FYK7" s="291"/>
      <c r="FYL7" s="291"/>
      <c r="FYM7" s="291"/>
      <c r="FYN7" s="291"/>
      <c r="FYO7" s="291"/>
      <c r="FYP7" s="291"/>
      <c r="FYQ7" s="291"/>
      <c r="FYR7" s="291"/>
      <c r="FYS7" s="291"/>
      <c r="FYT7" s="291"/>
      <c r="FYU7" s="291"/>
      <c r="FYV7" s="291"/>
      <c r="FYW7" s="291"/>
      <c r="FYX7" s="291"/>
      <c r="FYY7" s="291"/>
      <c r="FYZ7" s="291"/>
      <c r="FZA7" s="291"/>
      <c r="FZB7" s="291"/>
      <c r="FZC7" s="291"/>
      <c r="FZD7" s="291"/>
      <c r="FZE7" s="291"/>
      <c r="FZF7" s="291"/>
      <c r="FZG7" s="291"/>
      <c r="FZH7" s="291"/>
      <c r="FZI7" s="291"/>
      <c r="FZJ7" s="291"/>
      <c r="FZK7" s="291"/>
      <c r="FZL7" s="291"/>
      <c r="FZM7" s="291"/>
      <c r="FZN7" s="291"/>
      <c r="FZO7" s="291"/>
      <c r="FZP7" s="291"/>
      <c r="FZQ7" s="291"/>
      <c r="FZR7" s="291"/>
      <c r="FZS7" s="291"/>
      <c r="FZT7" s="291"/>
      <c r="FZU7" s="291"/>
      <c r="FZV7" s="291"/>
      <c r="FZW7" s="291"/>
      <c r="FZX7" s="291"/>
      <c r="FZY7" s="291"/>
      <c r="FZZ7" s="291"/>
      <c r="GAA7" s="291"/>
      <c r="GAB7" s="291"/>
      <c r="GAC7" s="291"/>
      <c r="GAD7" s="291"/>
      <c r="GAE7" s="291"/>
      <c r="GAF7" s="291"/>
      <c r="GAG7" s="291"/>
      <c r="GAH7" s="291"/>
      <c r="GAI7" s="291"/>
      <c r="GAJ7" s="291"/>
      <c r="GAK7" s="291"/>
      <c r="GAL7" s="291"/>
      <c r="GAM7" s="291"/>
      <c r="GAN7" s="291"/>
      <c r="GAO7" s="291"/>
      <c r="GAP7" s="291"/>
      <c r="GAQ7" s="291"/>
      <c r="GAR7" s="291"/>
      <c r="GAS7" s="291"/>
      <c r="GAT7" s="291"/>
      <c r="GAU7" s="291"/>
      <c r="GAV7" s="291"/>
      <c r="GAW7" s="291"/>
      <c r="GAX7" s="291"/>
      <c r="GAY7" s="291"/>
      <c r="GAZ7" s="291"/>
      <c r="GBA7" s="291"/>
      <c r="GBB7" s="291"/>
      <c r="GBC7" s="291"/>
      <c r="GBD7" s="291"/>
      <c r="GBE7" s="291"/>
      <c r="GBF7" s="291"/>
      <c r="GBG7" s="291"/>
      <c r="GBH7" s="291"/>
      <c r="GBI7" s="291"/>
      <c r="GBJ7" s="291"/>
      <c r="GBK7" s="291"/>
      <c r="GBL7" s="291"/>
      <c r="GBM7" s="291"/>
      <c r="GBN7" s="291"/>
      <c r="GBO7" s="291"/>
      <c r="GBP7" s="291"/>
      <c r="GBQ7" s="291"/>
      <c r="GBR7" s="291"/>
      <c r="GBS7" s="291"/>
      <c r="GBT7" s="291"/>
      <c r="GBU7" s="291"/>
      <c r="GBV7" s="291"/>
      <c r="GBW7" s="291"/>
      <c r="GBX7" s="291"/>
      <c r="GBY7" s="291"/>
      <c r="GBZ7" s="291"/>
      <c r="GCA7" s="291"/>
      <c r="GCB7" s="291"/>
      <c r="GCC7" s="291"/>
      <c r="GCD7" s="291"/>
      <c r="GCE7" s="291"/>
      <c r="GCF7" s="291"/>
      <c r="GCG7" s="291"/>
      <c r="GCH7" s="291"/>
      <c r="GCI7" s="291"/>
      <c r="GCJ7" s="291"/>
      <c r="GCK7" s="291"/>
      <c r="GCL7" s="291"/>
      <c r="GCM7" s="291"/>
      <c r="GCN7" s="291"/>
      <c r="GCO7" s="291"/>
      <c r="GCP7" s="291"/>
      <c r="GCQ7" s="291"/>
      <c r="GCR7" s="291"/>
      <c r="GCS7" s="291"/>
      <c r="GCT7" s="291"/>
      <c r="GCU7" s="291"/>
      <c r="GCV7" s="291"/>
      <c r="GCW7" s="291"/>
      <c r="GCX7" s="291"/>
      <c r="GCY7" s="291"/>
      <c r="GCZ7" s="291"/>
      <c r="GDA7" s="291"/>
      <c r="GDB7" s="291"/>
      <c r="GDC7" s="291"/>
      <c r="GDD7" s="291"/>
      <c r="GDE7" s="291"/>
      <c r="GDF7" s="291"/>
      <c r="GDG7" s="291"/>
      <c r="GDH7" s="291"/>
      <c r="GDI7" s="291"/>
      <c r="GDJ7" s="291"/>
      <c r="GDK7" s="291"/>
      <c r="GDL7" s="291"/>
      <c r="GDM7" s="291"/>
      <c r="GDN7" s="291"/>
      <c r="GDO7" s="291"/>
      <c r="GDP7" s="291"/>
      <c r="GDQ7" s="291"/>
      <c r="GDR7" s="291"/>
      <c r="GDS7" s="291"/>
      <c r="GDT7" s="291"/>
      <c r="GDU7" s="291"/>
      <c r="GDV7" s="291"/>
      <c r="GDW7" s="291"/>
      <c r="GDX7" s="291"/>
      <c r="GDY7" s="291"/>
      <c r="GDZ7" s="291"/>
      <c r="GEA7" s="291"/>
      <c r="GEB7" s="291"/>
      <c r="GEC7" s="291"/>
      <c r="GED7" s="291"/>
      <c r="GEE7" s="291"/>
      <c r="GEF7" s="291"/>
      <c r="GEG7" s="291"/>
      <c r="GEH7" s="291"/>
      <c r="GEI7" s="291"/>
      <c r="GEJ7" s="291"/>
      <c r="GEK7" s="291"/>
      <c r="GEL7" s="291"/>
      <c r="GEM7" s="291"/>
      <c r="GEN7" s="291"/>
      <c r="GEO7" s="291"/>
      <c r="GEP7" s="291"/>
      <c r="GEQ7" s="291"/>
      <c r="GER7" s="291"/>
      <c r="GES7" s="291"/>
      <c r="GET7" s="291"/>
      <c r="GEU7" s="291"/>
      <c r="GEV7" s="291"/>
      <c r="GEW7" s="291"/>
      <c r="GEX7" s="291"/>
      <c r="GEY7" s="291"/>
      <c r="GEZ7" s="291"/>
      <c r="GFA7" s="291"/>
      <c r="GFB7" s="291"/>
      <c r="GFC7" s="291"/>
      <c r="GFD7" s="291"/>
      <c r="GFE7" s="291"/>
      <c r="GFF7" s="291"/>
      <c r="GFG7" s="291"/>
      <c r="GFH7" s="291"/>
      <c r="GFI7" s="291"/>
      <c r="GFJ7" s="291"/>
      <c r="GFK7" s="291"/>
      <c r="GFL7" s="291"/>
      <c r="GFM7" s="291"/>
      <c r="GFN7" s="291"/>
      <c r="GFO7" s="291"/>
      <c r="GFP7" s="291"/>
      <c r="GFQ7" s="291"/>
      <c r="GFR7" s="291"/>
      <c r="GFS7" s="291"/>
      <c r="GFT7" s="291"/>
      <c r="GFU7" s="291"/>
      <c r="GFV7" s="291"/>
      <c r="GFW7" s="291"/>
      <c r="GFX7" s="291"/>
      <c r="GFY7" s="291"/>
      <c r="GFZ7" s="291"/>
      <c r="GGA7" s="291"/>
      <c r="GGB7" s="291"/>
      <c r="GGC7" s="291"/>
      <c r="GGD7" s="291"/>
      <c r="GGE7" s="291"/>
      <c r="GGF7" s="291"/>
      <c r="GGG7" s="291"/>
      <c r="GGH7" s="291"/>
      <c r="GGI7" s="291"/>
      <c r="GGJ7" s="291"/>
      <c r="GGK7" s="291"/>
      <c r="GGL7" s="291"/>
      <c r="GGM7" s="291"/>
      <c r="GGN7" s="291"/>
      <c r="GGO7" s="291"/>
      <c r="GGP7" s="291"/>
      <c r="GGQ7" s="291"/>
      <c r="GGR7" s="291"/>
      <c r="GGS7" s="291"/>
      <c r="GGT7" s="291"/>
      <c r="GGU7" s="291"/>
      <c r="GGV7" s="291"/>
      <c r="GGW7" s="291"/>
      <c r="GGX7" s="291"/>
      <c r="GGY7" s="291"/>
      <c r="GGZ7" s="291"/>
      <c r="GHA7" s="291"/>
      <c r="GHB7" s="291"/>
      <c r="GHC7" s="291"/>
      <c r="GHD7" s="291"/>
      <c r="GHE7" s="291"/>
      <c r="GHF7" s="291"/>
      <c r="GHG7" s="291"/>
      <c r="GHH7" s="291"/>
      <c r="GHI7" s="291"/>
      <c r="GHJ7" s="291"/>
      <c r="GHK7" s="291"/>
      <c r="GHL7" s="291"/>
      <c r="GHM7" s="291"/>
      <c r="GHN7" s="291"/>
      <c r="GHO7" s="291"/>
      <c r="GHP7" s="291"/>
      <c r="GHQ7" s="291"/>
      <c r="GHR7" s="291"/>
      <c r="GHS7" s="291"/>
      <c r="GHT7" s="291"/>
      <c r="GHU7" s="291"/>
      <c r="GHV7" s="291"/>
      <c r="GHW7" s="291"/>
      <c r="GHX7" s="291"/>
      <c r="GHY7" s="291"/>
      <c r="GHZ7" s="291"/>
      <c r="GIA7" s="291"/>
      <c r="GIB7" s="291"/>
      <c r="GIC7" s="291"/>
      <c r="GID7" s="291"/>
      <c r="GIE7" s="291"/>
      <c r="GIF7" s="291"/>
      <c r="GIG7" s="291"/>
      <c r="GIH7" s="291"/>
      <c r="GII7" s="291"/>
      <c r="GIJ7" s="291"/>
      <c r="GIK7" s="291"/>
      <c r="GIL7" s="291"/>
      <c r="GIM7" s="291"/>
      <c r="GIN7" s="291"/>
      <c r="GIO7" s="291"/>
      <c r="GIP7" s="291"/>
      <c r="GIQ7" s="291"/>
      <c r="GIR7" s="291"/>
      <c r="GIS7" s="291"/>
      <c r="GIT7" s="291"/>
      <c r="GIU7" s="291"/>
      <c r="GIV7" s="291"/>
      <c r="GIW7" s="291"/>
      <c r="GIX7" s="291"/>
      <c r="GIY7" s="291"/>
      <c r="GIZ7" s="291"/>
      <c r="GJA7" s="291"/>
      <c r="GJB7" s="291"/>
      <c r="GJC7" s="291"/>
      <c r="GJD7" s="291"/>
      <c r="GJE7" s="291"/>
      <c r="GJF7" s="291"/>
      <c r="GJG7" s="291"/>
      <c r="GJH7" s="291"/>
      <c r="GJI7" s="291"/>
      <c r="GJJ7" s="291"/>
      <c r="GJK7" s="291"/>
      <c r="GJL7" s="291"/>
      <c r="GJM7" s="291"/>
      <c r="GJN7" s="291"/>
      <c r="GJO7" s="291"/>
      <c r="GJP7" s="291"/>
      <c r="GJQ7" s="291"/>
      <c r="GJR7" s="291"/>
      <c r="GJS7" s="291"/>
      <c r="GJT7" s="291"/>
      <c r="GJU7" s="291"/>
      <c r="GJV7" s="291"/>
      <c r="GJW7" s="291"/>
      <c r="GJX7" s="291"/>
      <c r="GJY7" s="291"/>
      <c r="GJZ7" s="291"/>
      <c r="GKA7" s="291"/>
      <c r="GKB7" s="291"/>
      <c r="GKC7" s="291"/>
      <c r="GKD7" s="291"/>
      <c r="GKE7" s="291"/>
      <c r="GKF7" s="291"/>
      <c r="GKG7" s="291"/>
      <c r="GKH7" s="291"/>
      <c r="GKI7" s="291"/>
      <c r="GKJ7" s="291"/>
      <c r="GKK7" s="291"/>
      <c r="GKL7" s="291"/>
      <c r="GKM7" s="291"/>
      <c r="GKN7" s="291"/>
      <c r="GKO7" s="291"/>
      <c r="GKP7" s="291"/>
      <c r="GKQ7" s="291"/>
      <c r="GKR7" s="291"/>
      <c r="GKS7" s="291"/>
      <c r="GKT7" s="291"/>
      <c r="GKU7" s="291"/>
      <c r="GKV7" s="291"/>
      <c r="GKW7" s="291"/>
      <c r="GKX7" s="291"/>
      <c r="GKY7" s="291"/>
      <c r="GKZ7" s="291"/>
      <c r="GLA7" s="291"/>
      <c r="GLB7" s="291"/>
      <c r="GLC7" s="291"/>
      <c r="GLD7" s="291"/>
      <c r="GLE7" s="291"/>
      <c r="GLF7" s="291"/>
      <c r="GLG7" s="291"/>
      <c r="GLH7" s="291"/>
      <c r="GLI7" s="291"/>
      <c r="GLJ7" s="291"/>
      <c r="GLK7" s="291"/>
      <c r="GLL7" s="291"/>
      <c r="GLM7" s="291"/>
      <c r="GLN7" s="291"/>
      <c r="GLO7" s="291"/>
      <c r="GLP7" s="291"/>
      <c r="GLQ7" s="291"/>
      <c r="GLR7" s="291"/>
      <c r="GLS7" s="291"/>
      <c r="GLT7" s="291"/>
      <c r="GLU7" s="291"/>
      <c r="GLV7" s="291"/>
      <c r="GLW7" s="291"/>
      <c r="GLX7" s="291"/>
      <c r="GLY7" s="291"/>
      <c r="GLZ7" s="291"/>
      <c r="GMA7" s="291"/>
      <c r="GMB7" s="291"/>
      <c r="GMC7" s="291"/>
      <c r="GMD7" s="291"/>
      <c r="GME7" s="291"/>
      <c r="GMF7" s="291"/>
      <c r="GMG7" s="291"/>
      <c r="GMH7" s="291"/>
      <c r="GMI7" s="291"/>
      <c r="GMJ7" s="291"/>
      <c r="GMK7" s="291"/>
      <c r="GML7" s="291"/>
      <c r="GMM7" s="291"/>
      <c r="GMN7" s="291"/>
      <c r="GMO7" s="291"/>
      <c r="GMP7" s="291"/>
      <c r="GMQ7" s="291"/>
      <c r="GMR7" s="291"/>
      <c r="GMS7" s="291"/>
      <c r="GMT7" s="291"/>
      <c r="GMU7" s="291"/>
      <c r="GMV7" s="291"/>
      <c r="GMW7" s="291"/>
      <c r="GMX7" s="291"/>
      <c r="GMY7" s="291"/>
      <c r="GMZ7" s="291"/>
      <c r="GNA7" s="291"/>
      <c r="GNB7" s="291"/>
      <c r="GNC7" s="291"/>
      <c r="GND7" s="291"/>
      <c r="GNE7" s="291"/>
      <c r="GNF7" s="291"/>
      <c r="GNG7" s="291"/>
      <c r="GNH7" s="291"/>
      <c r="GNI7" s="291"/>
      <c r="GNJ7" s="291"/>
      <c r="GNK7" s="291"/>
      <c r="GNL7" s="291"/>
      <c r="GNM7" s="291"/>
      <c r="GNN7" s="291"/>
      <c r="GNO7" s="291"/>
      <c r="GNP7" s="291"/>
      <c r="GNQ7" s="291"/>
      <c r="GNR7" s="291"/>
      <c r="GNS7" s="291"/>
      <c r="GNT7" s="291"/>
      <c r="GNU7" s="291"/>
      <c r="GNV7" s="291"/>
      <c r="GNW7" s="291"/>
      <c r="GNX7" s="291"/>
      <c r="GNY7" s="291"/>
      <c r="GNZ7" s="291"/>
      <c r="GOA7" s="291"/>
      <c r="GOB7" s="291"/>
      <c r="GOC7" s="291"/>
      <c r="GOD7" s="291"/>
      <c r="GOE7" s="291"/>
      <c r="GOF7" s="291"/>
      <c r="GOG7" s="291"/>
      <c r="GOH7" s="291"/>
      <c r="GOI7" s="291"/>
      <c r="GOJ7" s="291"/>
      <c r="GOK7" s="291"/>
      <c r="GOL7" s="291"/>
      <c r="GOM7" s="291"/>
      <c r="GON7" s="291"/>
      <c r="GOO7" s="291"/>
      <c r="GOP7" s="291"/>
      <c r="GOQ7" s="291"/>
      <c r="GOR7" s="291"/>
      <c r="GOS7" s="291"/>
      <c r="GOT7" s="291"/>
      <c r="GOU7" s="291"/>
      <c r="GOV7" s="291"/>
      <c r="GOW7" s="291"/>
      <c r="GOX7" s="291"/>
      <c r="GOY7" s="291"/>
      <c r="GOZ7" s="291"/>
      <c r="GPA7" s="291"/>
      <c r="GPB7" s="291"/>
      <c r="GPC7" s="291"/>
      <c r="GPD7" s="291"/>
      <c r="GPE7" s="291"/>
      <c r="GPF7" s="291"/>
      <c r="GPG7" s="291"/>
      <c r="GPH7" s="291"/>
      <c r="GPI7" s="291"/>
      <c r="GPJ7" s="291"/>
      <c r="GPK7" s="291"/>
      <c r="GPL7" s="291"/>
      <c r="GPM7" s="291"/>
      <c r="GPN7" s="291"/>
      <c r="GPO7" s="291"/>
      <c r="GPP7" s="291"/>
      <c r="GPQ7" s="291"/>
      <c r="GPR7" s="291"/>
      <c r="GPS7" s="291"/>
      <c r="GPT7" s="291"/>
      <c r="GPU7" s="291"/>
      <c r="GPV7" s="291"/>
      <c r="GPW7" s="291"/>
      <c r="GPX7" s="291"/>
      <c r="GPY7" s="291"/>
      <c r="GPZ7" s="291"/>
      <c r="GQA7" s="291"/>
      <c r="GQB7" s="291"/>
      <c r="GQC7" s="291"/>
      <c r="GQD7" s="291"/>
      <c r="GQE7" s="291"/>
      <c r="GQF7" s="291"/>
      <c r="GQG7" s="291"/>
      <c r="GQH7" s="291"/>
      <c r="GQI7" s="291"/>
      <c r="GQJ7" s="291"/>
      <c r="GQK7" s="291"/>
      <c r="GQL7" s="291"/>
      <c r="GQM7" s="291"/>
      <c r="GQN7" s="291"/>
      <c r="GQO7" s="291"/>
      <c r="GQP7" s="291"/>
      <c r="GQQ7" s="291"/>
      <c r="GQR7" s="291"/>
      <c r="GQS7" s="291"/>
      <c r="GQT7" s="291"/>
      <c r="GQU7" s="291"/>
      <c r="GQV7" s="291"/>
      <c r="GQW7" s="291"/>
      <c r="GQX7" s="291"/>
      <c r="GQY7" s="291"/>
      <c r="GQZ7" s="291"/>
      <c r="GRA7" s="291"/>
      <c r="GRB7" s="291"/>
      <c r="GRC7" s="291"/>
      <c r="GRD7" s="291"/>
      <c r="GRE7" s="291"/>
      <c r="GRF7" s="291"/>
      <c r="GRG7" s="291"/>
      <c r="GRH7" s="291"/>
      <c r="GRI7" s="291"/>
      <c r="GRJ7" s="291"/>
      <c r="GRK7" s="291"/>
      <c r="GRL7" s="291"/>
      <c r="GRM7" s="291"/>
      <c r="GRN7" s="291"/>
      <c r="GRO7" s="291"/>
      <c r="GRP7" s="291"/>
      <c r="GRQ7" s="291"/>
      <c r="GRR7" s="291"/>
      <c r="GRS7" s="291"/>
      <c r="GRT7" s="291"/>
      <c r="GRU7" s="291"/>
      <c r="GRV7" s="291"/>
      <c r="GRW7" s="291"/>
      <c r="GRX7" s="291"/>
      <c r="GRY7" s="291"/>
      <c r="GRZ7" s="291"/>
      <c r="GSA7" s="291"/>
      <c r="GSB7" s="291"/>
      <c r="GSC7" s="291"/>
      <c r="GSD7" s="291"/>
      <c r="GSE7" s="291"/>
      <c r="GSF7" s="291"/>
      <c r="GSG7" s="291"/>
      <c r="GSH7" s="291"/>
      <c r="GSI7" s="291"/>
      <c r="GSJ7" s="291"/>
      <c r="GSK7" s="291"/>
      <c r="GSL7" s="291"/>
      <c r="GSM7" s="291"/>
      <c r="GSN7" s="291"/>
      <c r="GSO7" s="291"/>
      <c r="GSP7" s="291"/>
      <c r="GSQ7" s="291"/>
      <c r="GSR7" s="291"/>
      <c r="GSS7" s="291"/>
      <c r="GST7" s="291"/>
      <c r="GSU7" s="291"/>
      <c r="GSV7" s="291"/>
      <c r="GSW7" s="291"/>
      <c r="GSX7" s="291"/>
      <c r="GSY7" s="291"/>
      <c r="GSZ7" s="291"/>
      <c r="GTA7" s="291"/>
      <c r="GTB7" s="291"/>
      <c r="GTC7" s="291"/>
      <c r="GTD7" s="291"/>
      <c r="GTE7" s="291"/>
      <c r="GTF7" s="291"/>
      <c r="GTG7" s="291"/>
      <c r="GTH7" s="291"/>
      <c r="GTI7" s="291"/>
      <c r="GTJ7" s="291"/>
      <c r="GTK7" s="291"/>
      <c r="GTL7" s="291"/>
      <c r="GTM7" s="291"/>
      <c r="GTN7" s="291"/>
      <c r="GTO7" s="291"/>
      <c r="GTP7" s="291"/>
      <c r="GTQ7" s="291"/>
      <c r="GTR7" s="291"/>
      <c r="GTS7" s="291"/>
      <c r="GTT7" s="291"/>
      <c r="GTU7" s="291"/>
      <c r="GTV7" s="291"/>
      <c r="GTW7" s="291"/>
      <c r="GTX7" s="291"/>
      <c r="GTY7" s="291"/>
      <c r="GTZ7" s="291"/>
      <c r="GUA7" s="291"/>
      <c r="GUB7" s="291"/>
      <c r="GUC7" s="291"/>
      <c r="GUD7" s="291"/>
      <c r="GUE7" s="291"/>
      <c r="GUF7" s="291"/>
      <c r="GUG7" s="291"/>
      <c r="GUH7" s="291"/>
      <c r="GUI7" s="291"/>
      <c r="GUJ7" s="291"/>
      <c r="GUK7" s="291"/>
      <c r="GUL7" s="291"/>
      <c r="GUM7" s="291"/>
      <c r="GUN7" s="291"/>
      <c r="GUO7" s="291"/>
      <c r="GUP7" s="291"/>
      <c r="GUQ7" s="291"/>
      <c r="GUR7" s="291"/>
      <c r="GUS7" s="291"/>
      <c r="GUT7" s="291"/>
      <c r="GUU7" s="291"/>
      <c r="GUV7" s="291"/>
      <c r="GUW7" s="291"/>
      <c r="GUX7" s="291"/>
      <c r="GUY7" s="291"/>
      <c r="GUZ7" s="291"/>
      <c r="GVA7" s="291"/>
      <c r="GVB7" s="291"/>
      <c r="GVC7" s="291"/>
      <c r="GVD7" s="291"/>
      <c r="GVE7" s="291"/>
      <c r="GVF7" s="291"/>
      <c r="GVG7" s="291"/>
      <c r="GVH7" s="291"/>
      <c r="GVI7" s="291"/>
      <c r="GVJ7" s="291"/>
      <c r="GVK7" s="291"/>
      <c r="GVL7" s="291"/>
      <c r="GVM7" s="291"/>
      <c r="GVN7" s="291"/>
      <c r="GVO7" s="291"/>
      <c r="GVP7" s="291"/>
      <c r="GVQ7" s="291"/>
      <c r="GVR7" s="291"/>
      <c r="GVS7" s="291"/>
      <c r="GVT7" s="291"/>
      <c r="GVU7" s="291"/>
      <c r="GVV7" s="291"/>
      <c r="GVW7" s="291"/>
      <c r="GVX7" s="291"/>
      <c r="GVY7" s="291"/>
      <c r="GVZ7" s="291"/>
      <c r="GWA7" s="291"/>
      <c r="GWB7" s="291"/>
      <c r="GWC7" s="291"/>
      <c r="GWD7" s="291"/>
      <c r="GWE7" s="291"/>
      <c r="GWF7" s="291"/>
      <c r="GWG7" s="291"/>
      <c r="GWH7" s="291"/>
      <c r="GWI7" s="291"/>
      <c r="GWJ7" s="291"/>
      <c r="GWK7" s="291"/>
      <c r="GWL7" s="291"/>
      <c r="GWM7" s="291"/>
      <c r="GWN7" s="291"/>
      <c r="GWO7" s="291"/>
      <c r="GWP7" s="291"/>
      <c r="GWQ7" s="291"/>
      <c r="GWR7" s="291"/>
      <c r="GWS7" s="291"/>
      <c r="GWT7" s="291"/>
      <c r="GWU7" s="291"/>
      <c r="GWV7" s="291"/>
      <c r="GWW7" s="291"/>
      <c r="GWX7" s="291"/>
      <c r="GWY7" s="291"/>
      <c r="GWZ7" s="291"/>
      <c r="GXA7" s="291"/>
      <c r="GXB7" s="291"/>
      <c r="GXC7" s="291"/>
      <c r="GXD7" s="291"/>
      <c r="GXE7" s="291"/>
      <c r="GXF7" s="291"/>
      <c r="GXG7" s="291"/>
      <c r="GXH7" s="291"/>
      <c r="GXI7" s="291"/>
      <c r="GXJ7" s="291"/>
      <c r="GXK7" s="291"/>
      <c r="GXL7" s="291"/>
      <c r="GXM7" s="291"/>
      <c r="GXN7" s="291"/>
      <c r="GXO7" s="291"/>
      <c r="GXP7" s="291"/>
      <c r="GXQ7" s="291"/>
      <c r="GXR7" s="291"/>
      <c r="GXS7" s="291"/>
      <c r="GXT7" s="291"/>
      <c r="GXU7" s="291"/>
      <c r="GXV7" s="291"/>
      <c r="GXW7" s="291"/>
      <c r="GXX7" s="291"/>
      <c r="GXY7" s="291"/>
      <c r="GXZ7" s="291"/>
      <c r="GYA7" s="291"/>
      <c r="GYB7" s="291"/>
      <c r="GYC7" s="291"/>
      <c r="GYD7" s="291"/>
      <c r="GYE7" s="291"/>
      <c r="GYF7" s="291"/>
      <c r="GYG7" s="291"/>
      <c r="GYH7" s="291"/>
      <c r="GYI7" s="291"/>
      <c r="GYJ7" s="291"/>
      <c r="GYK7" s="291"/>
      <c r="GYL7" s="291"/>
      <c r="GYM7" s="291"/>
      <c r="GYN7" s="291"/>
      <c r="GYO7" s="291"/>
      <c r="GYP7" s="291"/>
      <c r="GYQ7" s="291"/>
      <c r="GYR7" s="291"/>
      <c r="GYS7" s="291"/>
      <c r="GYT7" s="291"/>
      <c r="GYU7" s="291"/>
      <c r="GYV7" s="291"/>
      <c r="GYW7" s="291"/>
      <c r="GYX7" s="291"/>
      <c r="GYY7" s="291"/>
      <c r="GYZ7" s="291"/>
      <c r="GZA7" s="291"/>
      <c r="GZB7" s="291"/>
      <c r="GZC7" s="291"/>
      <c r="GZD7" s="291"/>
      <c r="GZE7" s="291"/>
      <c r="GZF7" s="291"/>
      <c r="GZG7" s="291"/>
      <c r="GZH7" s="291"/>
      <c r="GZI7" s="291"/>
      <c r="GZJ7" s="291"/>
      <c r="GZK7" s="291"/>
      <c r="GZL7" s="291"/>
      <c r="GZM7" s="291"/>
      <c r="GZN7" s="291"/>
      <c r="GZO7" s="291"/>
      <c r="GZP7" s="291"/>
      <c r="GZQ7" s="291"/>
      <c r="GZR7" s="291"/>
      <c r="GZS7" s="291"/>
      <c r="GZT7" s="291"/>
      <c r="GZU7" s="291"/>
      <c r="GZV7" s="291"/>
      <c r="GZW7" s="291"/>
      <c r="GZX7" s="291"/>
      <c r="GZY7" s="291"/>
      <c r="GZZ7" s="291"/>
      <c r="HAA7" s="291"/>
      <c r="HAB7" s="291"/>
      <c r="HAC7" s="291"/>
      <c r="HAD7" s="291"/>
      <c r="HAE7" s="291"/>
      <c r="HAF7" s="291"/>
      <c r="HAG7" s="291"/>
      <c r="HAH7" s="291"/>
      <c r="HAI7" s="291"/>
      <c r="HAJ7" s="291"/>
      <c r="HAK7" s="291"/>
      <c r="HAL7" s="291"/>
      <c r="HAM7" s="291"/>
      <c r="HAN7" s="291"/>
      <c r="HAO7" s="291"/>
      <c r="HAP7" s="291"/>
      <c r="HAQ7" s="291"/>
      <c r="HAR7" s="291"/>
      <c r="HAS7" s="291"/>
      <c r="HAT7" s="291"/>
      <c r="HAU7" s="291"/>
      <c r="HAV7" s="291"/>
      <c r="HAW7" s="291"/>
      <c r="HAX7" s="291"/>
      <c r="HAY7" s="291"/>
      <c r="HAZ7" s="291"/>
      <c r="HBA7" s="291"/>
      <c r="HBB7" s="291"/>
      <c r="HBC7" s="291"/>
      <c r="HBD7" s="291"/>
      <c r="HBE7" s="291"/>
      <c r="HBF7" s="291"/>
      <c r="HBG7" s="291"/>
      <c r="HBH7" s="291"/>
      <c r="HBI7" s="291"/>
      <c r="HBJ7" s="291"/>
      <c r="HBK7" s="291"/>
      <c r="HBL7" s="291"/>
      <c r="HBM7" s="291"/>
      <c r="HBN7" s="291"/>
      <c r="HBO7" s="291"/>
      <c r="HBP7" s="291"/>
      <c r="HBQ7" s="291"/>
      <c r="HBR7" s="291"/>
      <c r="HBS7" s="291"/>
      <c r="HBT7" s="291"/>
      <c r="HBU7" s="291"/>
      <c r="HBV7" s="291"/>
      <c r="HBW7" s="291"/>
      <c r="HBX7" s="291"/>
      <c r="HBY7" s="291"/>
      <c r="HBZ7" s="291"/>
      <c r="HCA7" s="291"/>
      <c r="HCB7" s="291"/>
      <c r="HCC7" s="291"/>
      <c r="HCD7" s="291"/>
      <c r="HCE7" s="291"/>
      <c r="HCF7" s="291"/>
      <c r="HCG7" s="291"/>
      <c r="HCH7" s="291"/>
      <c r="HCI7" s="291"/>
      <c r="HCJ7" s="291"/>
      <c r="HCK7" s="291"/>
      <c r="HCL7" s="291"/>
      <c r="HCM7" s="291"/>
      <c r="HCN7" s="291"/>
      <c r="HCO7" s="291"/>
      <c r="HCP7" s="291"/>
      <c r="HCQ7" s="291"/>
      <c r="HCR7" s="291"/>
      <c r="HCS7" s="291"/>
      <c r="HCT7" s="291"/>
      <c r="HCU7" s="291"/>
      <c r="HCV7" s="291"/>
      <c r="HCW7" s="291"/>
      <c r="HCX7" s="291"/>
      <c r="HCY7" s="291"/>
      <c r="HCZ7" s="291"/>
      <c r="HDA7" s="291"/>
      <c r="HDB7" s="291"/>
      <c r="HDC7" s="291"/>
      <c r="HDD7" s="291"/>
      <c r="HDE7" s="291"/>
      <c r="HDF7" s="291"/>
      <c r="HDG7" s="291"/>
      <c r="HDH7" s="291"/>
      <c r="HDI7" s="291"/>
      <c r="HDJ7" s="291"/>
      <c r="HDK7" s="291"/>
      <c r="HDL7" s="291"/>
      <c r="HDM7" s="291"/>
      <c r="HDN7" s="291"/>
      <c r="HDO7" s="291"/>
      <c r="HDP7" s="291"/>
      <c r="HDQ7" s="291"/>
      <c r="HDR7" s="291"/>
      <c r="HDS7" s="291"/>
      <c r="HDT7" s="291"/>
      <c r="HDU7" s="291"/>
      <c r="HDV7" s="291"/>
      <c r="HDW7" s="291"/>
      <c r="HDX7" s="291"/>
      <c r="HDY7" s="291"/>
      <c r="HDZ7" s="291"/>
      <c r="HEA7" s="291"/>
      <c r="HEB7" s="291"/>
      <c r="HEC7" s="291"/>
      <c r="HED7" s="291"/>
      <c r="HEE7" s="291"/>
      <c r="HEF7" s="291"/>
      <c r="HEG7" s="291"/>
      <c r="HEH7" s="291"/>
      <c r="HEI7" s="291"/>
      <c r="HEJ7" s="291"/>
      <c r="HEK7" s="291"/>
      <c r="HEL7" s="291"/>
      <c r="HEM7" s="291"/>
      <c r="HEN7" s="291"/>
      <c r="HEO7" s="291"/>
      <c r="HEP7" s="291"/>
      <c r="HEQ7" s="291"/>
      <c r="HER7" s="291"/>
      <c r="HES7" s="291"/>
      <c r="HET7" s="291"/>
      <c r="HEU7" s="291"/>
      <c r="HEV7" s="291"/>
      <c r="HEW7" s="291"/>
      <c r="HEX7" s="291"/>
      <c r="HEY7" s="291"/>
      <c r="HEZ7" s="291"/>
      <c r="HFA7" s="291"/>
      <c r="HFB7" s="291"/>
      <c r="HFC7" s="291"/>
      <c r="HFD7" s="291"/>
      <c r="HFE7" s="291"/>
      <c r="HFF7" s="291"/>
      <c r="HFG7" s="291"/>
      <c r="HFH7" s="291"/>
      <c r="HFI7" s="291"/>
      <c r="HFJ7" s="291"/>
      <c r="HFK7" s="291"/>
      <c r="HFL7" s="291"/>
      <c r="HFM7" s="291"/>
      <c r="HFN7" s="291"/>
      <c r="HFO7" s="291"/>
      <c r="HFP7" s="291"/>
      <c r="HFQ7" s="291"/>
      <c r="HFR7" s="291"/>
      <c r="HFS7" s="291"/>
      <c r="HFT7" s="291"/>
      <c r="HFU7" s="291"/>
      <c r="HFV7" s="291"/>
      <c r="HFW7" s="291"/>
      <c r="HFX7" s="291"/>
      <c r="HFY7" s="291"/>
      <c r="HFZ7" s="291"/>
      <c r="HGA7" s="291"/>
      <c r="HGB7" s="291"/>
      <c r="HGC7" s="291"/>
      <c r="HGD7" s="291"/>
      <c r="HGE7" s="291"/>
      <c r="HGF7" s="291"/>
      <c r="HGG7" s="291"/>
      <c r="HGH7" s="291"/>
      <c r="HGI7" s="291"/>
      <c r="HGJ7" s="291"/>
      <c r="HGK7" s="291"/>
      <c r="HGL7" s="291"/>
      <c r="HGM7" s="291"/>
      <c r="HGN7" s="291"/>
      <c r="HGO7" s="291"/>
      <c r="HGP7" s="291"/>
      <c r="HGQ7" s="291"/>
      <c r="HGR7" s="291"/>
      <c r="HGS7" s="291"/>
      <c r="HGT7" s="291"/>
      <c r="HGU7" s="291"/>
      <c r="HGV7" s="291"/>
      <c r="HGW7" s="291"/>
      <c r="HGX7" s="291"/>
      <c r="HGY7" s="291"/>
      <c r="HGZ7" s="291"/>
      <c r="HHA7" s="291"/>
      <c r="HHB7" s="291"/>
      <c r="HHC7" s="291"/>
      <c r="HHD7" s="291"/>
      <c r="HHE7" s="291"/>
      <c r="HHF7" s="291"/>
      <c r="HHG7" s="291"/>
      <c r="HHH7" s="291"/>
      <c r="HHI7" s="291"/>
      <c r="HHJ7" s="291"/>
      <c r="HHK7" s="291"/>
      <c r="HHL7" s="291"/>
      <c r="HHM7" s="291"/>
      <c r="HHN7" s="291"/>
      <c r="HHO7" s="291"/>
      <c r="HHP7" s="291"/>
      <c r="HHQ7" s="291"/>
      <c r="HHR7" s="291"/>
      <c r="HHS7" s="291"/>
      <c r="HHT7" s="291"/>
      <c r="HHU7" s="291"/>
      <c r="HHV7" s="291"/>
      <c r="HHW7" s="291"/>
      <c r="HHX7" s="291"/>
      <c r="HHY7" s="291"/>
      <c r="HHZ7" s="291"/>
      <c r="HIA7" s="291"/>
      <c r="HIB7" s="291"/>
      <c r="HIC7" s="291"/>
      <c r="HID7" s="291"/>
      <c r="HIE7" s="291"/>
      <c r="HIF7" s="291"/>
      <c r="HIG7" s="291"/>
      <c r="HIH7" s="291"/>
      <c r="HII7" s="291"/>
      <c r="HIJ7" s="291"/>
      <c r="HIK7" s="291"/>
      <c r="HIL7" s="291"/>
      <c r="HIM7" s="291"/>
      <c r="HIN7" s="291"/>
      <c r="HIO7" s="291"/>
      <c r="HIP7" s="291"/>
      <c r="HIQ7" s="291"/>
      <c r="HIR7" s="291"/>
      <c r="HIS7" s="291"/>
      <c r="HIT7" s="291"/>
      <c r="HIU7" s="291"/>
      <c r="HIV7" s="291"/>
      <c r="HIW7" s="291"/>
      <c r="HIX7" s="291"/>
      <c r="HIY7" s="291"/>
      <c r="HIZ7" s="291"/>
      <c r="HJA7" s="291"/>
      <c r="HJB7" s="291"/>
      <c r="HJC7" s="291"/>
      <c r="HJD7" s="291"/>
      <c r="HJE7" s="291"/>
      <c r="HJF7" s="291"/>
      <c r="HJG7" s="291"/>
      <c r="HJH7" s="291"/>
      <c r="HJI7" s="291"/>
      <c r="HJJ7" s="291"/>
      <c r="HJK7" s="291"/>
      <c r="HJL7" s="291"/>
      <c r="HJM7" s="291"/>
      <c r="HJN7" s="291"/>
      <c r="HJO7" s="291"/>
      <c r="HJP7" s="291"/>
      <c r="HJQ7" s="291"/>
      <c r="HJR7" s="291"/>
      <c r="HJS7" s="291"/>
      <c r="HJT7" s="291"/>
      <c r="HJU7" s="291"/>
      <c r="HJV7" s="291"/>
      <c r="HJW7" s="291"/>
      <c r="HJX7" s="291"/>
      <c r="HJY7" s="291"/>
      <c r="HJZ7" s="291"/>
      <c r="HKA7" s="291"/>
      <c r="HKB7" s="291"/>
      <c r="HKC7" s="291"/>
      <c r="HKD7" s="291"/>
      <c r="HKE7" s="291"/>
      <c r="HKF7" s="291"/>
      <c r="HKG7" s="291"/>
      <c r="HKH7" s="291"/>
      <c r="HKI7" s="291"/>
      <c r="HKJ7" s="291"/>
      <c r="HKK7" s="291"/>
      <c r="HKL7" s="291"/>
      <c r="HKM7" s="291"/>
      <c r="HKN7" s="291"/>
      <c r="HKO7" s="291"/>
      <c r="HKP7" s="291"/>
      <c r="HKQ7" s="291"/>
      <c r="HKR7" s="291"/>
      <c r="HKS7" s="291"/>
      <c r="HKT7" s="291"/>
      <c r="HKU7" s="291"/>
      <c r="HKV7" s="291"/>
      <c r="HKW7" s="291"/>
      <c r="HKX7" s="291"/>
      <c r="HKY7" s="291"/>
      <c r="HKZ7" s="291"/>
      <c r="HLA7" s="291"/>
      <c r="HLB7" s="291"/>
      <c r="HLC7" s="291"/>
      <c r="HLD7" s="291"/>
      <c r="HLE7" s="291"/>
      <c r="HLF7" s="291"/>
      <c r="HLG7" s="291"/>
      <c r="HLH7" s="291"/>
      <c r="HLI7" s="291"/>
      <c r="HLJ7" s="291"/>
      <c r="HLK7" s="291"/>
      <c r="HLL7" s="291"/>
      <c r="HLM7" s="291"/>
      <c r="HLN7" s="291"/>
      <c r="HLO7" s="291"/>
      <c r="HLP7" s="291"/>
      <c r="HLQ7" s="291"/>
      <c r="HLR7" s="291"/>
      <c r="HLS7" s="291"/>
      <c r="HLT7" s="291"/>
      <c r="HLU7" s="291"/>
      <c r="HLV7" s="291"/>
      <c r="HLW7" s="291"/>
      <c r="HLX7" s="291"/>
      <c r="HLY7" s="291"/>
      <c r="HLZ7" s="291"/>
      <c r="HMA7" s="291"/>
      <c r="HMB7" s="291"/>
      <c r="HMC7" s="291"/>
      <c r="HMD7" s="291"/>
      <c r="HME7" s="291"/>
      <c r="HMF7" s="291"/>
      <c r="HMG7" s="291"/>
      <c r="HMH7" s="291"/>
      <c r="HMI7" s="291"/>
      <c r="HMJ7" s="291"/>
      <c r="HMK7" s="291"/>
      <c r="HML7" s="291"/>
      <c r="HMM7" s="291"/>
      <c r="HMN7" s="291"/>
      <c r="HMO7" s="291"/>
      <c r="HMP7" s="291"/>
      <c r="HMQ7" s="291"/>
      <c r="HMR7" s="291"/>
      <c r="HMS7" s="291"/>
      <c r="HMT7" s="291"/>
      <c r="HMU7" s="291"/>
      <c r="HMV7" s="291"/>
      <c r="HMW7" s="291"/>
      <c r="HMX7" s="291"/>
      <c r="HMY7" s="291"/>
      <c r="HMZ7" s="291"/>
      <c r="HNA7" s="291"/>
      <c r="HNB7" s="291"/>
      <c r="HNC7" s="291"/>
      <c r="HND7" s="291"/>
      <c r="HNE7" s="291"/>
      <c r="HNF7" s="291"/>
      <c r="HNG7" s="291"/>
      <c r="HNH7" s="291"/>
      <c r="HNI7" s="291"/>
      <c r="HNJ7" s="291"/>
      <c r="HNK7" s="291"/>
      <c r="HNL7" s="291"/>
      <c r="HNM7" s="291"/>
      <c r="HNN7" s="291"/>
      <c r="HNO7" s="291"/>
      <c r="HNP7" s="291"/>
      <c r="HNQ7" s="291"/>
      <c r="HNR7" s="291"/>
      <c r="HNS7" s="291"/>
      <c r="HNT7" s="291"/>
      <c r="HNU7" s="291"/>
      <c r="HNV7" s="291"/>
      <c r="HNW7" s="291"/>
      <c r="HNX7" s="291"/>
      <c r="HNY7" s="291"/>
      <c r="HNZ7" s="291"/>
      <c r="HOA7" s="291"/>
      <c r="HOB7" s="291"/>
      <c r="HOC7" s="291"/>
      <c r="HOD7" s="291"/>
      <c r="HOE7" s="291"/>
      <c r="HOF7" s="291"/>
      <c r="HOG7" s="291"/>
      <c r="HOH7" s="291"/>
      <c r="HOI7" s="291"/>
      <c r="HOJ7" s="291"/>
      <c r="HOK7" s="291"/>
      <c r="HOL7" s="291"/>
      <c r="HOM7" s="291"/>
      <c r="HON7" s="291"/>
      <c r="HOO7" s="291"/>
      <c r="HOP7" s="291"/>
      <c r="HOQ7" s="291"/>
      <c r="HOR7" s="291"/>
      <c r="HOS7" s="291"/>
      <c r="HOT7" s="291"/>
      <c r="HOU7" s="291"/>
      <c r="HOV7" s="291"/>
      <c r="HOW7" s="291"/>
      <c r="HOX7" s="291"/>
      <c r="HOY7" s="291"/>
      <c r="HOZ7" s="291"/>
      <c r="HPA7" s="291"/>
      <c r="HPB7" s="291"/>
      <c r="HPC7" s="291"/>
      <c r="HPD7" s="291"/>
      <c r="HPE7" s="291"/>
      <c r="HPF7" s="291"/>
      <c r="HPG7" s="291"/>
      <c r="HPH7" s="291"/>
      <c r="HPI7" s="291"/>
      <c r="HPJ7" s="291"/>
      <c r="HPK7" s="291"/>
      <c r="HPL7" s="291"/>
      <c r="HPM7" s="291"/>
      <c r="HPN7" s="291"/>
      <c r="HPO7" s="291"/>
      <c r="HPP7" s="291"/>
      <c r="HPQ7" s="291"/>
      <c r="HPR7" s="291"/>
      <c r="HPS7" s="291"/>
      <c r="HPT7" s="291"/>
      <c r="HPU7" s="291"/>
      <c r="HPV7" s="291"/>
      <c r="HPW7" s="291"/>
      <c r="HPX7" s="291"/>
      <c r="HPY7" s="291"/>
      <c r="HPZ7" s="291"/>
      <c r="HQA7" s="291"/>
      <c r="HQB7" s="291"/>
      <c r="HQC7" s="291"/>
      <c r="HQD7" s="291"/>
      <c r="HQE7" s="291"/>
      <c r="HQF7" s="291"/>
      <c r="HQG7" s="291"/>
      <c r="HQH7" s="291"/>
      <c r="HQI7" s="291"/>
      <c r="HQJ7" s="291"/>
      <c r="HQK7" s="291"/>
      <c r="HQL7" s="291"/>
      <c r="HQM7" s="291"/>
      <c r="HQN7" s="291"/>
      <c r="HQO7" s="291"/>
      <c r="HQP7" s="291"/>
      <c r="HQQ7" s="291"/>
      <c r="HQR7" s="291"/>
      <c r="HQS7" s="291"/>
      <c r="HQT7" s="291"/>
      <c r="HQU7" s="291"/>
      <c r="HQV7" s="291"/>
      <c r="HQW7" s="291"/>
      <c r="HQX7" s="291"/>
      <c r="HQY7" s="291"/>
      <c r="HQZ7" s="291"/>
      <c r="HRA7" s="291"/>
      <c r="HRB7" s="291"/>
      <c r="HRC7" s="291"/>
      <c r="HRD7" s="291"/>
      <c r="HRE7" s="291"/>
      <c r="HRF7" s="291"/>
      <c r="HRG7" s="291"/>
      <c r="HRH7" s="291"/>
      <c r="HRI7" s="291"/>
      <c r="HRJ7" s="291"/>
      <c r="HRK7" s="291"/>
      <c r="HRL7" s="291"/>
      <c r="HRM7" s="291"/>
      <c r="HRN7" s="291"/>
      <c r="HRO7" s="291"/>
      <c r="HRP7" s="291"/>
      <c r="HRQ7" s="291"/>
      <c r="HRR7" s="291"/>
      <c r="HRS7" s="291"/>
      <c r="HRT7" s="291"/>
      <c r="HRU7" s="291"/>
      <c r="HRV7" s="291"/>
      <c r="HRW7" s="291"/>
      <c r="HRX7" s="291"/>
      <c r="HRY7" s="291"/>
      <c r="HRZ7" s="291"/>
      <c r="HSA7" s="291"/>
      <c r="HSB7" s="291"/>
      <c r="HSC7" s="291"/>
      <c r="HSD7" s="291"/>
      <c r="HSE7" s="291"/>
      <c r="HSF7" s="291"/>
      <c r="HSG7" s="291"/>
      <c r="HSH7" s="291"/>
      <c r="HSI7" s="291"/>
      <c r="HSJ7" s="291"/>
      <c r="HSK7" s="291"/>
      <c r="HSL7" s="291"/>
      <c r="HSM7" s="291"/>
      <c r="HSN7" s="291"/>
      <c r="HSO7" s="291"/>
      <c r="HSP7" s="291"/>
      <c r="HSQ7" s="291"/>
      <c r="HSR7" s="291"/>
      <c r="HSS7" s="291"/>
      <c r="HST7" s="291"/>
      <c r="HSU7" s="291"/>
      <c r="HSV7" s="291"/>
      <c r="HSW7" s="291"/>
      <c r="HSX7" s="291"/>
      <c r="HSY7" s="291"/>
      <c r="HSZ7" s="291"/>
      <c r="HTA7" s="291"/>
      <c r="HTB7" s="291"/>
      <c r="HTC7" s="291"/>
      <c r="HTD7" s="291"/>
      <c r="HTE7" s="291"/>
      <c r="HTF7" s="291"/>
      <c r="HTG7" s="291"/>
      <c r="HTH7" s="291"/>
      <c r="HTI7" s="291"/>
      <c r="HTJ7" s="291"/>
      <c r="HTK7" s="291"/>
      <c r="HTL7" s="291"/>
      <c r="HTM7" s="291"/>
      <c r="HTN7" s="291"/>
      <c r="HTO7" s="291"/>
      <c r="HTP7" s="291"/>
      <c r="HTQ7" s="291"/>
      <c r="HTR7" s="291"/>
      <c r="HTS7" s="291"/>
      <c r="HTT7" s="291"/>
      <c r="HTU7" s="291"/>
      <c r="HTV7" s="291"/>
      <c r="HTW7" s="291"/>
      <c r="HTX7" s="291"/>
      <c r="HTY7" s="291"/>
      <c r="HTZ7" s="291"/>
      <c r="HUA7" s="291"/>
      <c r="HUB7" s="291"/>
      <c r="HUC7" s="291"/>
      <c r="HUD7" s="291"/>
      <c r="HUE7" s="291"/>
      <c r="HUF7" s="291"/>
      <c r="HUG7" s="291"/>
      <c r="HUH7" s="291"/>
      <c r="HUI7" s="291"/>
      <c r="HUJ7" s="291"/>
      <c r="HUK7" s="291"/>
      <c r="HUL7" s="291"/>
      <c r="HUM7" s="291"/>
      <c r="HUN7" s="291"/>
      <c r="HUO7" s="291"/>
      <c r="HUP7" s="291"/>
      <c r="HUQ7" s="291"/>
      <c r="HUR7" s="291"/>
      <c r="HUS7" s="291"/>
      <c r="HUT7" s="291"/>
      <c r="HUU7" s="291"/>
      <c r="HUV7" s="291"/>
      <c r="HUW7" s="291"/>
      <c r="HUX7" s="291"/>
      <c r="HUY7" s="291"/>
      <c r="HUZ7" s="291"/>
      <c r="HVA7" s="291"/>
      <c r="HVB7" s="291"/>
      <c r="HVC7" s="291"/>
      <c r="HVD7" s="291"/>
      <c r="HVE7" s="291"/>
      <c r="HVF7" s="291"/>
      <c r="HVG7" s="291"/>
      <c r="HVH7" s="291"/>
      <c r="HVI7" s="291"/>
      <c r="HVJ7" s="291"/>
      <c r="HVK7" s="291"/>
      <c r="HVL7" s="291"/>
      <c r="HVM7" s="291"/>
      <c r="HVN7" s="291"/>
      <c r="HVO7" s="291"/>
      <c r="HVP7" s="291"/>
      <c r="HVQ7" s="291"/>
      <c r="HVR7" s="291"/>
      <c r="HVS7" s="291"/>
      <c r="HVT7" s="291"/>
      <c r="HVU7" s="291"/>
      <c r="HVV7" s="291"/>
      <c r="HVW7" s="291"/>
      <c r="HVX7" s="291"/>
      <c r="HVY7" s="291"/>
      <c r="HVZ7" s="291"/>
      <c r="HWA7" s="291"/>
      <c r="HWB7" s="291"/>
      <c r="HWC7" s="291"/>
      <c r="HWD7" s="291"/>
      <c r="HWE7" s="291"/>
      <c r="HWF7" s="291"/>
      <c r="HWG7" s="291"/>
      <c r="HWH7" s="291"/>
      <c r="HWI7" s="291"/>
      <c r="HWJ7" s="291"/>
      <c r="HWK7" s="291"/>
      <c r="HWL7" s="291"/>
      <c r="HWM7" s="291"/>
      <c r="HWN7" s="291"/>
      <c r="HWO7" s="291"/>
      <c r="HWP7" s="291"/>
      <c r="HWQ7" s="291"/>
      <c r="HWR7" s="291"/>
      <c r="HWS7" s="291"/>
      <c r="HWT7" s="291"/>
      <c r="HWU7" s="291"/>
      <c r="HWV7" s="291"/>
      <c r="HWW7" s="291"/>
      <c r="HWX7" s="291"/>
      <c r="HWY7" s="291"/>
      <c r="HWZ7" s="291"/>
      <c r="HXA7" s="291"/>
      <c r="HXB7" s="291"/>
      <c r="HXC7" s="291"/>
      <c r="HXD7" s="291"/>
      <c r="HXE7" s="291"/>
      <c r="HXF7" s="291"/>
      <c r="HXG7" s="291"/>
      <c r="HXH7" s="291"/>
      <c r="HXI7" s="291"/>
      <c r="HXJ7" s="291"/>
      <c r="HXK7" s="291"/>
      <c r="HXL7" s="291"/>
      <c r="HXM7" s="291"/>
      <c r="HXN7" s="291"/>
      <c r="HXO7" s="291"/>
      <c r="HXP7" s="291"/>
      <c r="HXQ7" s="291"/>
      <c r="HXR7" s="291"/>
      <c r="HXS7" s="291"/>
      <c r="HXT7" s="291"/>
      <c r="HXU7" s="291"/>
      <c r="HXV7" s="291"/>
      <c r="HXW7" s="291"/>
      <c r="HXX7" s="291"/>
      <c r="HXY7" s="291"/>
      <c r="HXZ7" s="291"/>
      <c r="HYA7" s="291"/>
      <c r="HYB7" s="291"/>
      <c r="HYC7" s="291"/>
      <c r="HYD7" s="291"/>
      <c r="HYE7" s="291"/>
      <c r="HYF7" s="291"/>
      <c r="HYG7" s="291"/>
      <c r="HYH7" s="291"/>
      <c r="HYI7" s="291"/>
      <c r="HYJ7" s="291"/>
      <c r="HYK7" s="291"/>
      <c r="HYL7" s="291"/>
      <c r="HYM7" s="291"/>
      <c r="HYN7" s="291"/>
      <c r="HYO7" s="291"/>
      <c r="HYP7" s="291"/>
      <c r="HYQ7" s="291"/>
      <c r="HYR7" s="291"/>
      <c r="HYS7" s="291"/>
      <c r="HYT7" s="291"/>
      <c r="HYU7" s="291"/>
      <c r="HYV7" s="291"/>
      <c r="HYW7" s="291"/>
      <c r="HYX7" s="291"/>
      <c r="HYY7" s="291"/>
      <c r="HYZ7" s="291"/>
      <c r="HZA7" s="291"/>
      <c r="HZB7" s="291"/>
      <c r="HZC7" s="291"/>
      <c r="HZD7" s="291"/>
      <c r="HZE7" s="291"/>
      <c r="HZF7" s="291"/>
      <c r="HZG7" s="291"/>
      <c r="HZH7" s="291"/>
      <c r="HZI7" s="291"/>
      <c r="HZJ7" s="291"/>
      <c r="HZK7" s="291"/>
      <c r="HZL7" s="291"/>
      <c r="HZM7" s="291"/>
      <c r="HZN7" s="291"/>
      <c r="HZO7" s="291"/>
      <c r="HZP7" s="291"/>
      <c r="HZQ7" s="291"/>
      <c r="HZR7" s="291"/>
      <c r="HZS7" s="291"/>
      <c r="HZT7" s="291"/>
      <c r="HZU7" s="291"/>
      <c r="HZV7" s="291"/>
      <c r="HZW7" s="291"/>
      <c r="HZX7" s="291"/>
      <c r="HZY7" s="291"/>
      <c r="HZZ7" s="291"/>
      <c r="IAA7" s="291"/>
      <c r="IAB7" s="291"/>
      <c r="IAC7" s="291"/>
      <c r="IAD7" s="291"/>
      <c r="IAE7" s="291"/>
      <c r="IAF7" s="291"/>
      <c r="IAG7" s="291"/>
      <c r="IAH7" s="291"/>
      <c r="IAI7" s="291"/>
      <c r="IAJ7" s="291"/>
      <c r="IAK7" s="291"/>
      <c r="IAL7" s="291"/>
      <c r="IAM7" s="291"/>
      <c r="IAN7" s="291"/>
      <c r="IAO7" s="291"/>
      <c r="IAP7" s="291"/>
      <c r="IAQ7" s="291"/>
      <c r="IAR7" s="291"/>
      <c r="IAS7" s="291"/>
      <c r="IAT7" s="291"/>
      <c r="IAU7" s="291"/>
      <c r="IAV7" s="291"/>
      <c r="IAW7" s="291"/>
      <c r="IAX7" s="291"/>
      <c r="IAY7" s="291"/>
      <c r="IAZ7" s="291"/>
      <c r="IBA7" s="291"/>
      <c r="IBB7" s="291"/>
      <c r="IBC7" s="291"/>
      <c r="IBD7" s="291"/>
      <c r="IBE7" s="291"/>
      <c r="IBF7" s="291"/>
      <c r="IBG7" s="291"/>
      <c r="IBH7" s="291"/>
      <c r="IBI7" s="291"/>
      <c r="IBJ7" s="291"/>
      <c r="IBK7" s="291"/>
      <c r="IBL7" s="291"/>
      <c r="IBM7" s="291"/>
      <c r="IBN7" s="291"/>
      <c r="IBO7" s="291"/>
      <c r="IBP7" s="291"/>
      <c r="IBQ7" s="291"/>
      <c r="IBR7" s="291"/>
      <c r="IBS7" s="291"/>
      <c r="IBT7" s="291"/>
      <c r="IBU7" s="291"/>
      <c r="IBV7" s="291"/>
      <c r="IBW7" s="291"/>
      <c r="IBX7" s="291"/>
      <c r="IBY7" s="291"/>
      <c r="IBZ7" s="291"/>
      <c r="ICA7" s="291"/>
      <c r="ICB7" s="291"/>
      <c r="ICC7" s="291"/>
      <c r="ICD7" s="291"/>
      <c r="ICE7" s="291"/>
      <c r="ICF7" s="291"/>
      <c r="ICG7" s="291"/>
      <c r="ICH7" s="291"/>
      <c r="ICI7" s="291"/>
      <c r="ICJ7" s="291"/>
      <c r="ICK7" s="291"/>
      <c r="ICL7" s="291"/>
      <c r="ICM7" s="291"/>
      <c r="ICN7" s="291"/>
      <c r="ICO7" s="291"/>
      <c r="ICP7" s="291"/>
      <c r="ICQ7" s="291"/>
      <c r="ICR7" s="291"/>
      <c r="ICS7" s="291"/>
      <c r="ICT7" s="291"/>
      <c r="ICU7" s="291"/>
      <c r="ICV7" s="291"/>
      <c r="ICW7" s="291"/>
      <c r="ICX7" s="291"/>
      <c r="ICY7" s="291"/>
      <c r="ICZ7" s="291"/>
      <c r="IDA7" s="291"/>
      <c r="IDB7" s="291"/>
      <c r="IDC7" s="291"/>
      <c r="IDD7" s="291"/>
      <c r="IDE7" s="291"/>
      <c r="IDF7" s="291"/>
      <c r="IDG7" s="291"/>
      <c r="IDH7" s="291"/>
      <c r="IDI7" s="291"/>
      <c r="IDJ7" s="291"/>
      <c r="IDK7" s="291"/>
      <c r="IDL7" s="291"/>
      <c r="IDM7" s="291"/>
      <c r="IDN7" s="291"/>
      <c r="IDO7" s="291"/>
      <c r="IDP7" s="291"/>
      <c r="IDQ7" s="291"/>
      <c r="IDR7" s="291"/>
      <c r="IDS7" s="291"/>
      <c r="IDT7" s="291"/>
      <c r="IDU7" s="291"/>
      <c r="IDV7" s="291"/>
      <c r="IDW7" s="291"/>
      <c r="IDX7" s="291"/>
      <c r="IDY7" s="291"/>
      <c r="IDZ7" s="291"/>
      <c r="IEA7" s="291"/>
      <c r="IEB7" s="291"/>
      <c r="IEC7" s="291"/>
      <c r="IED7" s="291"/>
      <c r="IEE7" s="291"/>
      <c r="IEF7" s="291"/>
      <c r="IEG7" s="291"/>
      <c r="IEH7" s="291"/>
      <c r="IEI7" s="291"/>
      <c r="IEJ7" s="291"/>
      <c r="IEK7" s="291"/>
      <c r="IEL7" s="291"/>
      <c r="IEM7" s="291"/>
      <c r="IEN7" s="291"/>
      <c r="IEO7" s="291"/>
      <c r="IEP7" s="291"/>
      <c r="IEQ7" s="291"/>
      <c r="IER7" s="291"/>
      <c r="IES7" s="291"/>
      <c r="IET7" s="291"/>
      <c r="IEU7" s="291"/>
      <c r="IEV7" s="291"/>
      <c r="IEW7" s="291"/>
      <c r="IEX7" s="291"/>
      <c r="IEY7" s="291"/>
      <c r="IEZ7" s="291"/>
      <c r="IFA7" s="291"/>
      <c r="IFB7" s="291"/>
      <c r="IFC7" s="291"/>
      <c r="IFD7" s="291"/>
      <c r="IFE7" s="291"/>
      <c r="IFF7" s="291"/>
      <c r="IFG7" s="291"/>
      <c r="IFH7" s="291"/>
      <c r="IFI7" s="291"/>
      <c r="IFJ7" s="291"/>
      <c r="IFK7" s="291"/>
      <c r="IFL7" s="291"/>
      <c r="IFM7" s="291"/>
      <c r="IFN7" s="291"/>
      <c r="IFO7" s="291"/>
      <c r="IFP7" s="291"/>
      <c r="IFQ7" s="291"/>
      <c r="IFR7" s="291"/>
      <c r="IFS7" s="291"/>
      <c r="IFT7" s="291"/>
      <c r="IFU7" s="291"/>
      <c r="IFV7" s="291"/>
      <c r="IFW7" s="291"/>
      <c r="IFX7" s="291"/>
      <c r="IFY7" s="291"/>
      <c r="IFZ7" s="291"/>
      <c r="IGA7" s="291"/>
      <c r="IGB7" s="291"/>
      <c r="IGC7" s="291"/>
      <c r="IGD7" s="291"/>
      <c r="IGE7" s="291"/>
      <c r="IGF7" s="291"/>
      <c r="IGG7" s="291"/>
      <c r="IGH7" s="291"/>
      <c r="IGI7" s="291"/>
      <c r="IGJ7" s="291"/>
      <c r="IGK7" s="291"/>
      <c r="IGL7" s="291"/>
      <c r="IGM7" s="291"/>
      <c r="IGN7" s="291"/>
      <c r="IGO7" s="291"/>
      <c r="IGP7" s="291"/>
      <c r="IGQ7" s="291"/>
      <c r="IGR7" s="291"/>
      <c r="IGS7" s="291"/>
      <c r="IGT7" s="291"/>
      <c r="IGU7" s="291"/>
      <c r="IGV7" s="291"/>
      <c r="IGW7" s="291"/>
      <c r="IGX7" s="291"/>
      <c r="IGY7" s="291"/>
      <c r="IGZ7" s="291"/>
      <c r="IHA7" s="291"/>
      <c r="IHB7" s="291"/>
      <c r="IHC7" s="291"/>
      <c r="IHD7" s="291"/>
      <c r="IHE7" s="291"/>
      <c r="IHF7" s="291"/>
      <c r="IHG7" s="291"/>
      <c r="IHH7" s="291"/>
      <c r="IHI7" s="291"/>
      <c r="IHJ7" s="291"/>
      <c r="IHK7" s="291"/>
      <c r="IHL7" s="291"/>
      <c r="IHM7" s="291"/>
      <c r="IHN7" s="291"/>
      <c r="IHO7" s="291"/>
      <c r="IHP7" s="291"/>
      <c r="IHQ7" s="291"/>
      <c r="IHR7" s="291"/>
      <c r="IHS7" s="291"/>
      <c r="IHT7" s="291"/>
      <c r="IHU7" s="291"/>
      <c r="IHV7" s="291"/>
      <c r="IHW7" s="291"/>
      <c r="IHX7" s="291"/>
      <c r="IHY7" s="291"/>
      <c r="IHZ7" s="291"/>
      <c r="IIA7" s="291"/>
      <c r="IIB7" s="291"/>
      <c r="IIC7" s="291"/>
      <c r="IID7" s="291"/>
      <c r="IIE7" s="291"/>
      <c r="IIF7" s="291"/>
      <c r="IIG7" s="291"/>
      <c r="IIH7" s="291"/>
      <c r="III7" s="291"/>
      <c r="IIJ7" s="291"/>
      <c r="IIK7" s="291"/>
      <c r="IIL7" s="291"/>
      <c r="IIM7" s="291"/>
      <c r="IIN7" s="291"/>
      <c r="IIO7" s="291"/>
      <c r="IIP7" s="291"/>
      <c r="IIQ7" s="291"/>
      <c r="IIR7" s="291"/>
      <c r="IIS7" s="291"/>
      <c r="IIT7" s="291"/>
      <c r="IIU7" s="291"/>
      <c r="IIV7" s="291"/>
      <c r="IIW7" s="291"/>
      <c r="IIX7" s="291"/>
      <c r="IIY7" s="291"/>
      <c r="IIZ7" s="291"/>
      <c r="IJA7" s="291"/>
      <c r="IJB7" s="291"/>
      <c r="IJC7" s="291"/>
      <c r="IJD7" s="291"/>
      <c r="IJE7" s="291"/>
      <c r="IJF7" s="291"/>
      <c r="IJG7" s="291"/>
      <c r="IJH7" s="291"/>
      <c r="IJI7" s="291"/>
      <c r="IJJ7" s="291"/>
      <c r="IJK7" s="291"/>
      <c r="IJL7" s="291"/>
      <c r="IJM7" s="291"/>
      <c r="IJN7" s="291"/>
      <c r="IJO7" s="291"/>
      <c r="IJP7" s="291"/>
      <c r="IJQ7" s="291"/>
      <c r="IJR7" s="291"/>
      <c r="IJS7" s="291"/>
      <c r="IJT7" s="291"/>
      <c r="IJU7" s="291"/>
      <c r="IJV7" s="291"/>
      <c r="IJW7" s="291"/>
      <c r="IJX7" s="291"/>
      <c r="IJY7" s="291"/>
      <c r="IJZ7" s="291"/>
      <c r="IKA7" s="291"/>
      <c r="IKB7" s="291"/>
      <c r="IKC7" s="291"/>
      <c r="IKD7" s="291"/>
      <c r="IKE7" s="291"/>
      <c r="IKF7" s="291"/>
      <c r="IKG7" s="291"/>
      <c r="IKH7" s="291"/>
      <c r="IKI7" s="291"/>
      <c r="IKJ7" s="291"/>
      <c r="IKK7" s="291"/>
      <c r="IKL7" s="291"/>
      <c r="IKM7" s="291"/>
      <c r="IKN7" s="291"/>
      <c r="IKO7" s="291"/>
      <c r="IKP7" s="291"/>
      <c r="IKQ7" s="291"/>
      <c r="IKR7" s="291"/>
      <c r="IKS7" s="291"/>
      <c r="IKT7" s="291"/>
      <c r="IKU7" s="291"/>
      <c r="IKV7" s="291"/>
      <c r="IKW7" s="291"/>
      <c r="IKX7" s="291"/>
      <c r="IKY7" s="291"/>
      <c r="IKZ7" s="291"/>
      <c r="ILA7" s="291"/>
      <c r="ILB7" s="291"/>
      <c r="ILC7" s="291"/>
      <c r="ILD7" s="291"/>
      <c r="ILE7" s="291"/>
      <c r="ILF7" s="291"/>
      <c r="ILG7" s="291"/>
      <c r="ILH7" s="291"/>
      <c r="ILI7" s="291"/>
      <c r="ILJ7" s="291"/>
      <c r="ILK7" s="291"/>
      <c r="ILL7" s="291"/>
      <c r="ILM7" s="291"/>
      <c r="ILN7" s="291"/>
      <c r="ILO7" s="291"/>
      <c r="ILP7" s="291"/>
      <c r="ILQ7" s="291"/>
      <c r="ILR7" s="291"/>
      <c r="ILS7" s="291"/>
      <c r="ILT7" s="291"/>
      <c r="ILU7" s="291"/>
      <c r="ILV7" s="291"/>
      <c r="ILW7" s="291"/>
      <c r="ILX7" s="291"/>
      <c r="ILY7" s="291"/>
      <c r="ILZ7" s="291"/>
      <c r="IMA7" s="291"/>
      <c r="IMB7" s="291"/>
      <c r="IMC7" s="291"/>
      <c r="IMD7" s="291"/>
      <c r="IME7" s="291"/>
      <c r="IMF7" s="291"/>
      <c r="IMG7" s="291"/>
      <c r="IMH7" s="291"/>
      <c r="IMI7" s="291"/>
      <c r="IMJ7" s="291"/>
      <c r="IMK7" s="291"/>
      <c r="IML7" s="291"/>
      <c r="IMM7" s="291"/>
      <c r="IMN7" s="291"/>
      <c r="IMO7" s="291"/>
      <c r="IMP7" s="291"/>
      <c r="IMQ7" s="291"/>
      <c r="IMR7" s="291"/>
      <c r="IMS7" s="291"/>
      <c r="IMT7" s="291"/>
      <c r="IMU7" s="291"/>
      <c r="IMV7" s="291"/>
      <c r="IMW7" s="291"/>
      <c r="IMX7" s="291"/>
      <c r="IMY7" s="291"/>
      <c r="IMZ7" s="291"/>
      <c r="INA7" s="291"/>
      <c r="INB7" s="291"/>
      <c r="INC7" s="291"/>
      <c r="IND7" s="291"/>
      <c r="INE7" s="291"/>
      <c r="INF7" s="291"/>
      <c r="ING7" s="291"/>
      <c r="INH7" s="291"/>
      <c r="INI7" s="291"/>
      <c r="INJ7" s="291"/>
      <c r="INK7" s="291"/>
      <c r="INL7" s="291"/>
      <c r="INM7" s="291"/>
      <c r="INN7" s="291"/>
      <c r="INO7" s="291"/>
      <c r="INP7" s="291"/>
      <c r="INQ7" s="291"/>
      <c r="INR7" s="291"/>
      <c r="INS7" s="291"/>
      <c r="INT7" s="291"/>
      <c r="INU7" s="291"/>
      <c r="INV7" s="291"/>
      <c r="INW7" s="291"/>
      <c r="INX7" s="291"/>
      <c r="INY7" s="291"/>
      <c r="INZ7" s="291"/>
      <c r="IOA7" s="291"/>
      <c r="IOB7" s="291"/>
      <c r="IOC7" s="291"/>
      <c r="IOD7" s="291"/>
      <c r="IOE7" s="291"/>
      <c r="IOF7" s="291"/>
      <c r="IOG7" s="291"/>
      <c r="IOH7" s="291"/>
      <c r="IOI7" s="291"/>
      <c r="IOJ7" s="291"/>
      <c r="IOK7" s="291"/>
      <c r="IOL7" s="291"/>
      <c r="IOM7" s="291"/>
      <c r="ION7" s="291"/>
      <c r="IOO7" s="291"/>
      <c r="IOP7" s="291"/>
      <c r="IOQ7" s="291"/>
      <c r="IOR7" s="291"/>
      <c r="IOS7" s="291"/>
      <c r="IOT7" s="291"/>
      <c r="IOU7" s="291"/>
      <c r="IOV7" s="291"/>
      <c r="IOW7" s="291"/>
      <c r="IOX7" s="291"/>
      <c r="IOY7" s="291"/>
      <c r="IOZ7" s="291"/>
      <c r="IPA7" s="291"/>
      <c r="IPB7" s="291"/>
      <c r="IPC7" s="291"/>
      <c r="IPD7" s="291"/>
      <c r="IPE7" s="291"/>
      <c r="IPF7" s="291"/>
      <c r="IPG7" s="291"/>
      <c r="IPH7" s="291"/>
      <c r="IPI7" s="291"/>
      <c r="IPJ7" s="291"/>
      <c r="IPK7" s="291"/>
      <c r="IPL7" s="291"/>
      <c r="IPM7" s="291"/>
      <c r="IPN7" s="291"/>
      <c r="IPO7" s="291"/>
      <c r="IPP7" s="291"/>
      <c r="IPQ7" s="291"/>
      <c r="IPR7" s="291"/>
      <c r="IPS7" s="291"/>
      <c r="IPT7" s="291"/>
      <c r="IPU7" s="291"/>
      <c r="IPV7" s="291"/>
      <c r="IPW7" s="291"/>
      <c r="IPX7" s="291"/>
      <c r="IPY7" s="291"/>
      <c r="IPZ7" s="291"/>
      <c r="IQA7" s="291"/>
      <c r="IQB7" s="291"/>
      <c r="IQC7" s="291"/>
      <c r="IQD7" s="291"/>
      <c r="IQE7" s="291"/>
      <c r="IQF7" s="291"/>
      <c r="IQG7" s="291"/>
      <c r="IQH7" s="291"/>
      <c r="IQI7" s="291"/>
      <c r="IQJ7" s="291"/>
      <c r="IQK7" s="291"/>
      <c r="IQL7" s="291"/>
      <c r="IQM7" s="291"/>
      <c r="IQN7" s="291"/>
      <c r="IQO7" s="291"/>
      <c r="IQP7" s="291"/>
      <c r="IQQ7" s="291"/>
      <c r="IQR7" s="291"/>
      <c r="IQS7" s="291"/>
      <c r="IQT7" s="291"/>
      <c r="IQU7" s="291"/>
      <c r="IQV7" s="291"/>
      <c r="IQW7" s="291"/>
      <c r="IQX7" s="291"/>
      <c r="IQY7" s="291"/>
      <c r="IQZ7" s="291"/>
      <c r="IRA7" s="291"/>
      <c r="IRB7" s="291"/>
      <c r="IRC7" s="291"/>
      <c r="IRD7" s="291"/>
      <c r="IRE7" s="291"/>
      <c r="IRF7" s="291"/>
      <c r="IRG7" s="291"/>
      <c r="IRH7" s="291"/>
      <c r="IRI7" s="291"/>
      <c r="IRJ7" s="291"/>
      <c r="IRK7" s="291"/>
      <c r="IRL7" s="291"/>
      <c r="IRM7" s="291"/>
      <c r="IRN7" s="291"/>
      <c r="IRO7" s="291"/>
      <c r="IRP7" s="291"/>
      <c r="IRQ7" s="291"/>
      <c r="IRR7" s="291"/>
      <c r="IRS7" s="291"/>
      <c r="IRT7" s="291"/>
      <c r="IRU7" s="291"/>
      <c r="IRV7" s="291"/>
      <c r="IRW7" s="291"/>
      <c r="IRX7" s="291"/>
      <c r="IRY7" s="291"/>
      <c r="IRZ7" s="291"/>
      <c r="ISA7" s="291"/>
      <c r="ISB7" s="291"/>
      <c r="ISC7" s="291"/>
      <c r="ISD7" s="291"/>
      <c r="ISE7" s="291"/>
      <c r="ISF7" s="291"/>
      <c r="ISG7" s="291"/>
      <c r="ISH7" s="291"/>
      <c r="ISI7" s="291"/>
      <c r="ISJ7" s="291"/>
      <c r="ISK7" s="291"/>
      <c r="ISL7" s="291"/>
      <c r="ISM7" s="291"/>
      <c r="ISN7" s="291"/>
      <c r="ISO7" s="291"/>
      <c r="ISP7" s="291"/>
      <c r="ISQ7" s="291"/>
      <c r="ISR7" s="291"/>
      <c r="ISS7" s="291"/>
      <c r="IST7" s="291"/>
      <c r="ISU7" s="291"/>
      <c r="ISV7" s="291"/>
      <c r="ISW7" s="291"/>
      <c r="ISX7" s="291"/>
      <c r="ISY7" s="291"/>
      <c r="ISZ7" s="291"/>
      <c r="ITA7" s="291"/>
      <c r="ITB7" s="291"/>
      <c r="ITC7" s="291"/>
      <c r="ITD7" s="291"/>
      <c r="ITE7" s="291"/>
      <c r="ITF7" s="291"/>
      <c r="ITG7" s="291"/>
      <c r="ITH7" s="291"/>
      <c r="ITI7" s="291"/>
      <c r="ITJ7" s="291"/>
      <c r="ITK7" s="291"/>
      <c r="ITL7" s="291"/>
      <c r="ITM7" s="291"/>
      <c r="ITN7" s="291"/>
      <c r="ITO7" s="291"/>
      <c r="ITP7" s="291"/>
      <c r="ITQ7" s="291"/>
      <c r="ITR7" s="291"/>
      <c r="ITS7" s="291"/>
      <c r="ITT7" s="291"/>
      <c r="ITU7" s="291"/>
      <c r="ITV7" s="291"/>
      <c r="ITW7" s="291"/>
      <c r="ITX7" s="291"/>
      <c r="ITY7" s="291"/>
      <c r="ITZ7" s="291"/>
      <c r="IUA7" s="291"/>
      <c r="IUB7" s="291"/>
      <c r="IUC7" s="291"/>
      <c r="IUD7" s="291"/>
      <c r="IUE7" s="291"/>
      <c r="IUF7" s="291"/>
      <c r="IUG7" s="291"/>
      <c r="IUH7" s="291"/>
      <c r="IUI7" s="291"/>
      <c r="IUJ7" s="291"/>
      <c r="IUK7" s="291"/>
      <c r="IUL7" s="291"/>
      <c r="IUM7" s="291"/>
      <c r="IUN7" s="291"/>
      <c r="IUO7" s="291"/>
      <c r="IUP7" s="291"/>
      <c r="IUQ7" s="291"/>
      <c r="IUR7" s="291"/>
      <c r="IUS7" s="291"/>
      <c r="IUT7" s="291"/>
      <c r="IUU7" s="291"/>
      <c r="IUV7" s="291"/>
      <c r="IUW7" s="291"/>
      <c r="IUX7" s="291"/>
      <c r="IUY7" s="291"/>
      <c r="IUZ7" s="291"/>
      <c r="IVA7" s="291"/>
      <c r="IVB7" s="291"/>
      <c r="IVC7" s="291"/>
      <c r="IVD7" s="291"/>
      <c r="IVE7" s="291"/>
      <c r="IVF7" s="291"/>
      <c r="IVG7" s="291"/>
      <c r="IVH7" s="291"/>
      <c r="IVI7" s="291"/>
      <c r="IVJ7" s="291"/>
      <c r="IVK7" s="291"/>
      <c r="IVL7" s="291"/>
      <c r="IVM7" s="291"/>
      <c r="IVN7" s="291"/>
      <c r="IVO7" s="291"/>
      <c r="IVP7" s="291"/>
      <c r="IVQ7" s="291"/>
      <c r="IVR7" s="291"/>
      <c r="IVS7" s="291"/>
      <c r="IVT7" s="291"/>
      <c r="IVU7" s="291"/>
      <c r="IVV7" s="291"/>
      <c r="IVW7" s="291"/>
      <c r="IVX7" s="291"/>
      <c r="IVY7" s="291"/>
      <c r="IVZ7" s="291"/>
      <c r="IWA7" s="291"/>
      <c r="IWB7" s="291"/>
      <c r="IWC7" s="291"/>
      <c r="IWD7" s="291"/>
      <c r="IWE7" s="291"/>
      <c r="IWF7" s="291"/>
      <c r="IWG7" s="291"/>
      <c r="IWH7" s="291"/>
      <c r="IWI7" s="291"/>
      <c r="IWJ7" s="291"/>
      <c r="IWK7" s="291"/>
      <c r="IWL7" s="291"/>
      <c r="IWM7" s="291"/>
      <c r="IWN7" s="291"/>
      <c r="IWO7" s="291"/>
      <c r="IWP7" s="291"/>
      <c r="IWQ7" s="291"/>
      <c r="IWR7" s="291"/>
      <c r="IWS7" s="291"/>
      <c r="IWT7" s="291"/>
      <c r="IWU7" s="291"/>
      <c r="IWV7" s="291"/>
      <c r="IWW7" s="291"/>
      <c r="IWX7" s="291"/>
      <c r="IWY7" s="291"/>
      <c r="IWZ7" s="291"/>
      <c r="IXA7" s="291"/>
      <c r="IXB7" s="291"/>
      <c r="IXC7" s="291"/>
      <c r="IXD7" s="291"/>
      <c r="IXE7" s="291"/>
      <c r="IXF7" s="291"/>
      <c r="IXG7" s="291"/>
      <c r="IXH7" s="291"/>
      <c r="IXI7" s="291"/>
      <c r="IXJ7" s="291"/>
      <c r="IXK7" s="291"/>
      <c r="IXL7" s="291"/>
      <c r="IXM7" s="291"/>
      <c r="IXN7" s="291"/>
      <c r="IXO7" s="291"/>
      <c r="IXP7" s="291"/>
      <c r="IXQ7" s="291"/>
      <c r="IXR7" s="291"/>
      <c r="IXS7" s="291"/>
      <c r="IXT7" s="291"/>
      <c r="IXU7" s="291"/>
      <c r="IXV7" s="291"/>
      <c r="IXW7" s="291"/>
      <c r="IXX7" s="291"/>
      <c r="IXY7" s="291"/>
      <c r="IXZ7" s="291"/>
      <c r="IYA7" s="291"/>
      <c r="IYB7" s="291"/>
      <c r="IYC7" s="291"/>
      <c r="IYD7" s="291"/>
      <c r="IYE7" s="291"/>
      <c r="IYF7" s="291"/>
      <c r="IYG7" s="291"/>
      <c r="IYH7" s="291"/>
      <c r="IYI7" s="291"/>
      <c r="IYJ7" s="291"/>
      <c r="IYK7" s="291"/>
      <c r="IYL7" s="291"/>
      <c r="IYM7" s="291"/>
      <c r="IYN7" s="291"/>
      <c r="IYO7" s="291"/>
      <c r="IYP7" s="291"/>
      <c r="IYQ7" s="291"/>
      <c r="IYR7" s="291"/>
      <c r="IYS7" s="291"/>
      <c r="IYT7" s="291"/>
      <c r="IYU7" s="291"/>
      <c r="IYV7" s="291"/>
      <c r="IYW7" s="291"/>
      <c r="IYX7" s="291"/>
      <c r="IYY7" s="291"/>
      <c r="IYZ7" s="291"/>
      <c r="IZA7" s="291"/>
      <c r="IZB7" s="291"/>
      <c r="IZC7" s="291"/>
      <c r="IZD7" s="291"/>
      <c r="IZE7" s="291"/>
      <c r="IZF7" s="291"/>
      <c r="IZG7" s="291"/>
      <c r="IZH7" s="291"/>
      <c r="IZI7" s="291"/>
      <c r="IZJ7" s="291"/>
      <c r="IZK7" s="291"/>
      <c r="IZL7" s="291"/>
      <c r="IZM7" s="291"/>
      <c r="IZN7" s="291"/>
      <c r="IZO7" s="291"/>
      <c r="IZP7" s="291"/>
      <c r="IZQ7" s="291"/>
      <c r="IZR7" s="291"/>
      <c r="IZS7" s="291"/>
      <c r="IZT7" s="291"/>
      <c r="IZU7" s="291"/>
      <c r="IZV7" s="291"/>
      <c r="IZW7" s="291"/>
      <c r="IZX7" s="291"/>
      <c r="IZY7" s="291"/>
      <c r="IZZ7" s="291"/>
      <c r="JAA7" s="291"/>
      <c r="JAB7" s="291"/>
      <c r="JAC7" s="291"/>
      <c r="JAD7" s="291"/>
      <c r="JAE7" s="291"/>
      <c r="JAF7" s="291"/>
      <c r="JAG7" s="291"/>
      <c r="JAH7" s="291"/>
      <c r="JAI7" s="291"/>
      <c r="JAJ7" s="291"/>
      <c r="JAK7" s="291"/>
      <c r="JAL7" s="291"/>
      <c r="JAM7" s="291"/>
      <c r="JAN7" s="291"/>
      <c r="JAO7" s="291"/>
      <c r="JAP7" s="291"/>
      <c r="JAQ7" s="291"/>
      <c r="JAR7" s="291"/>
      <c r="JAS7" s="291"/>
      <c r="JAT7" s="291"/>
      <c r="JAU7" s="291"/>
      <c r="JAV7" s="291"/>
      <c r="JAW7" s="291"/>
      <c r="JAX7" s="291"/>
      <c r="JAY7" s="291"/>
      <c r="JAZ7" s="291"/>
      <c r="JBA7" s="291"/>
      <c r="JBB7" s="291"/>
      <c r="JBC7" s="291"/>
      <c r="JBD7" s="291"/>
      <c r="JBE7" s="291"/>
      <c r="JBF7" s="291"/>
      <c r="JBG7" s="291"/>
      <c r="JBH7" s="291"/>
      <c r="JBI7" s="291"/>
      <c r="JBJ7" s="291"/>
      <c r="JBK7" s="291"/>
      <c r="JBL7" s="291"/>
      <c r="JBM7" s="291"/>
      <c r="JBN7" s="291"/>
      <c r="JBO7" s="291"/>
      <c r="JBP7" s="291"/>
      <c r="JBQ7" s="291"/>
      <c r="JBR7" s="291"/>
      <c r="JBS7" s="291"/>
      <c r="JBT7" s="291"/>
      <c r="JBU7" s="291"/>
      <c r="JBV7" s="291"/>
      <c r="JBW7" s="291"/>
      <c r="JBX7" s="291"/>
      <c r="JBY7" s="291"/>
      <c r="JBZ7" s="291"/>
      <c r="JCA7" s="291"/>
      <c r="JCB7" s="291"/>
      <c r="JCC7" s="291"/>
      <c r="JCD7" s="291"/>
      <c r="JCE7" s="291"/>
      <c r="JCF7" s="291"/>
      <c r="JCG7" s="291"/>
      <c r="JCH7" s="291"/>
      <c r="JCI7" s="291"/>
      <c r="JCJ7" s="291"/>
      <c r="JCK7" s="291"/>
      <c r="JCL7" s="291"/>
      <c r="JCM7" s="291"/>
      <c r="JCN7" s="291"/>
      <c r="JCO7" s="291"/>
      <c r="JCP7" s="291"/>
      <c r="JCQ7" s="291"/>
      <c r="JCR7" s="291"/>
      <c r="JCS7" s="291"/>
      <c r="JCT7" s="291"/>
      <c r="JCU7" s="291"/>
      <c r="JCV7" s="291"/>
      <c r="JCW7" s="291"/>
      <c r="JCX7" s="291"/>
      <c r="JCY7" s="291"/>
      <c r="JCZ7" s="291"/>
      <c r="JDA7" s="291"/>
      <c r="JDB7" s="291"/>
      <c r="JDC7" s="291"/>
      <c r="JDD7" s="291"/>
      <c r="JDE7" s="291"/>
      <c r="JDF7" s="291"/>
      <c r="JDG7" s="291"/>
      <c r="JDH7" s="291"/>
      <c r="JDI7" s="291"/>
      <c r="JDJ7" s="291"/>
      <c r="JDK7" s="291"/>
      <c r="JDL7" s="291"/>
      <c r="JDM7" s="291"/>
      <c r="JDN7" s="291"/>
      <c r="JDO7" s="291"/>
      <c r="JDP7" s="291"/>
      <c r="JDQ7" s="291"/>
      <c r="JDR7" s="291"/>
      <c r="JDS7" s="291"/>
      <c r="JDT7" s="291"/>
      <c r="JDU7" s="291"/>
      <c r="JDV7" s="291"/>
      <c r="JDW7" s="291"/>
      <c r="JDX7" s="291"/>
      <c r="JDY7" s="291"/>
      <c r="JDZ7" s="291"/>
      <c r="JEA7" s="291"/>
      <c r="JEB7" s="291"/>
      <c r="JEC7" s="291"/>
      <c r="JED7" s="291"/>
      <c r="JEE7" s="291"/>
      <c r="JEF7" s="291"/>
      <c r="JEG7" s="291"/>
      <c r="JEH7" s="291"/>
      <c r="JEI7" s="291"/>
      <c r="JEJ7" s="291"/>
      <c r="JEK7" s="291"/>
      <c r="JEL7" s="291"/>
      <c r="JEM7" s="291"/>
      <c r="JEN7" s="291"/>
      <c r="JEO7" s="291"/>
      <c r="JEP7" s="291"/>
      <c r="JEQ7" s="291"/>
      <c r="JER7" s="291"/>
      <c r="JES7" s="291"/>
      <c r="JET7" s="291"/>
      <c r="JEU7" s="291"/>
      <c r="JEV7" s="291"/>
      <c r="JEW7" s="291"/>
      <c r="JEX7" s="291"/>
      <c r="JEY7" s="291"/>
      <c r="JEZ7" s="291"/>
      <c r="JFA7" s="291"/>
      <c r="JFB7" s="291"/>
      <c r="JFC7" s="291"/>
      <c r="JFD7" s="291"/>
      <c r="JFE7" s="291"/>
      <c r="JFF7" s="291"/>
      <c r="JFG7" s="291"/>
      <c r="JFH7" s="291"/>
      <c r="JFI7" s="291"/>
      <c r="JFJ7" s="291"/>
      <c r="JFK7" s="291"/>
      <c r="JFL7" s="291"/>
      <c r="JFM7" s="291"/>
      <c r="JFN7" s="291"/>
      <c r="JFO7" s="291"/>
      <c r="JFP7" s="291"/>
      <c r="JFQ7" s="291"/>
      <c r="JFR7" s="291"/>
      <c r="JFS7" s="291"/>
      <c r="JFT7" s="291"/>
      <c r="JFU7" s="291"/>
      <c r="JFV7" s="291"/>
      <c r="JFW7" s="291"/>
      <c r="JFX7" s="291"/>
      <c r="JFY7" s="291"/>
      <c r="JFZ7" s="291"/>
      <c r="JGA7" s="291"/>
      <c r="JGB7" s="291"/>
      <c r="JGC7" s="291"/>
      <c r="JGD7" s="291"/>
      <c r="JGE7" s="291"/>
      <c r="JGF7" s="291"/>
      <c r="JGG7" s="291"/>
      <c r="JGH7" s="291"/>
      <c r="JGI7" s="291"/>
      <c r="JGJ7" s="291"/>
      <c r="JGK7" s="291"/>
      <c r="JGL7" s="291"/>
      <c r="JGM7" s="291"/>
      <c r="JGN7" s="291"/>
      <c r="JGO7" s="291"/>
      <c r="JGP7" s="291"/>
      <c r="JGQ7" s="291"/>
      <c r="JGR7" s="291"/>
      <c r="JGS7" s="291"/>
      <c r="JGT7" s="291"/>
      <c r="JGU7" s="291"/>
      <c r="JGV7" s="291"/>
      <c r="JGW7" s="291"/>
      <c r="JGX7" s="291"/>
      <c r="JGY7" s="291"/>
      <c r="JGZ7" s="291"/>
      <c r="JHA7" s="291"/>
      <c r="JHB7" s="291"/>
      <c r="JHC7" s="291"/>
      <c r="JHD7" s="291"/>
      <c r="JHE7" s="291"/>
      <c r="JHF7" s="291"/>
      <c r="JHG7" s="291"/>
      <c r="JHH7" s="291"/>
      <c r="JHI7" s="291"/>
      <c r="JHJ7" s="291"/>
      <c r="JHK7" s="291"/>
      <c r="JHL7" s="291"/>
      <c r="JHM7" s="291"/>
      <c r="JHN7" s="291"/>
      <c r="JHO7" s="291"/>
      <c r="JHP7" s="291"/>
      <c r="JHQ7" s="291"/>
      <c r="JHR7" s="291"/>
      <c r="JHS7" s="291"/>
      <c r="JHT7" s="291"/>
      <c r="JHU7" s="291"/>
      <c r="JHV7" s="291"/>
      <c r="JHW7" s="291"/>
      <c r="JHX7" s="291"/>
      <c r="JHY7" s="291"/>
      <c r="JHZ7" s="291"/>
      <c r="JIA7" s="291"/>
      <c r="JIB7" s="291"/>
      <c r="JIC7" s="291"/>
      <c r="JID7" s="291"/>
      <c r="JIE7" s="291"/>
      <c r="JIF7" s="291"/>
      <c r="JIG7" s="291"/>
      <c r="JIH7" s="291"/>
      <c r="JII7" s="291"/>
      <c r="JIJ7" s="291"/>
      <c r="JIK7" s="291"/>
      <c r="JIL7" s="291"/>
      <c r="JIM7" s="291"/>
      <c r="JIN7" s="291"/>
      <c r="JIO7" s="291"/>
      <c r="JIP7" s="291"/>
      <c r="JIQ7" s="291"/>
      <c r="JIR7" s="291"/>
      <c r="JIS7" s="291"/>
      <c r="JIT7" s="291"/>
      <c r="JIU7" s="291"/>
      <c r="JIV7" s="291"/>
      <c r="JIW7" s="291"/>
      <c r="JIX7" s="291"/>
      <c r="JIY7" s="291"/>
      <c r="JIZ7" s="291"/>
      <c r="JJA7" s="291"/>
      <c r="JJB7" s="291"/>
      <c r="JJC7" s="291"/>
      <c r="JJD7" s="291"/>
      <c r="JJE7" s="291"/>
      <c r="JJF7" s="291"/>
      <c r="JJG7" s="291"/>
      <c r="JJH7" s="291"/>
      <c r="JJI7" s="291"/>
      <c r="JJJ7" s="291"/>
      <c r="JJK7" s="291"/>
      <c r="JJL7" s="291"/>
      <c r="JJM7" s="291"/>
      <c r="JJN7" s="291"/>
      <c r="JJO7" s="291"/>
      <c r="JJP7" s="291"/>
      <c r="JJQ7" s="291"/>
      <c r="JJR7" s="291"/>
      <c r="JJS7" s="291"/>
      <c r="JJT7" s="291"/>
      <c r="JJU7" s="291"/>
      <c r="JJV7" s="291"/>
      <c r="JJW7" s="291"/>
      <c r="JJX7" s="291"/>
      <c r="JJY7" s="291"/>
      <c r="JJZ7" s="291"/>
      <c r="JKA7" s="291"/>
      <c r="JKB7" s="291"/>
      <c r="JKC7" s="291"/>
      <c r="JKD7" s="291"/>
      <c r="JKE7" s="291"/>
      <c r="JKF7" s="291"/>
      <c r="JKG7" s="291"/>
      <c r="JKH7" s="291"/>
      <c r="JKI7" s="291"/>
      <c r="JKJ7" s="291"/>
      <c r="JKK7" s="291"/>
      <c r="JKL7" s="291"/>
      <c r="JKM7" s="291"/>
      <c r="JKN7" s="291"/>
      <c r="JKO7" s="291"/>
      <c r="JKP7" s="291"/>
      <c r="JKQ7" s="291"/>
      <c r="JKR7" s="291"/>
      <c r="JKS7" s="291"/>
      <c r="JKT7" s="291"/>
      <c r="JKU7" s="291"/>
      <c r="JKV7" s="291"/>
      <c r="JKW7" s="291"/>
      <c r="JKX7" s="291"/>
      <c r="JKY7" s="291"/>
      <c r="JKZ7" s="291"/>
      <c r="JLA7" s="291"/>
      <c r="JLB7" s="291"/>
      <c r="JLC7" s="291"/>
      <c r="JLD7" s="291"/>
      <c r="JLE7" s="291"/>
      <c r="JLF7" s="291"/>
      <c r="JLG7" s="291"/>
      <c r="JLH7" s="291"/>
      <c r="JLI7" s="291"/>
      <c r="JLJ7" s="291"/>
      <c r="JLK7" s="291"/>
      <c r="JLL7" s="291"/>
      <c r="JLM7" s="291"/>
      <c r="JLN7" s="291"/>
      <c r="JLO7" s="291"/>
      <c r="JLP7" s="291"/>
      <c r="JLQ7" s="291"/>
      <c r="JLR7" s="291"/>
      <c r="JLS7" s="291"/>
      <c r="JLT7" s="291"/>
      <c r="JLU7" s="291"/>
      <c r="JLV7" s="291"/>
      <c r="JLW7" s="291"/>
      <c r="JLX7" s="291"/>
      <c r="JLY7" s="291"/>
      <c r="JLZ7" s="291"/>
      <c r="JMA7" s="291"/>
      <c r="JMB7" s="291"/>
      <c r="JMC7" s="291"/>
      <c r="JMD7" s="291"/>
      <c r="JME7" s="291"/>
      <c r="JMF7" s="291"/>
      <c r="JMG7" s="291"/>
      <c r="JMH7" s="291"/>
      <c r="JMI7" s="291"/>
      <c r="JMJ7" s="291"/>
      <c r="JMK7" s="291"/>
      <c r="JML7" s="291"/>
      <c r="JMM7" s="291"/>
      <c r="JMN7" s="291"/>
      <c r="JMO7" s="291"/>
      <c r="JMP7" s="291"/>
      <c r="JMQ7" s="291"/>
      <c r="JMR7" s="291"/>
      <c r="JMS7" s="291"/>
      <c r="JMT7" s="291"/>
      <c r="JMU7" s="291"/>
      <c r="JMV7" s="291"/>
      <c r="JMW7" s="291"/>
      <c r="JMX7" s="291"/>
      <c r="JMY7" s="291"/>
      <c r="JMZ7" s="291"/>
      <c r="JNA7" s="291"/>
      <c r="JNB7" s="291"/>
      <c r="JNC7" s="291"/>
      <c r="JND7" s="291"/>
      <c r="JNE7" s="291"/>
      <c r="JNF7" s="291"/>
      <c r="JNG7" s="291"/>
      <c r="JNH7" s="291"/>
      <c r="JNI7" s="291"/>
      <c r="JNJ7" s="291"/>
      <c r="JNK7" s="291"/>
      <c r="JNL7" s="291"/>
      <c r="JNM7" s="291"/>
      <c r="JNN7" s="291"/>
      <c r="JNO7" s="291"/>
      <c r="JNP7" s="291"/>
      <c r="JNQ7" s="291"/>
      <c r="JNR7" s="291"/>
      <c r="JNS7" s="291"/>
      <c r="JNT7" s="291"/>
      <c r="JNU7" s="291"/>
      <c r="JNV7" s="291"/>
      <c r="JNW7" s="291"/>
      <c r="JNX7" s="291"/>
      <c r="JNY7" s="291"/>
      <c r="JNZ7" s="291"/>
      <c r="JOA7" s="291"/>
      <c r="JOB7" s="291"/>
      <c r="JOC7" s="291"/>
      <c r="JOD7" s="291"/>
      <c r="JOE7" s="291"/>
      <c r="JOF7" s="291"/>
      <c r="JOG7" s="291"/>
      <c r="JOH7" s="291"/>
      <c r="JOI7" s="291"/>
      <c r="JOJ7" s="291"/>
      <c r="JOK7" s="291"/>
      <c r="JOL7" s="291"/>
      <c r="JOM7" s="291"/>
      <c r="JON7" s="291"/>
      <c r="JOO7" s="291"/>
      <c r="JOP7" s="291"/>
      <c r="JOQ7" s="291"/>
      <c r="JOR7" s="291"/>
      <c r="JOS7" s="291"/>
      <c r="JOT7" s="291"/>
      <c r="JOU7" s="291"/>
      <c r="JOV7" s="291"/>
      <c r="JOW7" s="291"/>
      <c r="JOX7" s="291"/>
      <c r="JOY7" s="291"/>
      <c r="JOZ7" s="291"/>
      <c r="JPA7" s="291"/>
      <c r="JPB7" s="291"/>
      <c r="JPC7" s="291"/>
      <c r="JPD7" s="291"/>
      <c r="JPE7" s="291"/>
      <c r="JPF7" s="291"/>
      <c r="JPG7" s="291"/>
      <c r="JPH7" s="291"/>
      <c r="JPI7" s="291"/>
      <c r="JPJ7" s="291"/>
      <c r="JPK7" s="291"/>
      <c r="JPL7" s="291"/>
      <c r="JPM7" s="291"/>
      <c r="JPN7" s="291"/>
      <c r="JPO7" s="291"/>
      <c r="JPP7" s="291"/>
      <c r="JPQ7" s="291"/>
      <c r="JPR7" s="291"/>
      <c r="JPS7" s="291"/>
      <c r="JPT7" s="291"/>
      <c r="JPU7" s="291"/>
      <c r="JPV7" s="291"/>
      <c r="JPW7" s="291"/>
      <c r="JPX7" s="291"/>
      <c r="JPY7" s="291"/>
      <c r="JPZ7" s="291"/>
      <c r="JQA7" s="291"/>
      <c r="JQB7" s="291"/>
      <c r="JQC7" s="291"/>
      <c r="JQD7" s="291"/>
      <c r="JQE7" s="291"/>
      <c r="JQF7" s="291"/>
      <c r="JQG7" s="291"/>
      <c r="JQH7" s="291"/>
      <c r="JQI7" s="291"/>
      <c r="JQJ7" s="291"/>
      <c r="JQK7" s="291"/>
      <c r="JQL7" s="291"/>
      <c r="JQM7" s="291"/>
      <c r="JQN7" s="291"/>
      <c r="JQO7" s="291"/>
      <c r="JQP7" s="291"/>
      <c r="JQQ7" s="291"/>
      <c r="JQR7" s="291"/>
      <c r="JQS7" s="291"/>
      <c r="JQT7" s="291"/>
      <c r="JQU7" s="291"/>
      <c r="JQV7" s="291"/>
      <c r="JQW7" s="291"/>
      <c r="JQX7" s="291"/>
      <c r="JQY7" s="291"/>
      <c r="JQZ7" s="291"/>
      <c r="JRA7" s="291"/>
      <c r="JRB7" s="291"/>
      <c r="JRC7" s="291"/>
      <c r="JRD7" s="291"/>
      <c r="JRE7" s="291"/>
      <c r="JRF7" s="291"/>
      <c r="JRG7" s="291"/>
      <c r="JRH7" s="291"/>
      <c r="JRI7" s="291"/>
      <c r="JRJ7" s="291"/>
      <c r="JRK7" s="291"/>
      <c r="JRL7" s="291"/>
      <c r="JRM7" s="291"/>
      <c r="JRN7" s="291"/>
      <c r="JRO7" s="291"/>
      <c r="JRP7" s="291"/>
      <c r="JRQ7" s="291"/>
      <c r="JRR7" s="291"/>
      <c r="JRS7" s="291"/>
      <c r="JRT7" s="291"/>
      <c r="JRU7" s="291"/>
      <c r="JRV7" s="291"/>
      <c r="JRW7" s="291"/>
      <c r="JRX7" s="291"/>
      <c r="JRY7" s="291"/>
      <c r="JRZ7" s="291"/>
      <c r="JSA7" s="291"/>
      <c r="JSB7" s="291"/>
      <c r="JSC7" s="291"/>
      <c r="JSD7" s="291"/>
      <c r="JSE7" s="291"/>
      <c r="JSF7" s="291"/>
      <c r="JSG7" s="291"/>
      <c r="JSH7" s="291"/>
      <c r="JSI7" s="291"/>
      <c r="JSJ7" s="291"/>
      <c r="JSK7" s="291"/>
      <c r="JSL7" s="291"/>
      <c r="JSM7" s="291"/>
      <c r="JSN7" s="291"/>
      <c r="JSO7" s="291"/>
      <c r="JSP7" s="291"/>
      <c r="JSQ7" s="291"/>
      <c r="JSR7" s="291"/>
      <c r="JSS7" s="291"/>
      <c r="JST7" s="291"/>
      <c r="JSU7" s="291"/>
      <c r="JSV7" s="291"/>
      <c r="JSW7" s="291"/>
      <c r="JSX7" s="291"/>
      <c r="JSY7" s="291"/>
      <c r="JSZ7" s="291"/>
      <c r="JTA7" s="291"/>
      <c r="JTB7" s="291"/>
      <c r="JTC7" s="291"/>
      <c r="JTD7" s="291"/>
      <c r="JTE7" s="291"/>
      <c r="JTF7" s="291"/>
      <c r="JTG7" s="291"/>
      <c r="JTH7" s="291"/>
      <c r="JTI7" s="291"/>
      <c r="JTJ7" s="291"/>
      <c r="JTK7" s="291"/>
      <c r="JTL7" s="291"/>
      <c r="JTM7" s="291"/>
      <c r="JTN7" s="291"/>
      <c r="JTO7" s="291"/>
      <c r="JTP7" s="291"/>
      <c r="JTQ7" s="291"/>
      <c r="JTR7" s="291"/>
      <c r="JTS7" s="291"/>
      <c r="JTT7" s="291"/>
      <c r="JTU7" s="291"/>
      <c r="JTV7" s="291"/>
      <c r="JTW7" s="291"/>
      <c r="JTX7" s="291"/>
      <c r="JTY7" s="291"/>
      <c r="JTZ7" s="291"/>
      <c r="JUA7" s="291"/>
      <c r="JUB7" s="291"/>
      <c r="JUC7" s="291"/>
      <c r="JUD7" s="291"/>
      <c r="JUE7" s="291"/>
      <c r="JUF7" s="291"/>
      <c r="JUG7" s="291"/>
      <c r="JUH7" s="291"/>
      <c r="JUI7" s="291"/>
      <c r="JUJ7" s="291"/>
      <c r="JUK7" s="291"/>
      <c r="JUL7" s="291"/>
      <c r="JUM7" s="291"/>
      <c r="JUN7" s="291"/>
      <c r="JUO7" s="291"/>
      <c r="JUP7" s="291"/>
      <c r="JUQ7" s="291"/>
      <c r="JUR7" s="291"/>
      <c r="JUS7" s="291"/>
      <c r="JUT7" s="291"/>
      <c r="JUU7" s="291"/>
      <c r="JUV7" s="291"/>
      <c r="JUW7" s="291"/>
      <c r="JUX7" s="291"/>
      <c r="JUY7" s="291"/>
      <c r="JUZ7" s="291"/>
      <c r="JVA7" s="291"/>
      <c r="JVB7" s="291"/>
      <c r="JVC7" s="291"/>
      <c r="JVD7" s="291"/>
      <c r="JVE7" s="291"/>
      <c r="JVF7" s="291"/>
      <c r="JVG7" s="291"/>
      <c r="JVH7" s="291"/>
      <c r="JVI7" s="291"/>
      <c r="JVJ7" s="291"/>
      <c r="JVK7" s="291"/>
      <c r="JVL7" s="291"/>
      <c r="JVM7" s="291"/>
      <c r="JVN7" s="291"/>
      <c r="JVO7" s="291"/>
      <c r="JVP7" s="291"/>
      <c r="JVQ7" s="291"/>
      <c r="JVR7" s="291"/>
      <c r="JVS7" s="291"/>
      <c r="JVT7" s="291"/>
      <c r="JVU7" s="291"/>
      <c r="JVV7" s="291"/>
      <c r="JVW7" s="291"/>
      <c r="JVX7" s="291"/>
      <c r="JVY7" s="291"/>
      <c r="JVZ7" s="291"/>
      <c r="JWA7" s="291"/>
      <c r="JWB7" s="291"/>
      <c r="JWC7" s="291"/>
      <c r="JWD7" s="291"/>
      <c r="JWE7" s="291"/>
      <c r="JWF7" s="291"/>
      <c r="JWG7" s="291"/>
      <c r="JWH7" s="291"/>
      <c r="JWI7" s="291"/>
      <c r="JWJ7" s="291"/>
      <c r="JWK7" s="291"/>
      <c r="JWL7" s="291"/>
      <c r="JWM7" s="291"/>
      <c r="JWN7" s="291"/>
      <c r="JWO7" s="291"/>
      <c r="JWP7" s="291"/>
      <c r="JWQ7" s="291"/>
      <c r="JWR7" s="291"/>
      <c r="JWS7" s="291"/>
      <c r="JWT7" s="291"/>
      <c r="JWU7" s="291"/>
      <c r="JWV7" s="291"/>
      <c r="JWW7" s="291"/>
      <c r="JWX7" s="291"/>
      <c r="JWY7" s="291"/>
      <c r="JWZ7" s="291"/>
      <c r="JXA7" s="291"/>
      <c r="JXB7" s="291"/>
      <c r="JXC7" s="291"/>
      <c r="JXD7" s="291"/>
      <c r="JXE7" s="291"/>
      <c r="JXF7" s="291"/>
      <c r="JXG7" s="291"/>
      <c r="JXH7" s="291"/>
      <c r="JXI7" s="291"/>
      <c r="JXJ7" s="291"/>
      <c r="JXK7" s="291"/>
      <c r="JXL7" s="291"/>
      <c r="JXM7" s="291"/>
      <c r="JXN7" s="291"/>
      <c r="JXO7" s="291"/>
      <c r="JXP7" s="291"/>
      <c r="JXQ7" s="291"/>
      <c r="JXR7" s="291"/>
      <c r="JXS7" s="291"/>
      <c r="JXT7" s="291"/>
      <c r="JXU7" s="291"/>
      <c r="JXV7" s="291"/>
      <c r="JXW7" s="291"/>
      <c r="JXX7" s="291"/>
      <c r="JXY7" s="291"/>
      <c r="JXZ7" s="291"/>
      <c r="JYA7" s="291"/>
      <c r="JYB7" s="291"/>
      <c r="JYC7" s="291"/>
      <c r="JYD7" s="291"/>
      <c r="JYE7" s="291"/>
      <c r="JYF7" s="291"/>
      <c r="JYG7" s="291"/>
      <c r="JYH7" s="291"/>
      <c r="JYI7" s="291"/>
      <c r="JYJ7" s="291"/>
      <c r="JYK7" s="291"/>
      <c r="JYL7" s="291"/>
      <c r="JYM7" s="291"/>
      <c r="JYN7" s="291"/>
      <c r="JYO7" s="291"/>
      <c r="JYP7" s="291"/>
      <c r="JYQ7" s="291"/>
      <c r="JYR7" s="291"/>
      <c r="JYS7" s="291"/>
      <c r="JYT7" s="291"/>
      <c r="JYU7" s="291"/>
      <c r="JYV7" s="291"/>
      <c r="JYW7" s="291"/>
      <c r="JYX7" s="291"/>
      <c r="JYY7" s="291"/>
      <c r="JYZ7" s="291"/>
      <c r="JZA7" s="291"/>
      <c r="JZB7" s="291"/>
      <c r="JZC7" s="291"/>
      <c r="JZD7" s="291"/>
      <c r="JZE7" s="291"/>
      <c r="JZF7" s="291"/>
      <c r="JZG7" s="291"/>
      <c r="JZH7" s="291"/>
      <c r="JZI7" s="291"/>
      <c r="JZJ7" s="291"/>
      <c r="JZK7" s="291"/>
      <c r="JZL7" s="291"/>
      <c r="JZM7" s="291"/>
      <c r="JZN7" s="291"/>
      <c r="JZO7" s="291"/>
      <c r="JZP7" s="291"/>
      <c r="JZQ7" s="291"/>
      <c r="JZR7" s="291"/>
      <c r="JZS7" s="291"/>
      <c r="JZT7" s="291"/>
      <c r="JZU7" s="291"/>
      <c r="JZV7" s="291"/>
      <c r="JZW7" s="291"/>
      <c r="JZX7" s="291"/>
      <c r="JZY7" s="291"/>
      <c r="JZZ7" s="291"/>
      <c r="KAA7" s="291"/>
      <c r="KAB7" s="291"/>
      <c r="KAC7" s="291"/>
      <c r="KAD7" s="291"/>
      <c r="KAE7" s="291"/>
      <c r="KAF7" s="291"/>
      <c r="KAG7" s="291"/>
      <c r="KAH7" s="291"/>
      <c r="KAI7" s="291"/>
      <c r="KAJ7" s="291"/>
      <c r="KAK7" s="291"/>
      <c r="KAL7" s="291"/>
      <c r="KAM7" s="291"/>
      <c r="KAN7" s="291"/>
      <c r="KAO7" s="291"/>
      <c r="KAP7" s="291"/>
      <c r="KAQ7" s="291"/>
      <c r="KAR7" s="291"/>
      <c r="KAS7" s="291"/>
      <c r="KAT7" s="291"/>
      <c r="KAU7" s="291"/>
      <c r="KAV7" s="291"/>
      <c r="KAW7" s="291"/>
      <c r="KAX7" s="291"/>
      <c r="KAY7" s="291"/>
      <c r="KAZ7" s="291"/>
      <c r="KBA7" s="291"/>
      <c r="KBB7" s="291"/>
      <c r="KBC7" s="291"/>
      <c r="KBD7" s="291"/>
      <c r="KBE7" s="291"/>
      <c r="KBF7" s="291"/>
      <c r="KBG7" s="291"/>
      <c r="KBH7" s="291"/>
      <c r="KBI7" s="291"/>
      <c r="KBJ7" s="291"/>
      <c r="KBK7" s="291"/>
      <c r="KBL7" s="291"/>
      <c r="KBM7" s="291"/>
      <c r="KBN7" s="291"/>
      <c r="KBO7" s="291"/>
      <c r="KBP7" s="291"/>
      <c r="KBQ7" s="291"/>
      <c r="KBR7" s="291"/>
      <c r="KBS7" s="291"/>
      <c r="KBT7" s="291"/>
      <c r="KBU7" s="291"/>
      <c r="KBV7" s="291"/>
      <c r="KBW7" s="291"/>
      <c r="KBX7" s="291"/>
      <c r="KBY7" s="291"/>
      <c r="KBZ7" s="291"/>
      <c r="KCA7" s="291"/>
      <c r="KCB7" s="291"/>
      <c r="KCC7" s="291"/>
      <c r="KCD7" s="291"/>
      <c r="KCE7" s="291"/>
      <c r="KCF7" s="291"/>
      <c r="KCG7" s="291"/>
      <c r="KCH7" s="291"/>
      <c r="KCI7" s="291"/>
      <c r="KCJ7" s="291"/>
      <c r="KCK7" s="291"/>
      <c r="KCL7" s="291"/>
      <c r="KCM7" s="291"/>
      <c r="KCN7" s="291"/>
      <c r="KCO7" s="291"/>
      <c r="KCP7" s="291"/>
      <c r="KCQ7" s="291"/>
      <c r="KCR7" s="291"/>
      <c r="KCS7" s="291"/>
      <c r="KCT7" s="291"/>
      <c r="KCU7" s="291"/>
      <c r="KCV7" s="291"/>
      <c r="KCW7" s="291"/>
      <c r="KCX7" s="291"/>
      <c r="KCY7" s="291"/>
      <c r="KCZ7" s="291"/>
      <c r="KDA7" s="291"/>
      <c r="KDB7" s="291"/>
      <c r="KDC7" s="291"/>
      <c r="KDD7" s="291"/>
      <c r="KDE7" s="291"/>
      <c r="KDF7" s="291"/>
      <c r="KDG7" s="291"/>
      <c r="KDH7" s="291"/>
      <c r="KDI7" s="291"/>
      <c r="KDJ7" s="291"/>
      <c r="KDK7" s="291"/>
      <c r="KDL7" s="291"/>
      <c r="KDM7" s="291"/>
      <c r="KDN7" s="291"/>
      <c r="KDO7" s="291"/>
      <c r="KDP7" s="291"/>
      <c r="KDQ7" s="291"/>
      <c r="KDR7" s="291"/>
      <c r="KDS7" s="291"/>
      <c r="KDT7" s="291"/>
      <c r="KDU7" s="291"/>
      <c r="KDV7" s="291"/>
      <c r="KDW7" s="291"/>
      <c r="KDX7" s="291"/>
      <c r="KDY7" s="291"/>
      <c r="KDZ7" s="291"/>
      <c r="KEA7" s="291"/>
      <c r="KEB7" s="291"/>
      <c r="KEC7" s="291"/>
      <c r="KED7" s="291"/>
      <c r="KEE7" s="291"/>
      <c r="KEF7" s="291"/>
      <c r="KEG7" s="291"/>
      <c r="KEH7" s="291"/>
      <c r="KEI7" s="291"/>
      <c r="KEJ7" s="291"/>
      <c r="KEK7" s="291"/>
      <c r="KEL7" s="291"/>
      <c r="KEM7" s="291"/>
      <c r="KEN7" s="291"/>
      <c r="KEO7" s="291"/>
      <c r="KEP7" s="291"/>
      <c r="KEQ7" s="291"/>
      <c r="KER7" s="291"/>
      <c r="KES7" s="291"/>
      <c r="KET7" s="291"/>
      <c r="KEU7" s="291"/>
      <c r="KEV7" s="291"/>
      <c r="KEW7" s="291"/>
      <c r="KEX7" s="291"/>
      <c r="KEY7" s="291"/>
      <c r="KEZ7" s="291"/>
      <c r="KFA7" s="291"/>
      <c r="KFB7" s="291"/>
      <c r="KFC7" s="291"/>
      <c r="KFD7" s="291"/>
      <c r="KFE7" s="291"/>
      <c r="KFF7" s="291"/>
      <c r="KFG7" s="291"/>
      <c r="KFH7" s="291"/>
      <c r="KFI7" s="291"/>
      <c r="KFJ7" s="291"/>
      <c r="KFK7" s="291"/>
      <c r="KFL7" s="291"/>
      <c r="KFM7" s="291"/>
      <c r="KFN7" s="291"/>
      <c r="KFO7" s="291"/>
      <c r="KFP7" s="291"/>
      <c r="KFQ7" s="291"/>
      <c r="KFR7" s="291"/>
      <c r="KFS7" s="291"/>
      <c r="KFT7" s="291"/>
      <c r="KFU7" s="291"/>
      <c r="KFV7" s="291"/>
      <c r="KFW7" s="291"/>
      <c r="KFX7" s="291"/>
      <c r="KFY7" s="291"/>
      <c r="KFZ7" s="291"/>
      <c r="KGA7" s="291"/>
      <c r="KGB7" s="291"/>
      <c r="KGC7" s="291"/>
      <c r="KGD7" s="291"/>
      <c r="KGE7" s="291"/>
      <c r="KGF7" s="291"/>
      <c r="KGG7" s="291"/>
      <c r="KGH7" s="291"/>
      <c r="KGI7" s="291"/>
      <c r="KGJ7" s="291"/>
      <c r="KGK7" s="291"/>
      <c r="KGL7" s="291"/>
      <c r="KGM7" s="291"/>
      <c r="KGN7" s="291"/>
      <c r="KGO7" s="291"/>
      <c r="KGP7" s="291"/>
      <c r="KGQ7" s="291"/>
      <c r="KGR7" s="291"/>
      <c r="KGS7" s="291"/>
      <c r="KGT7" s="291"/>
      <c r="KGU7" s="291"/>
      <c r="KGV7" s="291"/>
      <c r="KGW7" s="291"/>
      <c r="KGX7" s="291"/>
      <c r="KGY7" s="291"/>
      <c r="KGZ7" s="291"/>
      <c r="KHA7" s="291"/>
      <c r="KHB7" s="291"/>
      <c r="KHC7" s="291"/>
      <c r="KHD7" s="291"/>
      <c r="KHE7" s="291"/>
      <c r="KHF7" s="291"/>
      <c r="KHG7" s="291"/>
      <c r="KHH7" s="291"/>
      <c r="KHI7" s="291"/>
      <c r="KHJ7" s="291"/>
      <c r="KHK7" s="291"/>
      <c r="KHL7" s="291"/>
      <c r="KHM7" s="291"/>
      <c r="KHN7" s="291"/>
      <c r="KHO7" s="291"/>
      <c r="KHP7" s="291"/>
      <c r="KHQ7" s="291"/>
      <c r="KHR7" s="291"/>
      <c r="KHS7" s="291"/>
      <c r="KHT7" s="291"/>
      <c r="KHU7" s="291"/>
      <c r="KHV7" s="291"/>
      <c r="KHW7" s="291"/>
      <c r="KHX7" s="291"/>
      <c r="KHY7" s="291"/>
      <c r="KHZ7" s="291"/>
      <c r="KIA7" s="291"/>
      <c r="KIB7" s="291"/>
      <c r="KIC7" s="291"/>
      <c r="KID7" s="291"/>
      <c r="KIE7" s="291"/>
      <c r="KIF7" s="291"/>
      <c r="KIG7" s="291"/>
      <c r="KIH7" s="291"/>
      <c r="KII7" s="291"/>
      <c r="KIJ7" s="291"/>
      <c r="KIK7" s="291"/>
      <c r="KIL7" s="291"/>
      <c r="KIM7" s="291"/>
      <c r="KIN7" s="291"/>
      <c r="KIO7" s="291"/>
      <c r="KIP7" s="291"/>
      <c r="KIQ7" s="291"/>
      <c r="KIR7" s="291"/>
      <c r="KIS7" s="291"/>
      <c r="KIT7" s="291"/>
      <c r="KIU7" s="291"/>
      <c r="KIV7" s="291"/>
      <c r="KIW7" s="291"/>
      <c r="KIX7" s="291"/>
      <c r="KIY7" s="291"/>
      <c r="KIZ7" s="291"/>
      <c r="KJA7" s="291"/>
      <c r="KJB7" s="291"/>
      <c r="KJC7" s="291"/>
      <c r="KJD7" s="291"/>
      <c r="KJE7" s="291"/>
      <c r="KJF7" s="291"/>
      <c r="KJG7" s="291"/>
      <c r="KJH7" s="291"/>
      <c r="KJI7" s="291"/>
      <c r="KJJ7" s="291"/>
      <c r="KJK7" s="291"/>
      <c r="KJL7" s="291"/>
      <c r="KJM7" s="291"/>
      <c r="KJN7" s="291"/>
      <c r="KJO7" s="291"/>
      <c r="KJP7" s="291"/>
      <c r="KJQ7" s="291"/>
      <c r="KJR7" s="291"/>
      <c r="KJS7" s="291"/>
      <c r="KJT7" s="291"/>
      <c r="KJU7" s="291"/>
      <c r="KJV7" s="291"/>
      <c r="KJW7" s="291"/>
      <c r="KJX7" s="291"/>
      <c r="KJY7" s="291"/>
      <c r="KJZ7" s="291"/>
      <c r="KKA7" s="291"/>
      <c r="KKB7" s="291"/>
      <c r="KKC7" s="291"/>
      <c r="KKD7" s="291"/>
      <c r="KKE7" s="291"/>
      <c r="KKF7" s="291"/>
      <c r="KKG7" s="291"/>
      <c r="KKH7" s="291"/>
      <c r="KKI7" s="291"/>
      <c r="KKJ7" s="291"/>
      <c r="KKK7" s="291"/>
      <c r="KKL7" s="291"/>
      <c r="KKM7" s="291"/>
      <c r="KKN7" s="291"/>
      <c r="KKO7" s="291"/>
      <c r="KKP7" s="291"/>
      <c r="KKQ7" s="291"/>
      <c r="KKR7" s="291"/>
      <c r="KKS7" s="291"/>
      <c r="KKT7" s="291"/>
      <c r="KKU7" s="291"/>
      <c r="KKV7" s="291"/>
      <c r="KKW7" s="291"/>
      <c r="KKX7" s="291"/>
      <c r="KKY7" s="291"/>
      <c r="KKZ7" s="291"/>
      <c r="KLA7" s="291"/>
      <c r="KLB7" s="291"/>
      <c r="KLC7" s="291"/>
      <c r="KLD7" s="291"/>
      <c r="KLE7" s="291"/>
      <c r="KLF7" s="291"/>
      <c r="KLG7" s="291"/>
      <c r="KLH7" s="291"/>
      <c r="KLI7" s="291"/>
      <c r="KLJ7" s="291"/>
      <c r="KLK7" s="291"/>
      <c r="KLL7" s="291"/>
      <c r="KLM7" s="291"/>
      <c r="KLN7" s="291"/>
      <c r="KLO7" s="291"/>
      <c r="KLP7" s="291"/>
      <c r="KLQ7" s="291"/>
      <c r="KLR7" s="291"/>
      <c r="KLS7" s="291"/>
      <c r="KLT7" s="291"/>
      <c r="KLU7" s="291"/>
      <c r="KLV7" s="291"/>
      <c r="KLW7" s="291"/>
      <c r="KLX7" s="291"/>
      <c r="KLY7" s="291"/>
      <c r="KLZ7" s="291"/>
      <c r="KMA7" s="291"/>
      <c r="KMB7" s="291"/>
      <c r="KMC7" s="291"/>
      <c r="KMD7" s="291"/>
      <c r="KME7" s="291"/>
      <c r="KMF7" s="291"/>
      <c r="KMG7" s="291"/>
      <c r="KMH7" s="291"/>
      <c r="KMI7" s="291"/>
      <c r="KMJ7" s="291"/>
      <c r="KMK7" s="291"/>
      <c r="KML7" s="291"/>
      <c r="KMM7" s="291"/>
      <c r="KMN7" s="291"/>
      <c r="KMO7" s="291"/>
      <c r="KMP7" s="291"/>
      <c r="KMQ7" s="291"/>
      <c r="KMR7" s="291"/>
      <c r="KMS7" s="291"/>
      <c r="KMT7" s="291"/>
      <c r="KMU7" s="291"/>
      <c r="KMV7" s="291"/>
      <c r="KMW7" s="291"/>
      <c r="KMX7" s="291"/>
      <c r="KMY7" s="291"/>
      <c r="KMZ7" s="291"/>
      <c r="KNA7" s="291"/>
      <c r="KNB7" s="291"/>
      <c r="KNC7" s="291"/>
      <c r="KND7" s="291"/>
      <c r="KNE7" s="291"/>
      <c r="KNF7" s="291"/>
      <c r="KNG7" s="291"/>
      <c r="KNH7" s="291"/>
      <c r="KNI7" s="291"/>
      <c r="KNJ7" s="291"/>
      <c r="KNK7" s="291"/>
      <c r="KNL7" s="291"/>
      <c r="KNM7" s="291"/>
      <c r="KNN7" s="291"/>
      <c r="KNO7" s="291"/>
      <c r="KNP7" s="291"/>
      <c r="KNQ7" s="291"/>
      <c r="KNR7" s="291"/>
      <c r="KNS7" s="291"/>
      <c r="KNT7" s="291"/>
      <c r="KNU7" s="291"/>
      <c r="KNV7" s="291"/>
      <c r="KNW7" s="291"/>
      <c r="KNX7" s="291"/>
      <c r="KNY7" s="291"/>
      <c r="KNZ7" s="291"/>
      <c r="KOA7" s="291"/>
      <c r="KOB7" s="291"/>
      <c r="KOC7" s="291"/>
      <c r="KOD7" s="291"/>
      <c r="KOE7" s="291"/>
      <c r="KOF7" s="291"/>
      <c r="KOG7" s="291"/>
      <c r="KOH7" s="291"/>
      <c r="KOI7" s="291"/>
      <c r="KOJ7" s="291"/>
      <c r="KOK7" s="291"/>
      <c r="KOL7" s="291"/>
      <c r="KOM7" s="291"/>
      <c r="KON7" s="291"/>
      <c r="KOO7" s="291"/>
      <c r="KOP7" s="291"/>
      <c r="KOQ7" s="291"/>
      <c r="KOR7" s="291"/>
      <c r="KOS7" s="291"/>
      <c r="KOT7" s="291"/>
      <c r="KOU7" s="291"/>
      <c r="KOV7" s="291"/>
      <c r="KOW7" s="291"/>
      <c r="KOX7" s="291"/>
      <c r="KOY7" s="291"/>
      <c r="KOZ7" s="291"/>
      <c r="KPA7" s="291"/>
      <c r="KPB7" s="291"/>
      <c r="KPC7" s="291"/>
      <c r="KPD7" s="291"/>
      <c r="KPE7" s="291"/>
      <c r="KPF7" s="291"/>
      <c r="KPG7" s="291"/>
      <c r="KPH7" s="291"/>
      <c r="KPI7" s="291"/>
      <c r="KPJ7" s="291"/>
      <c r="KPK7" s="291"/>
      <c r="KPL7" s="291"/>
      <c r="KPM7" s="291"/>
      <c r="KPN7" s="291"/>
      <c r="KPO7" s="291"/>
      <c r="KPP7" s="291"/>
      <c r="KPQ7" s="291"/>
      <c r="KPR7" s="291"/>
      <c r="KPS7" s="291"/>
      <c r="KPT7" s="291"/>
      <c r="KPU7" s="291"/>
      <c r="KPV7" s="291"/>
      <c r="KPW7" s="291"/>
      <c r="KPX7" s="291"/>
      <c r="KPY7" s="291"/>
      <c r="KPZ7" s="291"/>
      <c r="KQA7" s="291"/>
      <c r="KQB7" s="291"/>
      <c r="KQC7" s="291"/>
      <c r="KQD7" s="291"/>
      <c r="KQE7" s="291"/>
      <c r="KQF7" s="291"/>
      <c r="KQG7" s="291"/>
      <c r="KQH7" s="291"/>
      <c r="KQI7" s="291"/>
      <c r="KQJ7" s="291"/>
      <c r="KQK7" s="291"/>
      <c r="KQL7" s="291"/>
      <c r="KQM7" s="291"/>
      <c r="KQN7" s="291"/>
      <c r="KQO7" s="291"/>
      <c r="KQP7" s="291"/>
      <c r="KQQ7" s="291"/>
      <c r="KQR7" s="291"/>
      <c r="KQS7" s="291"/>
      <c r="KQT7" s="291"/>
      <c r="KQU7" s="291"/>
      <c r="KQV7" s="291"/>
      <c r="KQW7" s="291"/>
      <c r="KQX7" s="291"/>
      <c r="KQY7" s="291"/>
      <c r="KQZ7" s="291"/>
      <c r="KRA7" s="291"/>
      <c r="KRB7" s="291"/>
      <c r="KRC7" s="291"/>
      <c r="KRD7" s="291"/>
      <c r="KRE7" s="291"/>
      <c r="KRF7" s="291"/>
      <c r="KRG7" s="291"/>
      <c r="KRH7" s="291"/>
      <c r="KRI7" s="291"/>
      <c r="KRJ7" s="291"/>
      <c r="KRK7" s="291"/>
      <c r="KRL7" s="291"/>
      <c r="KRM7" s="291"/>
      <c r="KRN7" s="291"/>
      <c r="KRO7" s="291"/>
      <c r="KRP7" s="291"/>
      <c r="KRQ7" s="291"/>
      <c r="KRR7" s="291"/>
      <c r="KRS7" s="291"/>
      <c r="KRT7" s="291"/>
      <c r="KRU7" s="291"/>
      <c r="KRV7" s="291"/>
      <c r="KRW7" s="291"/>
      <c r="KRX7" s="291"/>
      <c r="KRY7" s="291"/>
      <c r="KRZ7" s="291"/>
      <c r="KSA7" s="291"/>
      <c r="KSB7" s="291"/>
      <c r="KSC7" s="291"/>
      <c r="KSD7" s="291"/>
      <c r="KSE7" s="291"/>
      <c r="KSF7" s="291"/>
      <c r="KSG7" s="291"/>
      <c r="KSH7" s="291"/>
      <c r="KSI7" s="291"/>
      <c r="KSJ7" s="291"/>
      <c r="KSK7" s="291"/>
      <c r="KSL7" s="291"/>
      <c r="KSM7" s="291"/>
      <c r="KSN7" s="291"/>
      <c r="KSO7" s="291"/>
      <c r="KSP7" s="291"/>
      <c r="KSQ7" s="291"/>
      <c r="KSR7" s="291"/>
      <c r="KSS7" s="291"/>
      <c r="KST7" s="291"/>
      <c r="KSU7" s="291"/>
      <c r="KSV7" s="291"/>
      <c r="KSW7" s="291"/>
      <c r="KSX7" s="291"/>
      <c r="KSY7" s="291"/>
      <c r="KSZ7" s="291"/>
      <c r="KTA7" s="291"/>
      <c r="KTB7" s="291"/>
      <c r="KTC7" s="291"/>
      <c r="KTD7" s="291"/>
      <c r="KTE7" s="291"/>
      <c r="KTF7" s="291"/>
      <c r="KTG7" s="291"/>
      <c r="KTH7" s="291"/>
      <c r="KTI7" s="291"/>
      <c r="KTJ7" s="291"/>
      <c r="KTK7" s="291"/>
      <c r="KTL7" s="291"/>
      <c r="KTM7" s="291"/>
      <c r="KTN7" s="291"/>
      <c r="KTO7" s="291"/>
      <c r="KTP7" s="291"/>
      <c r="KTQ7" s="291"/>
      <c r="KTR7" s="291"/>
      <c r="KTS7" s="291"/>
      <c r="KTT7" s="291"/>
      <c r="KTU7" s="291"/>
      <c r="KTV7" s="291"/>
      <c r="KTW7" s="291"/>
      <c r="KTX7" s="291"/>
      <c r="KTY7" s="291"/>
      <c r="KTZ7" s="291"/>
      <c r="KUA7" s="291"/>
      <c r="KUB7" s="291"/>
      <c r="KUC7" s="291"/>
      <c r="KUD7" s="291"/>
      <c r="KUE7" s="291"/>
      <c r="KUF7" s="291"/>
      <c r="KUG7" s="291"/>
      <c r="KUH7" s="291"/>
      <c r="KUI7" s="291"/>
      <c r="KUJ7" s="291"/>
      <c r="KUK7" s="291"/>
      <c r="KUL7" s="291"/>
      <c r="KUM7" s="291"/>
      <c r="KUN7" s="291"/>
      <c r="KUO7" s="291"/>
      <c r="KUP7" s="291"/>
      <c r="KUQ7" s="291"/>
      <c r="KUR7" s="291"/>
      <c r="KUS7" s="291"/>
      <c r="KUT7" s="291"/>
      <c r="KUU7" s="291"/>
      <c r="KUV7" s="291"/>
      <c r="KUW7" s="291"/>
      <c r="KUX7" s="291"/>
      <c r="KUY7" s="291"/>
      <c r="KUZ7" s="291"/>
      <c r="KVA7" s="291"/>
      <c r="KVB7" s="291"/>
      <c r="KVC7" s="291"/>
      <c r="KVD7" s="291"/>
      <c r="KVE7" s="291"/>
      <c r="KVF7" s="291"/>
      <c r="KVG7" s="291"/>
      <c r="KVH7" s="291"/>
      <c r="KVI7" s="291"/>
      <c r="KVJ7" s="291"/>
      <c r="KVK7" s="291"/>
      <c r="KVL7" s="291"/>
      <c r="KVM7" s="291"/>
      <c r="KVN7" s="291"/>
      <c r="KVO7" s="291"/>
      <c r="KVP7" s="291"/>
      <c r="KVQ7" s="291"/>
      <c r="KVR7" s="291"/>
      <c r="KVS7" s="291"/>
      <c r="KVT7" s="291"/>
      <c r="KVU7" s="291"/>
      <c r="KVV7" s="291"/>
      <c r="KVW7" s="291"/>
      <c r="KVX7" s="291"/>
      <c r="KVY7" s="291"/>
      <c r="KVZ7" s="291"/>
      <c r="KWA7" s="291"/>
      <c r="KWB7" s="291"/>
      <c r="KWC7" s="291"/>
      <c r="KWD7" s="291"/>
      <c r="KWE7" s="291"/>
      <c r="KWF7" s="291"/>
      <c r="KWG7" s="291"/>
      <c r="KWH7" s="291"/>
      <c r="KWI7" s="291"/>
      <c r="KWJ7" s="291"/>
      <c r="KWK7" s="291"/>
      <c r="KWL7" s="291"/>
      <c r="KWM7" s="291"/>
      <c r="KWN7" s="291"/>
      <c r="KWO7" s="291"/>
      <c r="KWP7" s="291"/>
      <c r="KWQ7" s="291"/>
      <c r="KWR7" s="291"/>
      <c r="KWS7" s="291"/>
      <c r="KWT7" s="291"/>
      <c r="KWU7" s="291"/>
      <c r="KWV7" s="291"/>
      <c r="KWW7" s="291"/>
      <c r="KWX7" s="291"/>
      <c r="KWY7" s="291"/>
      <c r="KWZ7" s="291"/>
      <c r="KXA7" s="291"/>
      <c r="KXB7" s="291"/>
      <c r="KXC7" s="291"/>
      <c r="KXD7" s="291"/>
      <c r="KXE7" s="291"/>
      <c r="KXF7" s="291"/>
      <c r="KXG7" s="291"/>
      <c r="KXH7" s="291"/>
      <c r="KXI7" s="291"/>
      <c r="KXJ7" s="291"/>
      <c r="KXK7" s="291"/>
      <c r="KXL7" s="291"/>
      <c r="KXM7" s="291"/>
      <c r="KXN7" s="291"/>
      <c r="KXO7" s="291"/>
      <c r="KXP7" s="291"/>
      <c r="KXQ7" s="291"/>
      <c r="KXR7" s="291"/>
      <c r="KXS7" s="291"/>
      <c r="KXT7" s="291"/>
      <c r="KXU7" s="291"/>
      <c r="KXV7" s="291"/>
      <c r="KXW7" s="291"/>
      <c r="KXX7" s="291"/>
      <c r="KXY7" s="291"/>
      <c r="KXZ7" s="291"/>
      <c r="KYA7" s="291"/>
      <c r="KYB7" s="291"/>
      <c r="KYC7" s="291"/>
      <c r="KYD7" s="291"/>
      <c r="KYE7" s="291"/>
      <c r="KYF7" s="291"/>
      <c r="KYG7" s="291"/>
      <c r="KYH7" s="291"/>
      <c r="KYI7" s="291"/>
      <c r="KYJ7" s="291"/>
      <c r="KYK7" s="291"/>
      <c r="KYL7" s="291"/>
      <c r="KYM7" s="291"/>
      <c r="KYN7" s="291"/>
      <c r="KYO7" s="291"/>
      <c r="KYP7" s="291"/>
      <c r="KYQ7" s="291"/>
      <c r="KYR7" s="291"/>
      <c r="KYS7" s="291"/>
      <c r="KYT7" s="291"/>
      <c r="KYU7" s="291"/>
      <c r="KYV7" s="291"/>
      <c r="KYW7" s="291"/>
      <c r="KYX7" s="291"/>
      <c r="KYY7" s="291"/>
      <c r="KYZ7" s="291"/>
      <c r="KZA7" s="291"/>
      <c r="KZB7" s="291"/>
      <c r="KZC7" s="291"/>
      <c r="KZD7" s="291"/>
      <c r="KZE7" s="291"/>
      <c r="KZF7" s="291"/>
      <c r="KZG7" s="291"/>
      <c r="KZH7" s="291"/>
      <c r="KZI7" s="291"/>
      <c r="KZJ7" s="291"/>
      <c r="KZK7" s="291"/>
      <c r="KZL7" s="291"/>
      <c r="KZM7" s="291"/>
      <c r="KZN7" s="291"/>
      <c r="KZO7" s="291"/>
      <c r="KZP7" s="291"/>
      <c r="KZQ7" s="291"/>
      <c r="KZR7" s="291"/>
      <c r="KZS7" s="291"/>
      <c r="KZT7" s="291"/>
      <c r="KZU7" s="291"/>
      <c r="KZV7" s="291"/>
      <c r="KZW7" s="291"/>
      <c r="KZX7" s="291"/>
      <c r="KZY7" s="291"/>
      <c r="KZZ7" s="291"/>
      <c r="LAA7" s="291"/>
      <c r="LAB7" s="291"/>
      <c r="LAC7" s="291"/>
      <c r="LAD7" s="291"/>
      <c r="LAE7" s="291"/>
      <c r="LAF7" s="291"/>
      <c r="LAG7" s="291"/>
      <c r="LAH7" s="291"/>
      <c r="LAI7" s="291"/>
      <c r="LAJ7" s="291"/>
      <c r="LAK7" s="291"/>
      <c r="LAL7" s="291"/>
      <c r="LAM7" s="291"/>
      <c r="LAN7" s="291"/>
      <c r="LAO7" s="291"/>
      <c r="LAP7" s="291"/>
      <c r="LAQ7" s="291"/>
      <c r="LAR7" s="291"/>
      <c r="LAS7" s="291"/>
      <c r="LAT7" s="291"/>
      <c r="LAU7" s="291"/>
      <c r="LAV7" s="291"/>
      <c r="LAW7" s="291"/>
      <c r="LAX7" s="291"/>
      <c r="LAY7" s="291"/>
      <c r="LAZ7" s="291"/>
      <c r="LBA7" s="291"/>
      <c r="LBB7" s="291"/>
      <c r="LBC7" s="291"/>
      <c r="LBD7" s="291"/>
      <c r="LBE7" s="291"/>
      <c r="LBF7" s="291"/>
      <c r="LBG7" s="291"/>
      <c r="LBH7" s="291"/>
      <c r="LBI7" s="291"/>
      <c r="LBJ7" s="291"/>
      <c r="LBK7" s="291"/>
      <c r="LBL7" s="291"/>
      <c r="LBM7" s="291"/>
      <c r="LBN7" s="291"/>
      <c r="LBO7" s="291"/>
      <c r="LBP7" s="291"/>
      <c r="LBQ7" s="291"/>
      <c r="LBR7" s="291"/>
      <c r="LBS7" s="291"/>
      <c r="LBT7" s="291"/>
      <c r="LBU7" s="291"/>
      <c r="LBV7" s="291"/>
      <c r="LBW7" s="291"/>
      <c r="LBX7" s="291"/>
      <c r="LBY7" s="291"/>
      <c r="LBZ7" s="291"/>
      <c r="LCA7" s="291"/>
      <c r="LCB7" s="291"/>
      <c r="LCC7" s="291"/>
      <c r="LCD7" s="291"/>
      <c r="LCE7" s="291"/>
      <c r="LCF7" s="291"/>
      <c r="LCG7" s="291"/>
      <c r="LCH7" s="291"/>
      <c r="LCI7" s="291"/>
      <c r="LCJ7" s="291"/>
      <c r="LCK7" s="291"/>
      <c r="LCL7" s="291"/>
      <c r="LCM7" s="291"/>
      <c r="LCN7" s="291"/>
      <c r="LCO7" s="291"/>
      <c r="LCP7" s="291"/>
      <c r="LCQ7" s="291"/>
      <c r="LCR7" s="291"/>
      <c r="LCS7" s="291"/>
      <c r="LCT7" s="291"/>
      <c r="LCU7" s="291"/>
      <c r="LCV7" s="291"/>
      <c r="LCW7" s="291"/>
      <c r="LCX7" s="291"/>
      <c r="LCY7" s="291"/>
      <c r="LCZ7" s="291"/>
      <c r="LDA7" s="291"/>
      <c r="LDB7" s="291"/>
      <c r="LDC7" s="291"/>
      <c r="LDD7" s="291"/>
      <c r="LDE7" s="291"/>
      <c r="LDF7" s="291"/>
      <c r="LDG7" s="291"/>
      <c r="LDH7" s="291"/>
      <c r="LDI7" s="291"/>
      <c r="LDJ7" s="291"/>
      <c r="LDK7" s="291"/>
      <c r="LDL7" s="291"/>
      <c r="LDM7" s="291"/>
      <c r="LDN7" s="291"/>
      <c r="LDO7" s="291"/>
      <c r="LDP7" s="291"/>
      <c r="LDQ7" s="291"/>
      <c r="LDR7" s="291"/>
      <c r="LDS7" s="291"/>
      <c r="LDT7" s="291"/>
      <c r="LDU7" s="291"/>
      <c r="LDV7" s="291"/>
      <c r="LDW7" s="291"/>
      <c r="LDX7" s="291"/>
      <c r="LDY7" s="291"/>
      <c r="LDZ7" s="291"/>
      <c r="LEA7" s="291"/>
      <c r="LEB7" s="291"/>
      <c r="LEC7" s="291"/>
      <c r="LED7" s="291"/>
      <c r="LEE7" s="291"/>
      <c r="LEF7" s="291"/>
      <c r="LEG7" s="291"/>
      <c r="LEH7" s="291"/>
      <c r="LEI7" s="291"/>
      <c r="LEJ7" s="291"/>
      <c r="LEK7" s="291"/>
      <c r="LEL7" s="291"/>
      <c r="LEM7" s="291"/>
      <c r="LEN7" s="291"/>
      <c r="LEO7" s="291"/>
      <c r="LEP7" s="291"/>
      <c r="LEQ7" s="291"/>
      <c r="LER7" s="291"/>
      <c r="LES7" s="291"/>
      <c r="LET7" s="291"/>
      <c r="LEU7" s="291"/>
      <c r="LEV7" s="291"/>
      <c r="LEW7" s="291"/>
      <c r="LEX7" s="291"/>
      <c r="LEY7" s="291"/>
      <c r="LEZ7" s="291"/>
      <c r="LFA7" s="291"/>
      <c r="LFB7" s="291"/>
      <c r="LFC7" s="291"/>
      <c r="LFD7" s="291"/>
      <c r="LFE7" s="291"/>
      <c r="LFF7" s="291"/>
      <c r="LFG7" s="291"/>
      <c r="LFH7" s="291"/>
      <c r="LFI7" s="291"/>
      <c r="LFJ7" s="291"/>
      <c r="LFK7" s="291"/>
      <c r="LFL7" s="291"/>
      <c r="LFM7" s="291"/>
      <c r="LFN7" s="291"/>
      <c r="LFO7" s="291"/>
      <c r="LFP7" s="291"/>
      <c r="LFQ7" s="291"/>
      <c r="LFR7" s="291"/>
      <c r="LFS7" s="291"/>
      <c r="LFT7" s="291"/>
      <c r="LFU7" s="291"/>
      <c r="LFV7" s="291"/>
      <c r="LFW7" s="291"/>
      <c r="LFX7" s="291"/>
      <c r="LFY7" s="291"/>
      <c r="LFZ7" s="291"/>
      <c r="LGA7" s="291"/>
      <c r="LGB7" s="291"/>
      <c r="LGC7" s="291"/>
      <c r="LGD7" s="291"/>
      <c r="LGE7" s="291"/>
      <c r="LGF7" s="291"/>
      <c r="LGG7" s="291"/>
      <c r="LGH7" s="291"/>
      <c r="LGI7" s="291"/>
      <c r="LGJ7" s="291"/>
      <c r="LGK7" s="291"/>
      <c r="LGL7" s="291"/>
      <c r="LGM7" s="291"/>
      <c r="LGN7" s="291"/>
      <c r="LGO7" s="291"/>
      <c r="LGP7" s="291"/>
      <c r="LGQ7" s="291"/>
      <c r="LGR7" s="291"/>
      <c r="LGS7" s="291"/>
      <c r="LGT7" s="291"/>
      <c r="LGU7" s="291"/>
      <c r="LGV7" s="291"/>
      <c r="LGW7" s="291"/>
      <c r="LGX7" s="291"/>
      <c r="LGY7" s="291"/>
      <c r="LGZ7" s="291"/>
      <c r="LHA7" s="291"/>
      <c r="LHB7" s="291"/>
      <c r="LHC7" s="291"/>
      <c r="LHD7" s="291"/>
      <c r="LHE7" s="291"/>
      <c r="LHF7" s="291"/>
      <c r="LHG7" s="291"/>
      <c r="LHH7" s="291"/>
      <c r="LHI7" s="291"/>
      <c r="LHJ7" s="291"/>
      <c r="LHK7" s="291"/>
      <c r="LHL7" s="291"/>
      <c r="LHM7" s="291"/>
      <c r="LHN7" s="291"/>
      <c r="LHO7" s="291"/>
      <c r="LHP7" s="291"/>
      <c r="LHQ7" s="291"/>
      <c r="LHR7" s="291"/>
      <c r="LHS7" s="291"/>
      <c r="LHT7" s="291"/>
      <c r="LHU7" s="291"/>
      <c r="LHV7" s="291"/>
      <c r="LHW7" s="291"/>
      <c r="LHX7" s="291"/>
      <c r="LHY7" s="291"/>
      <c r="LHZ7" s="291"/>
      <c r="LIA7" s="291"/>
      <c r="LIB7" s="291"/>
      <c r="LIC7" s="291"/>
      <c r="LID7" s="291"/>
      <c r="LIE7" s="291"/>
      <c r="LIF7" s="291"/>
      <c r="LIG7" s="291"/>
      <c r="LIH7" s="291"/>
      <c r="LII7" s="291"/>
      <c r="LIJ7" s="291"/>
      <c r="LIK7" s="291"/>
      <c r="LIL7" s="291"/>
      <c r="LIM7" s="291"/>
      <c r="LIN7" s="291"/>
      <c r="LIO7" s="291"/>
      <c r="LIP7" s="291"/>
      <c r="LIQ7" s="291"/>
      <c r="LIR7" s="291"/>
      <c r="LIS7" s="291"/>
      <c r="LIT7" s="291"/>
      <c r="LIU7" s="291"/>
      <c r="LIV7" s="291"/>
      <c r="LIW7" s="291"/>
      <c r="LIX7" s="291"/>
      <c r="LIY7" s="291"/>
      <c r="LIZ7" s="291"/>
      <c r="LJA7" s="291"/>
      <c r="LJB7" s="291"/>
      <c r="LJC7" s="291"/>
      <c r="LJD7" s="291"/>
      <c r="LJE7" s="291"/>
      <c r="LJF7" s="291"/>
      <c r="LJG7" s="291"/>
      <c r="LJH7" s="291"/>
      <c r="LJI7" s="291"/>
      <c r="LJJ7" s="291"/>
      <c r="LJK7" s="291"/>
      <c r="LJL7" s="291"/>
      <c r="LJM7" s="291"/>
      <c r="LJN7" s="291"/>
      <c r="LJO7" s="291"/>
      <c r="LJP7" s="291"/>
      <c r="LJQ7" s="291"/>
      <c r="LJR7" s="291"/>
      <c r="LJS7" s="291"/>
      <c r="LJT7" s="291"/>
      <c r="LJU7" s="291"/>
      <c r="LJV7" s="291"/>
      <c r="LJW7" s="291"/>
      <c r="LJX7" s="291"/>
      <c r="LJY7" s="291"/>
      <c r="LJZ7" s="291"/>
      <c r="LKA7" s="291"/>
      <c r="LKB7" s="291"/>
      <c r="LKC7" s="291"/>
      <c r="LKD7" s="291"/>
      <c r="LKE7" s="291"/>
      <c r="LKF7" s="291"/>
      <c r="LKG7" s="291"/>
      <c r="LKH7" s="291"/>
      <c r="LKI7" s="291"/>
      <c r="LKJ7" s="291"/>
      <c r="LKK7" s="291"/>
      <c r="LKL7" s="291"/>
      <c r="LKM7" s="291"/>
      <c r="LKN7" s="291"/>
      <c r="LKO7" s="291"/>
      <c r="LKP7" s="291"/>
      <c r="LKQ7" s="291"/>
      <c r="LKR7" s="291"/>
      <c r="LKS7" s="291"/>
      <c r="LKT7" s="291"/>
      <c r="LKU7" s="291"/>
      <c r="LKV7" s="291"/>
      <c r="LKW7" s="291"/>
      <c r="LKX7" s="291"/>
      <c r="LKY7" s="291"/>
      <c r="LKZ7" s="291"/>
      <c r="LLA7" s="291"/>
      <c r="LLB7" s="291"/>
      <c r="LLC7" s="291"/>
      <c r="LLD7" s="291"/>
      <c r="LLE7" s="291"/>
      <c r="LLF7" s="291"/>
      <c r="LLG7" s="291"/>
      <c r="LLH7" s="291"/>
      <c r="LLI7" s="291"/>
      <c r="LLJ7" s="291"/>
      <c r="LLK7" s="291"/>
      <c r="LLL7" s="291"/>
      <c r="LLM7" s="291"/>
      <c r="LLN7" s="291"/>
      <c r="LLO7" s="291"/>
      <c r="LLP7" s="291"/>
      <c r="LLQ7" s="291"/>
      <c r="LLR7" s="291"/>
      <c r="LLS7" s="291"/>
      <c r="LLT7" s="291"/>
      <c r="LLU7" s="291"/>
      <c r="LLV7" s="291"/>
      <c r="LLW7" s="291"/>
      <c r="LLX7" s="291"/>
      <c r="LLY7" s="291"/>
      <c r="LLZ7" s="291"/>
      <c r="LMA7" s="291"/>
      <c r="LMB7" s="291"/>
      <c r="LMC7" s="291"/>
      <c r="LMD7" s="291"/>
      <c r="LME7" s="291"/>
      <c r="LMF7" s="291"/>
      <c r="LMG7" s="291"/>
      <c r="LMH7" s="291"/>
      <c r="LMI7" s="291"/>
      <c r="LMJ7" s="291"/>
      <c r="LMK7" s="291"/>
      <c r="LML7" s="291"/>
      <c r="LMM7" s="291"/>
      <c r="LMN7" s="291"/>
      <c r="LMO7" s="291"/>
      <c r="LMP7" s="291"/>
      <c r="LMQ7" s="291"/>
      <c r="LMR7" s="291"/>
      <c r="LMS7" s="291"/>
      <c r="LMT7" s="291"/>
      <c r="LMU7" s="291"/>
      <c r="LMV7" s="291"/>
      <c r="LMW7" s="291"/>
      <c r="LMX7" s="291"/>
      <c r="LMY7" s="291"/>
      <c r="LMZ7" s="291"/>
      <c r="LNA7" s="291"/>
      <c r="LNB7" s="291"/>
      <c r="LNC7" s="291"/>
      <c r="LND7" s="291"/>
      <c r="LNE7" s="291"/>
      <c r="LNF7" s="291"/>
      <c r="LNG7" s="291"/>
      <c r="LNH7" s="291"/>
      <c r="LNI7" s="291"/>
      <c r="LNJ7" s="291"/>
      <c r="LNK7" s="291"/>
      <c r="LNL7" s="291"/>
      <c r="LNM7" s="291"/>
      <c r="LNN7" s="291"/>
      <c r="LNO7" s="291"/>
      <c r="LNP7" s="291"/>
      <c r="LNQ7" s="291"/>
      <c r="LNR7" s="291"/>
      <c r="LNS7" s="291"/>
      <c r="LNT7" s="291"/>
      <c r="LNU7" s="291"/>
      <c r="LNV7" s="291"/>
      <c r="LNW7" s="291"/>
      <c r="LNX7" s="291"/>
      <c r="LNY7" s="291"/>
      <c r="LNZ7" s="291"/>
      <c r="LOA7" s="291"/>
      <c r="LOB7" s="291"/>
      <c r="LOC7" s="291"/>
      <c r="LOD7" s="291"/>
      <c r="LOE7" s="291"/>
      <c r="LOF7" s="291"/>
      <c r="LOG7" s="291"/>
      <c r="LOH7" s="291"/>
      <c r="LOI7" s="291"/>
      <c r="LOJ7" s="291"/>
      <c r="LOK7" s="291"/>
      <c r="LOL7" s="291"/>
      <c r="LOM7" s="291"/>
      <c r="LON7" s="291"/>
      <c r="LOO7" s="291"/>
      <c r="LOP7" s="291"/>
      <c r="LOQ7" s="291"/>
      <c r="LOR7" s="291"/>
      <c r="LOS7" s="291"/>
      <c r="LOT7" s="291"/>
      <c r="LOU7" s="291"/>
      <c r="LOV7" s="291"/>
      <c r="LOW7" s="291"/>
      <c r="LOX7" s="291"/>
      <c r="LOY7" s="291"/>
      <c r="LOZ7" s="291"/>
      <c r="LPA7" s="291"/>
      <c r="LPB7" s="291"/>
      <c r="LPC7" s="291"/>
      <c r="LPD7" s="291"/>
      <c r="LPE7" s="291"/>
      <c r="LPF7" s="291"/>
      <c r="LPG7" s="291"/>
      <c r="LPH7" s="291"/>
      <c r="LPI7" s="291"/>
      <c r="LPJ7" s="291"/>
      <c r="LPK7" s="291"/>
      <c r="LPL7" s="291"/>
      <c r="LPM7" s="291"/>
      <c r="LPN7" s="291"/>
      <c r="LPO7" s="291"/>
      <c r="LPP7" s="291"/>
      <c r="LPQ7" s="291"/>
      <c r="LPR7" s="291"/>
      <c r="LPS7" s="291"/>
      <c r="LPT7" s="291"/>
      <c r="LPU7" s="291"/>
      <c r="LPV7" s="291"/>
      <c r="LPW7" s="291"/>
      <c r="LPX7" s="291"/>
      <c r="LPY7" s="291"/>
      <c r="LPZ7" s="291"/>
      <c r="LQA7" s="291"/>
      <c r="LQB7" s="291"/>
      <c r="LQC7" s="291"/>
      <c r="LQD7" s="291"/>
      <c r="LQE7" s="291"/>
      <c r="LQF7" s="291"/>
      <c r="LQG7" s="291"/>
      <c r="LQH7" s="291"/>
      <c r="LQI7" s="291"/>
      <c r="LQJ7" s="291"/>
      <c r="LQK7" s="291"/>
      <c r="LQL7" s="291"/>
      <c r="LQM7" s="291"/>
      <c r="LQN7" s="291"/>
      <c r="LQO7" s="291"/>
      <c r="LQP7" s="291"/>
      <c r="LQQ7" s="291"/>
      <c r="LQR7" s="291"/>
      <c r="LQS7" s="291"/>
      <c r="LQT7" s="291"/>
      <c r="LQU7" s="291"/>
      <c r="LQV7" s="291"/>
      <c r="LQW7" s="291"/>
      <c r="LQX7" s="291"/>
      <c r="LQY7" s="291"/>
      <c r="LQZ7" s="291"/>
      <c r="LRA7" s="291"/>
      <c r="LRB7" s="291"/>
      <c r="LRC7" s="291"/>
      <c r="LRD7" s="291"/>
      <c r="LRE7" s="291"/>
      <c r="LRF7" s="291"/>
      <c r="LRG7" s="291"/>
      <c r="LRH7" s="291"/>
      <c r="LRI7" s="291"/>
      <c r="LRJ7" s="291"/>
      <c r="LRK7" s="291"/>
      <c r="LRL7" s="291"/>
      <c r="LRM7" s="291"/>
      <c r="LRN7" s="291"/>
      <c r="LRO7" s="291"/>
      <c r="LRP7" s="291"/>
      <c r="LRQ7" s="291"/>
      <c r="LRR7" s="291"/>
      <c r="LRS7" s="291"/>
      <c r="LRT7" s="291"/>
      <c r="LRU7" s="291"/>
      <c r="LRV7" s="291"/>
      <c r="LRW7" s="291"/>
      <c r="LRX7" s="291"/>
      <c r="LRY7" s="291"/>
      <c r="LRZ7" s="291"/>
      <c r="LSA7" s="291"/>
      <c r="LSB7" s="291"/>
      <c r="LSC7" s="291"/>
      <c r="LSD7" s="291"/>
      <c r="LSE7" s="291"/>
      <c r="LSF7" s="291"/>
      <c r="LSG7" s="291"/>
      <c r="LSH7" s="291"/>
      <c r="LSI7" s="291"/>
      <c r="LSJ7" s="291"/>
      <c r="LSK7" s="291"/>
      <c r="LSL7" s="291"/>
      <c r="LSM7" s="291"/>
      <c r="LSN7" s="291"/>
      <c r="LSO7" s="291"/>
      <c r="LSP7" s="291"/>
      <c r="LSQ7" s="291"/>
      <c r="LSR7" s="291"/>
      <c r="LSS7" s="291"/>
      <c r="LST7" s="291"/>
      <c r="LSU7" s="291"/>
      <c r="LSV7" s="291"/>
      <c r="LSW7" s="291"/>
      <c r="LSX7" s="291"/>
      <c r="LSY7" s="291"/>
      <c r="LSZ7" s="291"/>
      <c r="LTA7" s="291"/>
      <c r="LTB7" s="291"/>
      <c r="LTC7" s="291"/>
      <c r="LTD7" s="291"/>
      <c r="LTE7" s="291"/>
      <c r="LTF7" s="291"/>
      <c r="LTG7" s="291"/>
      <c r="LTH7" s="291"/>
      <c r="LTI7" s="291"/>
      <c r="LTJ7" s="291"/>
      <c r="LTK7" s="291"/>
      <c r="LTL7" s="291"/>
      <c r="LTM7" s="291"/>
      <c r="LTN7" s="291"/>
      <c r="LTO7" s="291"/>
      <c r="LTP7" s="291"/>
      <c r="LTQ7" s="291"/>
      <c r="LTR7" s="291"/>
      <c r="LTS7" s="291"/>
      <c r="LTT7" s="291"/>
      <c r="LTU7" s="291"/>
      <c r="LTV7" s="291"/>
      <c r="LTW7" s="291"/>
      <c r="LTX7" s="291"/>
      <c r="LTY7" s="291"/>
      <c r="LTZ7" s="291"/>
      <c r="LUA7" s="291"/>
      <c r="LUB7" s="291"/>
      <c r="LUC7" s="291"/>
      <c r="LUD7" s="291"/>
      <c r="LUE7" s="291"/>
      <c r="LUF7" s="291"/>
      <c r="LUG7" s="291"/>
      <c r="LUH7" s="291"/>
      <c r="LUI7" s="291"/>
      <c r="LUJ7" s="291"/>
      <c r="LUK7" s="291"/>
      <c r="LUL7" s="291"/>
      <c r="LUM7" s="291"/>
      <c r="LUN7" s="291"/>
      <c r="LUO7" s="291"/>
      <c r="LUP7" s="291"/>
      <c r="LUQ7" s="291"/>
      <c r="LUR7" s="291"/>
      <c r="LUS7" s="291"/>
      <c r="LUT7" s="291"/>
      <c r="LUU7" s="291"/>
      <c r="LUV7" s="291"/>
      <c r="LUW7" s="291"/>
      <c r="LUX7" s="291"/>
      <c r="LUY7" s="291"/>
      <c r="LUZ7" s="291"/>
      <c r="LVA7" s="291"/>
      <c r="LVB7" s="291"/>
      <c r="LVC7" s="291"/>
      <c r="LVD7" s="291"/>
      <c r="LVE7" s="291"/>
      <c r="LVF7" s="291"/>
      <c r="LVG7" s="291"/>
      <c r="LVH7" s="291"/>
      <c r="LVI7" s="291"/>
      <c r="LVJ7" s="291"/>
      <c r="LVK7" s="291"/>
      <c r="LVL7" s="291"/>
      <c r="LVM7" s="291"/>
      <c r="LVN7" s="291"/>
      <c r="LVO7" s="291"/>
      <c r="LVP7" s="291"/>
      <c r="LVQ7" s="291"/>
      <c r="LVR7" s="291"/>
      <c r="LVS7" s="291"/>
      <c r="LVT7" s="291"/>
      <c r="LVU7" s="291"/>
      <c r="LVV7" s="291"/>
      <c r="LVW7" s="291"/>
      <c r="LVX7" s="291"/>
      <c r="LVY7" s="291"/>
      <c r="LVZ7" s="291"/>
      <c r="LWA7" s="291"/>
      <c r="LWB7" s="291"/>
      <c r="LWC7" s="291"/>
      <c r="LWD7" s="291"/>
      <c r="LWE7" s="291"/>
      <c r="LWF7" s="291"/>
      <c r="LWG7" s="291"/>
      <c r="LWH7" s="291"/>
      <c r="LWI7" s="291"/>
      <c r="LWJ7" s="291"/>
      <c r="LWK7" s="291"/>
      <c r="LWL7" s="291"/>
      <c r="LWM7" s="291"/>
      <c r="LWN7" s="291"/>
      <c r="LWO7" s="291"/>
      <c r="LWP7" s="291"/>
      <c r="LWQ7" s="291"/>
      <c r="LWR7" s="291"/>
      <c r="LWS7" s="291"/>
      <c r="LWT7" s="291"/>
      <c r="LWU7" s="291"/>
      <c r="LWV7" s="291"/>
      <c r="LWW7" s="291"/>
      <c r="LWX7" s="291"/>
      <c r="LWY7" s="291"/>
      <c r="LWZ7" s="291"/>
      <c r="LXA7" s="291"/>
      <c r="LXB7" s="291"/>
      <c r="LXC7" s="291"/>
      <c r="LXD7" s="291"/>
      <c r="LXE7" s="291"/>
      <c r="LXF7" s="291"/>
      <c r="LXG7" s="291"/>
      <c r="LXH7" s="291"/>
      <c r="LXI7" s="291"/>
      <c r="LXJ7" s="291"/>
      <c r="LXK7" s="291"/>
      <c r="LXL7" s="291"/>
      <c r="LXM7" s="291"/>
      <c r="LXN7" s="291"/>
      <c r="LXO7" s="291"/>
      <c r="LXP7" s="291"/>
      <c r="LXQ7" s="291"/>
      <c r="LXR7" s="291"/>
      <c r="LXS7" s="291"/>
      <c r="LXT7" s="291"/>
      <c r="LXU7" s="291"/>
      <c r="LXV7" s="291"/>
      <c r="LXW7" s="291"/>
      <c r="LXX7" s="291"/>
      <c r="LXY7" s="291"/>
      <c r="LXZ7" s="291"/>
      <c r="LYA7" s="291"/>
      <c r="LYB7" s="291"/>
      <c r="LYC7" s="291"/>
      <c r="LYD7" s="291"/>
      <c r="LYE7" s="291"/>
      <c r="LYF7" s="291"/>
      <c r="LYG7" s="291"/>
      <c r="LYH7" s="291"/>
      <c r="LYI7" s="291"/>
      <c r="LYJ7" s="291"/>
      <c r="LYK7" s="291"/>
      <c r="LYL7" s="291"/>
      <c r="LYM7" s="291"/>
      <c r="LYN7" s="291"/>
      <c r="LYO7" s="291"/>
      <c r="LYP7" s="291"/>
      <c r="LYQ7" s="291"/>
      <c r="LYR7" s="291"/>
      <c r="LYS7" s="291"/>
      <c r="LYT7" s="291"/>
      <c r="LYU7" s="291"/>
      <c r="LYV7" s="291"/>
      <c r="LYW7" s="291"/>
      <c r="LYX7" s="291"/>
      <c r="LYY7" s="291"/>
      <c r="LYZ7" s="291"/>
      <c r="LZA7" s="291"/>
      <c r="LZB7" s="291"/>
      <c r="LZC7" s="291"/>
      <c r="LZD7" s="291"/>
      <c r="LZE7" s="291"/>
      <c r="LZF7" s="291"/>
      <c r="LZG7" s="291"/>
      <c r="LZH7" s="291"/>
      <c r="LZI7" s="291"/>
      <c r="LZJ7" s="291"/>
      <c r="LZK7" s="291"/>
      <c r="LZL7" s="291"/>
      <c r="LZM7" s="291"/>
      <c r="LZN7" s="291"/>
      <c r="LZO7" s="291"/>
      <c r="LZP7" s="291"/>
      <c r="LZQ7" s="291"/>
      <c r="LZR7" s="291"/>
      <c r="LZS7" s="291"/>
      <c r="LZT7" s="291"/>
      <c r="LZU7" s="291"/>
      <c r="LZV7" s="291"/>
      <c r="LZW7" s="291"/>
      <c r="LZX7" s="291"/>
      <c r="LZY7" s="291"/>
      <c r="LZZ7" s="291"/>
      <c r="MAA7" s="291"/>
      <c r="MAB7" s="291"/>
      <c r="MAC7" s="291"/>
      <c r="MAD7" s="291"/>
      <c r="MAE7" s="291"/>
      <c r="MAF7" s="291"/>
      <c r="MAG7" s="291"/>
      <c r="MAH7" s="291"/>
      <c r="MAI7" s="291"/>
      <c r="MAJ7" s="291"/>
      <c r="MAK7" s="291"/>
      <c r="MAL7" s="291"/>
      <c r="MAM7" s="291"/>
      <c r="MAN7" s="291"/>
      <c r="MAO7" s="291"/>
      <c r="MAP7" s="291"/>
      <c r="MAQ7" s="291"/>
      <c r="MAR7" s="291"/>
      <c r="MAS7" s="291"/>
      <c r="MAT7" s="291"/>
      <c r="MAU7" s="291"/>
      <c r="MAV7" s="291"/>
      <c r="MAW7" s="291"/>
      <c r="MAX7" s="291"/>
      <c r="MAY7" s="291"/>
      <c r="MAZ7" s="291"/>
      <c r="MBA7" s="291"/>
      <c r="MBB7" s="291"/>
      <c r="MBC7" s="291"/>
      <c r="MBD7" s="291"/>
      <c r="MBE7" s="291"/>
      <c r="MBF7" s="291"/>
      <c r="MBG7" s="291"/>
      <c r="MBH7" s="291"/>
      <c r="MBI7" s="291"/>
      <c r="MBJ7" s="291"/>
      <c r="MBK7" s="291"/>
      <c r="MBL7" s="291"/>
      <c r="MBM7" s="291"/>
      <c r="MBN7" s="291"/>
      <c r="MBO7" s="291"/>
      <c r="MBP7" s="291"/>
      <c r="MBQ7" s="291"/>
      <c r="MBR7" s="291"/>
      <c r="MBS7" s="291"/>
      <c r="MBT7" s="291"/>
      <c r="MBU7" s="291"/>
      <c r="MBV7" s="291"/>
      <c r="MBW7" s="291"/>
      <c r="MBX7" s="291"/>
      <c r="MBY7" s="291"/>
      <c r="MBZ7" s="291"/>
      <c r="MCA7" s="291"/>
      <c r="MCB7" s="291"/>
      <c r="MCC7" s="291"/>
      <c r="MCD7" s="291"/>
      <c r="MCE7" s="291"/>
      <c r="MCF7" s="291"/>
      <c r="MCG7" s="291"/>
      <c r="MCH7" s="291"/>
      <c r="MCI7" s="291"/>
      <c r="MCJ7" s="291"/>
      <c r="MCK7" s="291"/>
      <c r="MCL7" s="291"/>
      <c r="MCM7" s="291"/>
      <c r="MCN7" s="291"/>
      <c r="MCO7" s="291"/>
      <c r="MCP7" s="291"/>
      <c r="MCQ7" s="291"/>
      <c r="MCR7" s="291"/>
      <c r="MCS7" s="291"/>
      <c r="MCT7" s="291"/>
      <c r="MCU7" s="291"/>
      <c r="MCV7" s="291"/>
      <c r="MCW7" s="291"/>
      <c r="MCX7" s="291"/>
      <c r="MCY7" s="291"/>
      <c r="MCZ7" s="291"/>
      <c r="MDA7" s="291"/>
      <c r="MDB7" s="291"/>
      <c r="MDC7" s="291"/>
      <c r="MDD7" s="291"/>
      <c r="MDE7" s="291"/>
      <c r="MDF7" s="291"/>
      <c r="MDG7" s="291"/>
      <c r="MDH7" s="291"/>
      <c r="MDI7" s="291"/>
      <c r="MDJ7" s="291"/>
      <c r="MDK7" s="291"/>
      <c r="MDL7" s="291"/>
      <c r="MDM7" s="291"/>
      <c r="MDN7" s="291"/>
      <c r="MDO7" s="291"/>
      <c r="MDP7" s="291"/>
      <c r="MDQ7" s="291"/>
      <c r="MDR7" s="291"/>
      <c r="MDS7" s="291"/>
      <c r="MDT7" s="291"/>
      <c r="MDU7" s="291"/>
      <c r="MDV7" s="291"/>
      <c r="MDW7" s="291"/>
      <c r="MDX7" s="291"/>
      <c r="MDY7" s="291"/>
      <c r="MDZ7" s="291"/>
      <c r="MEA7" s="291"/>
      <c r="MEB7" s="291"/>
      <c r="MEC7" s="291"/>
      <c r="MED7" s="291"/>
      <c r="MEE7" s="291"/>
      <c r="MEF7" s="291"/>
      <c r="MEG7" s="291"/>
      <c r="MEH7" s="291"/>
      <c r="MEI7" s="291"/>
      <c r="MEJ7" s="291"/>
      <c r="MEK7" s="291"/>
      <c r="MEL7" s="291"/>
      <c r="MEM7" s="291"/>
      <c r="MEN7" s="291"/>
      <c r="MEO7" s="291"/>
      <c r="MEP7" s="291"/>
      <c r="MEQ7" s="291"/>
      <c r="MER7" s="291"/>
      <c r="MES7" s="291"/>
      <c r="MET7" s="291"/>
      <c r="MEU7" s="291"/>
      <c r="MEV7" s="291"/>
      <c r="MEW7" s="291"/>
      <c r="MEX7" s="291"/>
      <c r="MEY7" s="291"/>
      <c r="MEZ7" s="291"/>
      <c r="MFA7" s="291"/>
      <c r="MFB7" s="291"/>
      <c r="MFC7" s="291"/>
      <c r="MFD7" s="291"/>
      <c r="MFE7" s="291"/>
      <c r="MFF7" s="291"/>
      <c r="MFG7" s="291"/>
      <c r="MFH7" s="291"/>
      <c r="MFI7" s="291"/>
      <c r="MFJ7" s="291"/>
      <c r="MFK7" s="291"/>
      <c r="MFL7" s="291"/>
      <c r="MFM7" s="291"/>
      <c r="MFN7" s="291"/>
      <c r="MFO7" s="291"/>
      <c r="MFP7" s="291"/>
      <c r="MFQ7" s="291"/>
      <c r="MFR7" s="291"/>
      <c r="MFS7" s="291"/>
      <c r="MFT7" s="291"/>
      <c r="MFU7" s="291"/>
      <c r="MFV7" s="291"/>
      <c r="MFW7" s="291"/>
      <c r="MFX7" s="291"/>
      <c r="MFY7" s="291"/>
      <c r="MFZ7" s="291"/>
      <c r="MGA7" s="291"/>
      <c r="MGB7" s="291"/>
      <c r="MGC7" s="291"/>
      <c r="MGD7" s="291"/>
      <c r="MGE7" s="291"/>
      <c r="MGF7" s="291"/>
      <c r="MGG7" s="291"/>
      <c r="MGH7" s="291"/>
      <c r="MGI7" s="291"/>
      <c r="MGJ7" s="291"/>
      <c r="MGK7" s="291"/>
      <c r="MGL7" s="291"/>
      <c r="MGM7" s="291"/>
      <c r="MGN7" s="291"/>
      <c r="MGO7" s="291"/>
      <c r="MGP7" s="291"/>
      <c r="MGQ7" s="291"/>
      <c r="MGR7" s="291"/>
      <c r="MGS7" s="291"/>
      <c r="MGT7" s="291"/>
      <c r="MGU7" s="291"/>
      <c r="MGV7" s="291"/>
      <c r="MGW7" s="291"/>
      <c r="MGX7" s="291"/>
      <c r="MGY7" s="291"/>
      <c r="MGZ7" s="291"/>
      <c r="MHA7" s="291"/>
      <c r="MHB7" s="291"/>
      <c r="MHC7" s="291"/>
      <c r="MHD7" s="291"/>
      <c r="MHE7" s="291"/>
      <c r="MHF7" s="291"/>
      <c r="MHG7" s="291"/>
      <c r="MHH7" s="291"/>
      <c r="MHI7" s="291"/>
      <c r="MHJ7" s="291"/>
      <c r="MHK7" s="291"/>
      <c r="MHL7" s="291"/>
      <c r="MHM7" s="291"/>
      <c r="MHN7" s="291"/>
      <c r="MHO7" s="291"/>
      <c r="MHP7" s="291"/>
      <c r="MHQ7" s="291"/>
      <c r="MHR7" s="291"/>
      <c r="MHS7" s="291"/>
      <c r="MHT7" s="291"/>
      <c r="MHU7" s="291"/>
      <c r="MHV7" s="291"/>
      <c r="MHW7" s="291"/>
      <c r="MHX7" s="291"/>
      <c r="MHY7" s="291"/>
      <c r="MHZ7" s="291"/>
      <c r="MIA7" s="291"/>
      <c r="MIB7" s="291"/>
      <c r="MIC7" s="291"/>
      <c r="MID7" s="291"/>
      <c r="MIE7" s="291"/>
      <c r="MIF7" s="291"/>
      <c r="MIG7" s="291"/>
      <c r="MIH7" s="291"/>
      <c r="MII7" s="291"/>
      <c r="MIJ7" s="291"/>
      <c r="MIK7" s="291"/>
      <c r="MIL7" s="291"/>
      <c r="MIM7" s="291"/>
      <c r="MIN7" s="291"/>
      <c r="MIO7" s="291"/>
      <c r="MIP7" s="291"/>
      <c r="MIQ7" s="291"/>
      <c r="MIR7" s="291"/>
      <c r="MIS7" s="291"/>
      <c r="MIT7" s="291"/>
      <c r="MIU7" s="291"/>
      <c r="MIV7" s="291"/>
      <c r="MIW7" s="291"/>
      <c r="MIX7" s="291"/>
      <c r="MIY7" s="291"/>
      <c r="MIZ7" s="291"/>
      <c r="MJA7" s="291"/>
      <c r="MJB7" s="291"/>
      <c r="MJC7" s="291"/>
      <c r="MJD7" s="291"/>
      <c r="MJE7" s="291"/>
      <c r="MJF7" s="291"/>
      <c r="MJG7" s="291"/>
      <c r="MJH7" s="291"/>
      <c r="MJI7" s="291"/>
      <c r="MJJ7" s="291"/>
      <c r="MJK7" s="291"/>
      <c r="MJL7" s="291"/>
      <c r="MJM7" s="291"/>
      <c r="MJN7" s="291"/>
      <c r="MJO7" s="291"/>
      <c r="MJP7" s="291"/>
      <c r="MJQ7" s="291"/>
      <c r="MJR7" s="291"/>
      <c r="MJS7" s="291"/>
      <c r="MJT7" s="291"/>
      <c r="MJU7" s="291"/>
      <c r="MJV7" s="291"/>
      <c r="MJW7" s="291"/>
      <c r="MJX7" s="291"/>
      <c r="MJY7" s="291"/>
      <c r="MJZ7" s="291"/>
      <c r="MKA7" s="291"/>
      <c r="MKB7" s="291"/>
      <c r="MKC7" s="291"/>
      <c r="MKD7" s="291"/>
      <c r="MKE7" s="291"/>
      <c r="MKF7" s="291"/>
      <c r="MKG7" s="291"/>
      <c r="MKH7" s="291"/>
      <c r="MKI7" s="291"/>
      <c r="MKJ7" s="291"/>
      <c r="MKK7" s="291"/>
      <c r="MKL7" s="291"/>
      <c r="MKM7" s="291"/>
      <c r="MKN7" s="291"/>
      <c r="MKO7" s="291"/>
      <c r="MKP7" s="291"/>
      <c r="MKQ7" s="291"/>
      <c r="MKR7" s="291"/>
      <c r="MKS7" s="291"/>
      <c r="MKT7" s="291"/>
      <c r="MKU7" s="291"/>
      <c r="MKV7" s="291"/>
      <c r="MKW7" s="291"/>
      <c r="MKX7" s="291"/>
      <c r="MKY7" s="291"/>
      <c r="MKZ7" s="291"/>
      <c r="MLA7" s="291"/>
      <c r="MLB7" s="291"/>
      <c r="MLC7" s="291"/>
      <c r="MLD7" s="291"/>
      <c r="MLE7" s="291"/>
      <c r="MLF7" s="291"/>
      <c r="MLG7" s="291"/>
      <c r="MLH7" s="291"/>
      <c r="MLI7" s="291"/>
      <c r="MLJ7" s="291"/>
      <c r="MLK7" s="291"/>
      <c r="MLL7" s="291"/>
      <c r="MLM7" s="291"/>
      <c r="MLN7" s="291"/>
      <c r="MLO7" s="291"/>
      <c r="MLP7" s="291"/>
      <c r="MLQ7" s="291"/>
      <c r="MLR7" s="291"/>
      <c r="MLS7" s="291"/>
      <c r="MLT7" s="291"/>
      <c r="MLU7" s="291"/>
      <c r="MLV7" s="291"/>
      <c r="MLW7" s="291"/>
      <c r="MLX7" s="291"/>
      <c r="MLY7" s="291"/>
      <c r="MLZ7" s="291"/>
      <c r="MMA7" s="291"/>
      <c r="MMB7" s="291"/>
      <c r="MMC7" s="291"/>
      <c r="MMD7" s="291"/>
      <c r="MME7" s="291"/>
      <c r="MMF7" s="291"/>
      <c r="MMG7" s="291"/>
      <c r="MMH7" s="291"/>
      <c r="MMI7" s="291"/>
      <c r="MMJ7" s="291"/>
      <c r="MMK7" s="291"/>
      <c r="MML7" s="291"/>
      <c r="MMM7" s="291"/>
      <c r="MMN7" s="291"/>
      <c r="MMO7" s="291"/>
      <c r="MMP7" s="291"/>
      <c r="MMQ7" s="291"/>
      <c r="MMR7" s="291"/>
      <c r="MMS7" s="291"/>
      <c r="MMT7" s="291"/>
      <c r="MMU7" s="291"/>
      <c r="MMV7" s="291"/>
      <c r="MMW7" s="291"/>
      <c r="MMX7" s="291"/>
      <c r="MMY7" s="291"/>
      <c r="MMZ7" s="291"/>
      <c r="MNA7" s="291"/>
      <c r="MNB7" s="291"/>
      <c r="MNC7" s="291"/>
      <c r="MND7" s="291"/>
      <c r="MNE7" s="291"/>
      <c r="MNF7" s="291"/>
      <c r="MNG7" s="291"/>
      <c r="MNH7" s="291"/>
      <c r="MNI7" s="291"/>
      <c r="MNJ7" s="291"/>
      <c r="MNK7" s="291"/>
      <c r="MNL7" s="291"/>
      <c r="MNM7" s="291"/>
      <c r="MNN7" s="291"/>
      <c r="MNO7" s="291"/>
      <c r="MNP7" s="291"/>
      <c r="MNQ7" s="291"/>
      <c r="MNR7" s="291"/>
      <c r="MNS7" s="291"/>
      <c r="MNT7" s="291"/>
      <c r="MNU7" s="291"/>
      <c r="MNV7" s="291"/>
      <c r="MNW7" s="291"/>
      <c r="MNX7" s="291"/>
      <c r="MNY7" s="291"/>
      <c r="MNZ7" s="291"/>
      <c r="MOA7" s="291"/>
      <c r="MOB7" s="291"/>
      <c r="MOC7" s="291"/>
      <c r="MOD7" s="291"/>
      <c r="MOE7" s="291"/>
      <c r="MOF7" s="291"/>
      <c r="MOG7" s="291"/>
      <c r="MOH7" s="291"/>
      <c r="MOI7" s="291"/>
      <c r="MOJ7" s="291"/>
      <c r="MOK7" s="291"/>
      <c r="MOL7" s="291"/>
      <c r="MOM7" s="291"/>
      <c r="MON7" s="291"/>
      <c r="MOO7" s="291"/>
      <c r="MOP7" s="291"/>
      <c r="MOQ7" s="291"/>
      <c r="MOR7" s="291"/>
      <c r="MOS7" s="291"/>
      <c r="MOT7" s="291"/>
      <c r="MOU7" s="291"/>
      <c r="MOV7" s="291"/>
      <c r="MOW7" s="291"/>
      <c r="MOX7" s="291"/>
      <c r="MOY7" s="291"/>
      <c r="MOZ7" s="291"/>
      <c r="MPA7" s="291"/>
      <c r="MPB7" s="291"/>
      <c r="MPC7" s="291"/>
      <c r="MPD7" s="291"/>
      <c r="MPE7" s="291"/>
      <c r="MPF7" s="291"/>
      <c r="MPG7" s="291"/>
      <c r="MPH7" s="291"/>
      <c r="MPI7" s="291"/>
      <c r="MPJ7" s="291"/>
      <c r="MPK7" s="291"/>
      <c r="MPL7" s="291"/>
      <c r="MPM7" s="291"/>
      <c r="MPN7" s="291"/>
      <c r="MPO7" s="291"/>
      <c r="MPP7" s="291"/>
      <c r="MPQ7" s="291"/>
      <c r="MPR7" s="291"/>
      <c r="MPS7" s="291"/>
      <c r="MPT7" s="291"/>
      <c r="MPU7" s="291"/>
      <c r="MPV7" s="291"/>
      <c r="MPW7" s="291"/>
      <c r="MPX7" s="291"/>
      <c r="MPY7" s="291"/>
      <c r="MPZ7" s="291"/>
      <c r="MQA7" s="291"/>
      <c r="MQB7" s="291"/>
      <c r="MQC7" s="291"/>
      <c r="MQD7" s="291"/>
      <c r="MQE7" s="291"/>
      <c r="MQF7" s="291"/>
      <c r="MQG7" s="291"/>
      <c r="MQH7" s="291"/>
      <c r="MQI7" s="291"/>
      <c r="MQJ7" s="291"/>
      <c r="MQK7" s="291"/>
      <c r="MQL7" s="291"/>
      <c r="MQM7" s="291"/>
      <c r="MQN7" s="291"/>
      <c r="MQO7" s="291"/>
      <c r="MQP7" s="291"/>
      <c r="MQQ7" s="291"/>
      <c r="MQR7" s="291"/>
      <c r="MQS7" s="291"/>
      <c r="MQT7" s="291"/>
      <c r="MQU7" s="291"/>
      <c r="MQV7" s="291"/>
      <c r="MQW7" s="291"/>
      <c r="MQX7" s="291"/>
      <c r="MQY7" s="291"/>
      <c r="MQZ7" s="291"/>
      <c r="MRA7" s="291"/>
      <c r="MRB7" s="291"/>
      <c r="MRC7" s="291"/>
      <c r="MRD7" s="291"/>
      <c r="MRE7" s="291"/>
      <c r="MRF7" s="291"/>
      <c r="MRG7" s="291"/>
      <c r="MRH7" s="291"/>
      <c r="MRI7" s="291"/>
      <c r="MRJ7" s="291"/>
      <c r="MRK7" s="291"/>
      <c r="MRL7" s="291"/>
      <c r="MRM7" s="291"/>
      <c r="MRN7" s="291"/>
      <c r="MRO7" s="291"/>
      <c r="MRP7" s="291"/>
      <c r="MRQ7" s="291"/>
      <c r="MRR7" s="291"/>
      <c r="MRS7" s="291"/>
      <c r="MRT7" s="291"/>
      <c r="MRU7" s="291"/>
      <c r="MRV7" s="291"/>
      <c r="MRW7" s="291"/>
      <c r="MRX7" s="291"/>
      <c r="MRY7" s="291"/>
      <c r="MRZ7" s="291"/>
      <c r="MSA7" s="291"/>
      <c r="MSB7" s="291"/>
      <c r="MSC7" s="291"/>
      <c r="MSD7" s="291"/>
      <c r="MSE7" s="291"/>
      <c r="MSF7" s="291"/>
      <c r="MSG7" s="291"/>
      <c r="MSH7" s="291"/>
      <c r="MSI7" s="291"/>
      <c r="MSJ7" s="291"/>
      <c r="MSK7" s="291"/>
      <c r="MSL7" s="291"/>
      <c r="MSM7" s="291"/>
      <c r="MSN7" s="291"/>
      <c r="MSO7" s="291"/>
      <c r="MSP7" s="291"/>
      <c r="MSQ7" s="291"/>
      <c r="MSR7" s="291"/>
      <c r="MSS7" s="291"/>
      <c r="MST7" s="291"/>
      <c r="MSU7" s="291"/>
      <c r="MSV7" s="291"/>
      <c r="MSW7" s="291"/>
      <c r="MSX7" s="291"/>
      <c r="MSY7" s="291"/>
      <c r="MSZ7" s="291"/>
      <c r="MTA7" s="291"/>
      <c r="MTB7" s="291"/>
      <c r="MTC7" s="291"/>
      <c r="MTD7" s="291"/>
      <c r="MTE7" s="291"/>
      <c r="MTF7" s="291"/>
      <c r="MTG7" s="291"/>
      <c r="MTH7" s="291"/>
      <c r="MTI7" s="291"/>
      <c r="MTJ7" s="291"/>
      <c r="MTK7" s="291"/>
      <c r="MTL7" s="291"/>
      <c r="MTM7" s="291"/>
      <c r="MTN7" s="291"/>
      <c r="MTO7" s="291"/>
      <c r="MTP7" s="291"/>
      <c r="MTQ7" s="291"/>
      <c r="MTR7" s="291"/>
      <c r="MTS7" s="291"/>
      <c r="MTT7" s="291"/>
      <c r="MTU7" s="291"/>
      <c r="MTV7" s="291"/>
      <c r="MTW7" s="291"/>
      <c r="MTX7" s="291"/>
      <c r="MTY7" s="291"/>
      <c r="MTZ7" s="291"/>
      <c r="MUA7" s="291"/>
      <c r="MUB7" s="291"/>
      <c r="MUC7" s="291"/>
      <c r="MUD7" s="291"/>
      <c r="MUE7" s="291"/>
      <c r="MUF7" s="291"/>
      <c r="MUG7" s="291"/>
      <c r="MUH7" s="291"/>
      <c r="MUI7" s="291"/>
      <c r="MUJ7" s="291"/>
      <c r="MUK7" s="291"/>
      <c r="MUL7" s="291"/>
      <c r="MUM7" s="291"/>
      <c r="MUN7" s="291"/>
      <c r="MUO7" s="291"/>
      <c r="MUP7" s="291"/>
      <c r="MUQ7" s="291"/>
      <c r="MUR7" s="291"/>
      <c r="MUS7" s="291"/>
      <c r="MUT7" s="291"/>
      <c r="MUU7" s="291"/>
      <c r="MUV7" s="291"/>
      <c r="MUW7" s="291"/>
      <c r="MUX7" s="291"/>
      <c r="MUY7" s="291"/>
      <c r="MUZ7" s="291"/>
      <c r="MVA7" s="291"/>
      <c r="MVB7" s="291"/>
      <c r="MVC7" s="291"/>
      <c r="MVD7" s="291"/>
      <c r="MVE7" s="291"/>
      <c r="MVF7" s="291"/>
      <c r="MVG7" s="291"/>
      <c r="MVH7" s="291"/>
      <c r="MVI7" s="291"/>
      <c r="MVJ7" s="291"/>
      <c r="MVK7" s="291"/>
      <c r="MVL7" s="291"/>
      <c r="MVM7" s="291"/>
      <c r="MVN7" s="291"/>
      <c r="MVO7" s="291"/>
      <c r="MVP7" s="291"/>
      <c r="MVQ7" s="291"/>
      <c r="MVR7" s="291"/>
      <c r="MVS7" s="291"/>
      <c r="MVT7" s="291"/>
      <c r="MVU7" s="291"/>
      <c r="MVV7" s="291"/>
      <c r="MVW7" s="291"/>
      <c r="MVX7" s="291"/>
      <c r="MVY7" s="291"/>
      <c r="MVZ7" s="291"/>
      <c r="MWA7" s="291"/>
      <c r="MWB7" s="291"/>
      <c r="MWC7" s="291"/>
      <c r="MWD7" s="291"/>
      <c r="MWE7" s="291"/>
      <c r="MWF7" s="291"/>
      <c r="MWG7" s="291"/>
      <c r="MWH7" s="291"/>
      <c r="MWI7" s="291"/>
      <c r="MWJ7" s="291"/>
      <c r="MWK7" s="291"/>
      <c r="MWL7" s="291"/>
      <c r="MWM7" s="291"/>
      <c r="MWN7" s="291"/>
      <c r="MWO7" s="291"/>
      <c r="MWP7" s="291"/>
      <c r="MWQ7" s="291"/>
      <c r="MWR7" s="291"/>
      <c r="MWS7" s="291"/>
      <c r="MWT7" s="291"/>
      <c r="MWU7" s="291"/>
      <c r="MWV7" s="291"/>
      <c r="MWW7" s="291"/>
      <c r="MWX7" s="291"/>
      <c r="MWY7" s="291"/>
      <c r="MWZ7" s="291"/>
      <c r="MXA7" s="291"/>
      <c r="MXB7" s="291"/>
      <c r="MXC7" s="291"/>
      <c r="MXD7" s="291"/>
      <c r="MXE7" s="291"/>
      <c r="MXF7" s="291"/>
      <c r="MXG7" s="291"/>
      <c r="MXH7" s="291"/>
      <c r="MXI7" s="291"/>
      <c r="MXJ7" s="291"/>
      <c r="MXK7" s="291"/>
      <c r="MXL7" s="291"/>
      <c r="MXM7" s="291"/>
      <c r="MXN7" s="291"/>
      <c r="MXO7" s="291"/>
      <c r="MXP7" s="291"/>
      <c r="MXQ7" s="291"/>
      <c r="MXR7" s="291"/>
      <c r="MXS7" s="291"/>
      <c r="MXT7" s="291"/>
      <c r="MXU7" s="291"/>
      <c r="MXV7" s="291"/>
      <c r="MXW7" s="291"/>
      <c r="MXX7" s="291"/>
      <c r="MXY7" s="291"/>
      <c r="MXZ7" s="291"/>
      <c r="MYA7" s="291"/>
      <c r="MYB7" s="291"/>
      <c r="MYC7" s="291"/>
      <c r="MYD7" s="291"/>
      <c r="MYE7" s="291"/>
      <c r="MYF7" s="291"/>
      <c r="MYG7" s="291"/>
      <c r="MYH7" s="291"/>
      <c r="MYI7" s="291"/>
      <c r="MYJ7" s="291"/>
      <c r="MYK7" s="291"/>
      <c r="MYL7" s="291"/>
      <c r="MYM7" s="291"/>
      <c r="MYN7" s="291"/>
      <c r="MYO7" s="291"/>
      <c r="MYP7" s="291"/>
      <c r="MYQ7" s="291"/>
      <c r="MYR7" s="291"/>
      <c r="MYS7" s="291"/>
      <c r="MYT7" s="291"/>
      <c r="MYU7" s="291"/>
      <c r="MYV7" s="291"/>
      <c r="MYW7" s="291"/>
      <c r="MYX7" s="291"/>
      <c r="MYY7" s="291"/>
      <c r="MYZ7" s="291"/>
      <c r="MZA7" s="291"/>
      <c r="MZB7" s="291"/>
      <c r="MZC7" s="291"/>
      <c r="MZD7" s="291"/>
      <c r="MZE7" s="291"/>
      <c r="MZF7" s="291"/>
      <c r="MZG7" s="291"/>
      <c r="MZH7" s="291"/>
      <c r="MZI7" s="291"/>
      <c r="MZJ7" s="291"/>
      <c r="MZK7" s="291"/>
      <c r="MZL7" s="291"/>
      <c r="MZM7" s="291"/>
      <c r="MZN7" s="291"/>
      <c r="MZO7" s="291"/>
      <c r="MZP7" s="291"/>
      <c r="MZQ7" s="291"/>
      <c r="MZR7" s="291"/>
      <c r="MZS7" s="291"/>
      <c r="MZT7" s="291"/>
      <c r="MZU7" s="291"/>
      <c r="MZV7" s="291"/>
      <c r="MZW7" s="291"/>
      <c r="MZX7" s="291"/>
      <c r="MZY7" s="291"/>
      <c r="MZZ7" s="291"/>
      <c r="NAA7" s="291"/>
      <c r="NAB7" s="291"/>
      <c r="NAC7" s="291"/>
      <c r="NAD7" s="291"/>
      <c r="NAE7" s="291"/>
      <c r="NAF7" s="291"/>
      <c r="NAG7" s="291"/>
      <c r="NAH7" s="291"/>
      <c r="NAI7" s="291"/>
      <c r="NAJ7" s="291"/>
      <c r="NAK7" s="291"/>
      <c r="NAL7" s="291"/>
      <c r="NAM7" s="291"/>
      <c r="NAN7" s="291"/>
      <c r="NAO7" s="291"/>
      <c r="NAP7" s="291"/>
      <c r="NAQ7" s="291"/>
      <c r="NAR7" s="291"/>
      <c r="NAS7" s="291"/>
      <c r="NAT7" s="291"/>
      <c r="NAU7" s="291"/>
      <c r="NAV7" s="291"/>
      <c r="NAW7" s="291"/>
      <c r="NAX7" s="291"/>
      <c r="NAY7" s="291"/>
      <c r="NAZ7" s="291"/>
      <c r="NBA7" s="291"/>
      <c r="NBB7" s="291"/>
      <c r="NBC7" s="291"/>
      <c r="NBD7" s="291"/>
      <c r="NBE7" s="291"/>
      <c r="NBF7" s="291"/>
      <c r="NBG7" s="291"/>
      <c r="NBH7" s="291"/>
      <c r="NBI7" s="291"/>
      <c r="NBJ7" s="291"/>
      <c r="NBK7" s="291"/>
      <c r="NBL7" s="291"/>
      <c r="NBM7" s="291"/>
      <c r="NBN7" s="291"/>
      <c r="NBO7" s="291"/>
      <c r="NBP7" s="291"/>
      <c r="NBQ7" s="291"/>
      <c r="NBR7" s="291"/>
      <c r="NBS7" s="291"/>
      <c r="NBT7" s="291"/>
      <c r="NBU7" s="291"/>
      <c r="NBV7" s="291"/>
      <c r="NBW7" s="291"/>
      <c r="NBX7" s="291"/>
      <c r="NBY7" s="291"/>
      <c r="NBZ7" s="291"/>
      <c r="NCA7" s="291"/>
      <c r="NCB7" s="291"/>
      <c r="NCC7" s="291"/>
      <c r="NCD7" s="291"/>
      <c r="NCE7" s="291"/>
      <c r="NCF7" s="291"/>
      <c r="NCG7" s="291"/>
      <c r="NCH7" s="291"/>
      <c r="NCI7" s="291"/>
      <c r="NCJ7" s="291"/>
      <c r="NCK7" s="291"/>
      <c r="NCL7" s="291"/>
      <c r="NCM7" s="291"/>
      <c r="NCN7" s="291"/>
      <c r="NCO7" s="291"/>
      <c r="NCP7" s="291"/>
      <c r="NCQ7" s="291"/>
      <c r="NCR7" s="291"/>
      <c r="NCS7" s="291"/>
      <c r="NCT7" s="291"/>
      <c r="NCU7" s="291"/>
      <c r="NCV7" s="291"/>
      <c r="NCW7" s="291"/>
      <c r="NCX7" s="291"/>
      <c r="NCY7" s="291"/>
      <c r="NCZ7" s="291"/>
      <c r="NDA7" s="291"/>
      <c r="NDB7" s="291"/>
      <c r="NDC7" s="291"/>
      <c r="NDD7" s="291"/>
      <c r="NDE7" s="291"/>
      <c r="NDF7" s="291"/>
      <c r="NDG7" s="291"/>
      <c r="NDH7" s="291"/>
      <c r="NDI7" s="291"/>
      <c r="NDJ7" s="291"/>
      <c r="NDK7" s="291"/>
      <c r="NDL7" s="291"/>
      <c r="NDM7" s="291"/>
      <c r="NDN7" s="291"/>
      <c r="NDO7" s="291"/>
      <c r="NDP7" s="291"/>
      <c r="NDQ7" s="291"/>
      <c r="NDR7" s="291"/>
      <c r="NDS7" s="291"/>
      <c r="NDT7" s="291"/>
      <c r="NDU7" s="291"/>
      <c r="NDV7" s="291"/>
      <c r="NDW7" s="291"/>
      <c r="NDX7" s="291"/>
      <c r="NDY7" s="291"/>
      <c r="NDZ7" s="291"/>
      <c r="NEA7" s="291"/>
      <c r="NEB7" s="291"/>
      <c r="NEC7" s="291"/>
      <c r="NED7" s="291"/>
      <c r="NEE7" s="291"/>
      <c r="NEF7" s="291"/>
      <c r="NEG7" s="291"/>
      <c r="NEH7" s="291"/>
      <c r="NEI7" s="291"/>
      <c r="NEJ7" s="291"/>
      <c r="NEK7" s="291"/>
      <c r="NEL7" s="291"/>
      <c r="NEM7" s="291"/>
      <c r="NEN7" s="291"/>
      <c r="NEO7" s="291"/>
      <c r="NEP7" s="291"/>
      <c r="NEQ7" s="291"/>
      <c r="NER7" s="291"/>
      <c r="NES7" s="291"/>
      <c r="NET7" s="291"/>
      <c r="NEU7" s="291"/>
      <c r="NEV7" s="291"/>
      <c r="NEW7" s="291"/>
      <c r="NEX7" s="291"/>
      <c r="NEY7" s="291"/>
      <c r="NEZ7" s="291"/>
      <c r="NFA7" s="291"/>
      <c r="NFB7" s="291"/>
      <c r="NFC7" s="291"/>
      <c r="NFD7" s="291"/>
      <c r="NFE7" s="291"/>
      <c r="NFF7" s="291"/>
      <c r="NFG7" s="291"/>
      <c r="NFH7" s="291"/>
      <c r="NFI7" s="291"/>
      <c r="NFJ7" s="291"/>
      <c r="NFK7" s="291"/>
      <c r="NFL7" s="291"/>
      <c r="NFM7" s="291"/>
      <c r="NFN7" s="291"/>
      <c r="NFO7" s="291"/>
      <c r="NFP7" s="291"/>
      <c r="NFQ7" s="291"/>
      <c r="NFR7" s="291"/>
      <c r="NFS7" s="291"/>
      <c r="NFT7" s="291"/>
      <c r="NFU7" s="291"/>
      <c r="NFV7" s="291"/>
      <c r="NFW7" s="291"/>
      <c r="NFX7" s="291"/>
      <c r="NFY7" s="291"/>
      <c r="NFZ7" s="291"/>
      <c r="NGA7" s="291"/>
      <c r="NGB7" s="291"/>
      <c r="NGC7" s="291"/>
      <c r="NGD7" s="291"/>
      <c r="NGE7" s="291"/>
      <c r="NGF7" s="291"/>
      <c r="NGG7" s="291"/>
      <c r="NGH7" s="291"/>
      <c r="NGI7" s="291"/>
      <c r="NGJ7" s="291"/>
      <c r="NGK7" s="291"/>
      <c r="NGL7" s="291"/>
      <c r="NGM7" s="291"/>
      <c r="NGN7" s="291"/>
      <c r="NGO7" s="291"/>
      <c r="NGP7" s="291"/>
      <c r="NGQ7" s="291"/>
      <c r="NGR7" s="291"/>
      <c r="NGS7" s="291"/>
      <c r="NGT7" s="291"/>
      <c r="NGU7" s="291"/>
      <c r="NGV7" s="291"/>
      <c r="NGW7" s="291"/>
      <c r="NGX7" s="291"/>
      <c r="NGY7" s="291"/>
      <c r="NGZ7" s="291"/>
      <c r="NHA7" s="291"/>
      <c r="NHB7" s="291"/>
      <c r="NHC7" s="291"/>
      <c r="NHD7" s="291"/>
      <c r="NHE7" s="291"/>
      <c r="NHF7" s="291"/>
      <c r="NHG7" s="291"/>
      <c r="NHH7" s="291"/>
      <c r="NHI7" s="291"/>
      <c r="NHJ7" s="291"/>
      <c r="NHK7" s="291"/>
      <c r="NHL7" s="291"/>
      <c r="NHM7" s="291"/>
      <c r="NHN7" s="291"/>
      <c r="NHO7" s="291"/>
      <c r="NHP7" s="291"/>
      <c r="NHQ7" s="291"/>
      <c r="NHR7" s="291"/>
      <c r="NHS7" s="291"/>
      <c r="NHT7" s="291"/>
      <c r="NHU7" s="291"/>
      <c r="NHV7" s="291"/>
      <c r="NHW7" s="291"/>
      <c r="NHX7" s="291"/>
      <c r="NHY7" s="291"/>
      <c r="NHZ7" s="291"/>
      <c r="NIA7" s="291"/>
      <c r="NIB7" s="291"/>
      <c r="NIC7" s="291"/>
      <c r="NID7" s="291"/>
      <c r="NIE7" s="291"/>
      <c r="NIF7" s="291"/>
      <c r="NIG7" s="291"/>
      <c r="NIH7" s="291"/>
      <c r="NII7" s="291"/>
      <c r="NIJ7" s="291"/>
      <c r="NIK7" s="291"/>
      <c r="NIL7" s="291"/>
      <c r="NIM7" s="291"/>
      <c r="NIN7" s="291"/>
      <c r="NIO7" s="291"/>
      <c r="NIP7" s="291"/>
      <c r="NIQ7" s="291"/>
      <c r="NIR7" s="291"/>
      <c r="NIS7" s="291"/>
      <c r="NIT7" s="291"/>
      <c r="NIU7" s="291"/>
      <c r="NIV7" s="291"/>
      <c r="NIW7" s="291"/>
      <c r="NIX7" s="291"/>
      <c r="NIY7" s="291"/>
      <c r="NIZ7" s="291"/>
      <c r="NJA7" s="291"/>
      <c r="NJB7" s="291"/>
      <c r="NJC7" s="291"/>
      <c r="NJD7" s="291"/>
      <c r="NJE7" s="291"/>
      <c r="NJF7" s="291"/>
      <c r="NJG7" s="291"/>
      <c r="NJH7" s="291"/>
      <c r="NJI7" s="291"/>
      <c r="NJJ7" s="291"/>
      <c r="NJK7" s="291"/>
      <c r="NJL7" s="291"/>
      <c r="NJM7" s="291"/>
      <c r="NJN7" s="291"/>
      <c r="NJO7" s="291"/>
      <c r="NJP7" s="291"/>
      <c r="NJQ7" s="291"/>
      <c r="NJR7" s="291"/>
      <c r="NJS7" s="291"/>
      <c r="NJT7" s="291"/>
      <c r="NJU7" s="291"/>
      <c r="NJV7" s="291"/>
      <c r="NJW7" s="291"/>
      <c r="NJX7" s="291"/>
      <c r="NJY7" s="291"/>
      <c r="NJZ7" s="291"/>
      <c r="NKA7" s="291"/>
      <c r="NKB7" s="291"/>
      <c r="NKC7" s="291"/>
      <c r="NKD7" s="291"/>
      <c r="NKE7" s="291"/>
      <c r="NKF7" s="291"/>
      <c r="NKG7" s="291"/>
      <c r="NKH7" s="291"/>
      <c r="NKI7" s="291"/>
      <c r="NKJ7" s="291"/>
      <c r="NKK7" s="291"/>
      <c r="NKL7" s="291"/>
      <c r="NKM7" s="291"/>
      <c r="NKN7" s="291"/>
      <c r="NKO7" s="291"/>
      <c r="NKP7" s="291"/>
      <c r="NKQ7" s="291"/>
      <c r="NKR7" s="291"/>
      <c r="NKS7" s="291"/>
      <c r="NKT7" s="291"/>
      <c r="NKU7" s="291"/>
      <c r="NKV7" s="291"/>
      <c r="NKW7" s="291"/>
      <c r="NKX7" s="291"/>
      <c r="NKY7" s="291"/>
      <c r="NKZ7" s="291"/>
      <c r="NLA7" s="291"/>
      <c r="NLB7" s="291"/>
      <c r="NLC7" s="291"/>
      <c r="NLD7" s="291"/>
      <c r="NLE7" s="291"/>
      <c r="NLF7" s="291"/>
      <c r="NLG7" s="291"/>
      <c r="NLH7" s="291"/>
      <c r="NLI7" s="291"/>
      <c r="NLJ7" s="291"/>
      <c r="NLK7" s="291"/>
      <c r="NLL7" s="291"/>
      <c r="NLM7" s="291"/>
      <c r="NLN7" s="291"/>
      <c r="NLO7" s="291"/>
      <c r="NLP7" s="291"/>
      <c r="NLQ7" s="291"/>
      <c r="NLR7" s="291"/>
      <c r="NLS7" s="291"/>
      <c r="NLT7" s="291"/>
      <c r="NLU7" s="291"/>
      <c r="NLV7" s="291"/>
      <c r="NLW7" s="291"/>
      <c r="NLX7" s="291"/>
      <c r="NLY7" s="291"/>
      <c r="NLZ7" s="291"/>
      <c r="NMA7" s="291"/>
      <c r="NMB7" s="291"/>
      <c r="NMC7" s="291"/>
      <c r="NMD7" s="291"/>
      <c r="NME7" s="291"/>
      <c r="NMF7" s="291"/>
      <c r="NMG7" s="291"/>
      <c r="NMH7" s="291"/>
      <c r="NMI7" s="291"/>
      <c r="NMJ7" s="291"/>
      <c r="NMK7" s="291"/>
      <c r="NML7" s="291"/>
      <c r="NMM7" s="291"/>
      <c r="NMN7" s="291"/>
      <c r="NMO7" s="291"/>
      <c r="NMP7" s="291"/>
      <c r="NMQ7" s="291"/>
      <c r="NMR7" s="291"/>
      <c r="NMS7" s="291"/>
      <c r="NMT7" s="291"/>
      <c r="NMU7" s="291"/>
      <c r="NMV7" s="291"/>
      <c r="NMW7" s="291"/>
      <c r="NMX7" s="291"/>
      <c r="NMY7" s="291"/>
      <c r="NMZ7" s="291"/>
      <c r="NNA7" s="291"/>
      <c r="NNB7" s="291"/>
      <c r="NNC7" s="291"/>
      <c r="NND7" s="291"/>
      <c r="NNE7" s="291"/>
      <c r="NNF7" s="291"/>
      <c r="NNG7" s="291"/>
      <c r="NNH7" s="291"/>
      <c r="NNI7" s="291"/>
      <c r="NNJ7" s="291"/>
      <c r="NNK7" s="291"/>
      <c r="NNL7" s="291"/>
      <c r="NNM7" s="291"/>
      <c r="NNN7" s="291"/>
      <c r="NNO7" s="291"/>
      <c r="NNP7" s="291"/>
      <c r="NNQ7" s="291"/>
      <c r="NNR7" s="291"/>
      <c r="NNS7" s="291"/>
      <c r="NNT7" s="291"/>
      <c r="NNU7" s="291"/>
      <c r="NNV7" s="291"/>
      <c r="NNW7" s="291"/>
      <c r="NNX7" s="291"/>
      <c r="NNY7" s="291"/>
      <c r="NNZ7" s="291"/>
      <c r="NOA7" s="291"/>
      <c r="NOB7" s="291"/>
      <c r="NOC7" s="291"/>
      <c r="NOD7" s="291"/>
      <c r="NOE7" s="291"/>
      <c r="NOF7" s="291"/>
      <c r="NOG7" s="291"/>
      <c r="NOH7" s="291"/>
      <c r="NOI7" s="291"/>
      <c r="NOJ7" s="291"/>
      <c r="NOK7" s="291"/>
      <c r="NOL7" s="291"/>
      <c r="NOM7" s="291"/>
      <c r="NON7" s="291"/>
      <c r="NOO7" s="291"/>
      <c r="NOP7" s="291"/>
      <c r="NOQ7" s="291"/>
      <c r="NOR7" s="291"/>
      <c r="NOS7" s="291"/>
      <c r="NOT7" s="291"/>
      <c r="NOU7" s="291"/>
      <c r="NOV7" s="291"/>
      <c r="NOW7" s="291"/>
      <c r="NOX7" s="291"/>
      <c r="NOY7" s="291"/>
      <c r="NOZ7" s="291"/>
      <c r="NPA7" s="291"/>
      <c r="NPB7" s="291"/>
      <c r="NPC7" s="291"/>
      <c r="NPD7" s="291"/>
      <c r="NPE7" s="291"/>
      <c r="NPF7" s="291"/>
      <c r="NPG7" s="291"/>
      <c r="NPH7" s="291"/>
      <c r="NPI7" s="291"/>
      <c r="NPJ7" s="291"/>
      <c r="NPK7" s="291"/>
      <c r="NPL7" s="291"/>
      <c r="NPM7" s="291"/>
      <c r="NPN7" s="291"/>
      <c r="NPO7" s="291"/>
      <c r="NPP7" s="291"/>
      <c r="NPQ7" s="291"/>
      <c r="NPR7" s="291"/>
      <c r="NPS7" s="291"/>
      <c r="NPT7" s="291"/>
      <c r="NPU7" s="291"/>
      <c r="NPV7" s="291"/>
      <c r="NPW7" s="291"/>
      <c r="NPX7" s="291"/>
      <c r="NPY7" s="291"/>
      <c r="NPZ7" s="291"/>
      <c r="NQA7" s="291"/>
      <c r="NQB7" s="291"/>
      <c r="NQC7" s="291"/>
      <c r="NQD7" s="291"/>
      <c r="NQE7" s="291"/>
      <c r="NQF7" s="291"/>
      <c r="NQG7" s="291"/>
      <c r="NQH7" s="291"/>
      <c r="NQI7" s="291"/>
      <c r="NQJ7" s="291"/>
      <c r="NQK7" s="291"/>
      <c r="NQL7" s="291"/>
      <c r="NQM7" s="291"/>
      <c r="NQN7" s="291"/>
      <c r="NQO7" s="291"/>
      <c r="NQP7" s="291"/>
      <c r="NQQ7" s="291"/>
      <c r="NQR7" s="291"/>
      <c r="NQS7" s="291"/>
      <c r="NQT7" s="291"/>
      <c r="NQU7" s="291"/>
      <c r="NQV7" s="291"/>
      <c r="NQW7" s="291"/>
      <c r="NQX7" s="291"/>
      <c r="NQY7" s="291"/>
      <c r="NQZ7" s="291"/>
      <c r="NRA7" s="291"/>
      <c r="NRB7" s="291"/>
      <c r="NRC7" s="291"/>
      <c r="NRD7" s="291"/>
      <c r="NRE7" s="291"/>
      <c r="NRF7" s="291"/>
      <c r="NRG7" s="291"/>
      <c r="NRH7" s="291"/>
      <c r="NRI7" s="291"/>
      <c r="NRJ7" s="291"/>
      <c r="NRK7" s="291"/>
      <c r="NRL7" s="291"/>
      <c r="NRM7" s="291"/>
      <c r="NRN7" s="291"/>
      <c r="NRO7" s="291"/>
      <c r="NRP7" s="291"/>
      <c r="NRQ7" s="291"/>
      <c r="NRR7" s="291"/>
      <c r="NRS7" s="291"/>
      <c r="NRT7" s="291"/>
      <c r="NRU7" s="291"/>
      <c r="NRV7" s="291"/>
      <c r="NRW7" s="291"/>
      <c r="NRX7" s="291"/>
      <c r="NRY7" s="291"/>
      <c r="NRZ7" s="291"/>
      <c r="NSA7" s="291"/>
      <c r="NSB7" s="291"/>
      <c r="NSC7" s="291"/>
      <c r="NSD7" s="291"/>
      <c r="NSE7" s="291"/>
      <c r="NSF7" s="291"/>
      <c r="NSG7" s="291"/>
      <c r="NSH7" s="291"/>
      <c r="NSI7" s="291"/>
      <c r="NSJ7" s="291"/>
      <c r="NSK7" s="291"/>
      <c r="NSL7" s="291"/>
      <c r="NSM7" s="291"/>
      <c r="NSN7" s="291"/>
      <c r="NSO7" s="291"/>
      <c r="NSP7" s="291"/>
      <c r="NSQ7" s="291"/>
      <c r="NSR7" s="291"/>
      <c r="NSS7" s="291"/>
      <c r="NST7" s="291"/>
      <c r="NSU7" s="291"/>
      <c r="NSV7" s="291"/>
      <c r="NSW7" s="291"/>
      <c r="NSX7" s="291"/>
      <c r="NSY7" s="291"/>
      <c r="NSZ7" s="291"/>
      <c r="NTA7" s="291"/>
      <c r="NTB7" s="291"/>
      <c r="NTC7" s="291"/>
      <c r="NTD7" s="291"/>
      <c r="NTE7" s="291"/>
      <c r="NTF7" s="291"/>
      <c r="NTG7" s="291"/>
      <c r="NTH7" s="291"/>
      <c r="NTI7" s="291"/>
      <c r="NTJ7" s="291"/>
      <c r="NTK7" s="291"/>
      <c r="NTL7" s="291"/>
      <c r="NTM7" s="291"/>
      <c r="NTN7" s="291"/>
      <c r="NTO7" s="291"/>
      <c r="NTP7" s="291"/>
      <c r="NTQ7" s="291"/>
      <c r="NTR7" s="291"/>
      <c r="NTS7" s="291"/>
      <c r="NTT7" s="291"/>
      <c r="NTU7" s="291"/>
      <c r="NTV7" s="291"/>
      <c r="NTW7" s="291"/>
      <c r="NTX7" s="291"/>
      <c r="NTY7" s="291"/>
      <c r="NTZ7" s="291"/>
      <c r="NUA7" s="291"/>
      <c r="NUB7" s="291"/>
      <c r="NUC7" s="291"/>
      <c r="NUD7" s="291"/>
      <c r="NUE7" s="291"/>
      <c r="NUF7" s="291"/>
      <c r="NUG7" s="291"/>
      <c r="NUH7" s="291"/>
      <c r="NUI7" s="291"/>
      <c r="NUJ7" s="291"/>
      <c r="NUK7" s="291"/>
      <c r="NUL7" s="291"/>
      <c r="NUM7" s="291"/>
      <c r="NUN7" s="291"/>
      <c r="NUO7" s="291"/>
      <c r="NUP7" s="291"/>
      <c r="NUQ7" s="291"/>
      <c r="NUR7" s="291"/>
      <c r="NUS7" s="291"/>
      <c r="NUT7" s="291"/>
      <c r="NUU7" s="291"/>
      <c r="NUV7" s="291"/>
      <c r="NUW7" s="291"/>
      <c r="NUX7" s="291"/>
      <c r="NUY7" s="291"/>
      <c r="NUZ7" s="291"/>
      <c r="NVA7" s="291"/>
      <c r="NVB7" s="291"/>
      <c r="NVC7" s="291"/>
      <c r="NVD7" s="291"/>
      <c r="NVE7" s="291"/>
      <c r="NVF7" s="291"/>
      <c r="NVG7" s="291"/>
      <c r="NVH7" s="291"/>
      <c r="NVI7" s="291"/>
      <c r="NVJ7" s="291"/>
      <c r="NVK7" s="291"/>
      <c r="NVL7" s="291"/>
      <c r="NVM7" s="291"/>
      <c r="NVN7" s="291"/>
      <c r="NVO7" s="291"/>
      <c r="NVP7" s="291"/>
      <c r="NVQ7" s="291"/>
      <c r="NVR7" s="291"/>
      <c r="NVS7" s="291"/>
      <c r="NVT7" s="291"/>
      <c r="NVU7" s="291"/>
      <c r="NVV7" s="291"/>
      <c r="NVW7" s="291"/>
      <c r="NVX7" s="291"/>
      <c r="NVY7" s="291"/>
      <c r="NVZ7" s="291"/>
      <c r="NWA7" s="291"/>
      <c r="NWB7" s="291"/>
      <c r="NWC7" s="291"/>
      <c r="NWD7" s="291"/>
      <c r="NWE7" s="291"/>
      <c r="NWF7" s="291"/>
      <c r="NWG7" s="291"/>
      <c r="NWH7" s="291"/>
      <c r="NWI7" s="291"/>
      <c r="NWJ7" s="291"/>
      <c r="NWK7" s="291"/>
      <c r="NWL7" s="291"/>
      <c r="NWM7" s="291"/>
      <c r="NWN7" s="291"/>
      <c r="NWO7" s="291"/>
      <c r="NWP7" s="291"/>
      <c r="NWQ7" s="291"/>
      <c r="NWR7" s="291"/>
      <c r="NWS7" s="291"/>
      <c r="NWT7" s="291"/>
      <c r="NWU7" s="291"/>
      <c r="NWV7" s="291"/>
      <c r="NWW7" s="291"/>
      <c r="NWX7" s="291"/>
      <c r="NWY7" s="291"/>
      <c r="NWZ7" s="291"/>
      <c r="NXA7" s="291"/>
      <c r="NXB7" s="291"/>
      <c r="NXC7" s="291"/>
      <c r="NXD7" s="291"/>
      <c r="NXE7" s="291"/>
      <c r="NXF7" s="291"/>
      <c r="NXG7" s="291"/>
      <c r="NXH7" s="291"/>
      <c r="NXI7" s="291"/>
      <c r="NXJ7" s="291"/>
      <c r="NXK7" s="291"/>
      <c r="NXL7" s="291"/>
      <c r="NXM7" s="291"/>
      <c r="NXN7" s="291"/>
      <c r="NXO7" s="291"/>
      <c r="NXP7" s="291"/>
      <c r="NXQ7" s="291"/>
      <c r="NXR7" s="291"/>
      <c r="NXS7" s="291"/>
      <c r="NXT7" s="291"/>
      <c r="NXU7" s="291"/>
      <c r="NXV7" s="291"/>
      <c r="NXW7" s="291"/>
      <c r="NXX7" s="291"/>
      <c r="NXY7" s="291"/>
      <c r="NXZ7" s="291"/>
      <c r="NYA7" s="291"/>
      <c r="NYB7" s="291"/>
      <c r="NYC7" s="291"/>
      <c r="NYD7" s="291"/>
      <c r="NYE7" s="291"/>
      <c r="NYF7" s="291"/>
      <c r="NYG7" s="291"/>
      <c r="NYH7" s="291"/>
      <c r="NYI7" s="291"/>
      <c r="NYJ7" s="291"/>
      <c r="NYK7" s="291"/>
      <c r="NYL7" s="291"/>
      <c r="NYM7" s="291"/>
      <c r="NYN7" s="291"/>
      <c r="NYO7" s="291"/>
      <c r="NYP7" s="291"/>
      <c r="NYQ7" s="291"/>
      <c r="NYR7" s="291"/>
      <c r="NYS7" s="291"/>
      <c r="NYT7" s="291"/>
      <c r="NYU7" s="291"/>
      <c r="NYV7" s="291"/>
      <c r="NYW7" s="291"/>
      <c r="NYX7" s="291"/>
      <c r="NYY7" s="291"/>
      <c r="NYZ7" s="291"/>
      <c r="NZA7" s="291"/>
      <c r="NZB7" s="291"/>
      <c r="NZC7" s="291"/>
      <c r="NZD7" s="291"/>
      <c r="NZE7" s="291"/>
      <c r="NZF7" s="291"/>
      <c r="NZG7" s="291"/>
      <c r="NZH7" s="291"/>
      <c r="NZI7" s="291"/>
      <c r="NZJ7" s="291"/>
      <c r="NZK7" s="291"/>
      <c r="NZL7" s="291"/>
      <c r="NZM7" s="291"/>
      <c r="NZN7" s="291"/>
      <c r="NZO7" s="291"/>
      <c r="NZP7" s="291"/>
      <c r="NZQ7" s="291"/>
      <c r="NZR7" s="291"/>
      <c r="NZS7" s="291"/>
      <c r="NZT7" s="291"/>
      <c r="NZU7" s="291"/>
      <c r="NZV7" s="291"/>
      <c r="NZW7" s="291"/>
      <c r="NZX7" s="291"/>
      <c r="NZY7" s="291"/>
      <c r="NZZ7" s="291"/>
      <c r="OAA7" s="291"/>
      <c r="OAB7" s="291"/>
      <c r="OAC7" s="291"/>
      <c r="OAD7" s="291"/>
      <c r="OAE7" s="291"/>
      <c r="OAF7" s="291"/>
      <c r="OAG7" s="291"/>
      <c r="OAH7" s="291"/>
      <c r="OAI7" s="291"/>
      <c r="OAJ7" s="291"/>
      <c r="OAK7" s="291"/>
      <c r="OAL7" s="291"/>
      <c r="OAM7" s="291"/>
      <c r="OAN7" s="291"/>
      <c r="OAO7" s="291"/>
      <c r="OAP7" s="291"/>
      <c r="OAQ7" s="291"/>
      <c r="OAR7" s="291"/>
      <c r="OAS7" s="291"/>
      <c r="OAT7" s="291"/>
      <c r="OAU7" s="291"/>
      <c r="OAV7" s="291"/>
      <c r="OAW7" s="291"/>
      <c r="OAX7" s="291"/>
      <c r="OAY7" s="291"/>
      <c r="OAZ7" s="291"/>
      <c r="OBA7" s="291"/>
      <c r="OBB7" s="291"/>
      <c r="OBC7" s="291"/>
      <c r="OBD7" s="291"/>
      <c r="OBE7" s="291"/>
      <c r="OBF7" s="291"/>
      <c r="OBG7" s="291"/>
      <c r="OBH7" s="291"/>
      <c r="OBI7" s="291"/>
      <c r="OBJ7" s="291"/>
      <c r="OBK7" s="291"/>
      <c r="OBL7" s="291"/>
      <c r="OBM7" s="291"/>
      <c r="OBN7" s="291"/>
      <c r="OBO7" s="291"/>
      <c r="OBP7" s="291"/>
      <c r="OBQ7" s="291"/>
      <c r="OBR7" s="291"/>
      <c r="OBS7" s="291"/>
      <c r="OBT7" s="291"/>
      <c r="OBU7" s="291"/>
      <c r="OBV7" s="291"/>
      <c r="OBW7" s="291"/>
      <c r="OBX7" s="291"/>
      <c r="OBY7" s="291"/>
      <c r="OBZ7" s="291"/>
      <c r="OCA7" s="291"/>
      <c r="OCB7" s="291"/>
      <c r="OCC7" s="291"/>
      <c r="OCD7" s="291"/>
      <c r="OCE7" s="291"/>
      <c r="OCF7" s="291"/>
      <c r="OCG7" s="291"/>
      <c r="OCH7" s="291"/>
      <c r="OCI7" s="291"/>
      <c r="OCJ7" s="291"/>
      <c r="OCK7" s="291"/>
      <c r="OCL7" s="291"/>
      <c r="OCM7" s="291"/>
      <c r="OCN7" s="291"/>
      <c r="OCO7" s="291"/>
      <c r="OCP7" s="291"/>
      <c r="OCQ7" s="291"/>
      <c r="OCR7" s="291"/>
      <c r="OCS7" s="291"/>
      <c r="OCT7" s="291"/>
      <c r="OCU7" s="291"/>
      <c r="OCV7" s="291"/>
      <c r="OCW7" s="291"/>
      <c r="OCX7" s="291"/>
      <c r="OCY7" s="291"/>
      <c r="OCZ7" s="291"/>
      <c r="ODA7" s="291"/>
      <c r="ODB7" s="291"/>
      <c r="ODC7" s="291"/>
      <c r="ODD7" s="291"/>
      <c r="ODE7" s="291"/>
      <c r="ODF7" s="291"/>
      <c r="ODG7" s="291"/>
      <c r="ODH7" s="291"/>
      <c r="ODI7" s="291"/>
      <c r="ODJ7" s="291"/>
      <c r="ODK7" s="291"/>
      <c r="ODL7" s="291"/>
      <c r="ODM7" s="291"/>
      <c r="ODN7" s="291"/>
      <c r="ODO7" s="291"/>
      <c r="ODP7" s="291"/>
      <c r="ODQ7" s="291"/>
      <c r="ODR7" s="291"/>
      <c r="ODS7" s="291"/>
      <c r="ODT7" s="291"/>
      <c r="ODU7" s="291"/>
      <c r="ODV7" s="291"/>
      <c r="ODW7" s="291"/>
      <c r="ODX7" s="291"/>
      <c r="ODY7" s="291"/>
      <c r="ODZ7" s="291"/>
      <c r="OEA7" s="291"/>
      <c r="OEB7" s="291"/>
      <c r="OEC7" s="291"/>
      <c r="OED7" s="291"/>
      <c r="OEE7" s="291"/>
      <c r="OEF7" s="291"/>
      <c r="OEG7" s="291"/>
      <c r="OEH7" s="291"/>
      <c r="OEI7" s="291"/>
      <c r="OEJ7" s="291"/>
      <c r="OEK7" s="291"/>
      <c r="OEL7" s="291"/>
      <c r="OEM7" s="291"/>
      <c r="OEN7" s="291"/>
      <c r="OEO7" s="291"/>
      <c r="OEP7" s="291"/>
      <c r="OEQ7" s="291"/>
      <c r="OER7" s="291"/>
      <c r="OES7" s="291"/>
      <c r="OET7" s="291"/>
      <c r="OEU7" s="291"/>
      <c r="OEV7" s="291"/>
      <c r="OEW7" s="291"/>
      <c r="OEX7" s="291"/>
      <c r="OEY7" s="291"/>
      <c r="OEZ7" s="291"/>
      <c r="OFA7" s="291"/>
      <c r="OFB7" s="291"/>
      <c r="OFC7" s="291"/>
      <c r="OFD7" s="291"/>
      <c r="OFE7" s="291"/>
      <c r="OFF7" s="291"/>
      <c r="OFG7" s="291"/>
      <c r="OFH7" s="291"/>
      <c r="OFI7" s="291"/>
      <c r="OFJ7" s="291"/>
      <c r="OFK7" s="291"/>
      <c r="OFL7" s="291"/>
      <c r="OFM7" s="291"/>
      <c r="OFN7" s="291"/>
      <c r="OFO7" s="291"/>
      <c r="OFP7" s="291"/>
      <c r="OFQ7" s="291"/>
      <c r="OFR7" s="291"/>
      <c r="OFS7" s="291"/>
      <c r="OFT7" s="291"/>
      <c r="OFU7" s="291"/>
      <c r="OFV7" s="291"/>
      <c r="OFW7" s="291"/>
      <c r="OFX7" s="291"/>
      <c r="OFY7" s="291"/>
      <c r="OFZ7" s="291"/>
      <c r="OGA7" s="291"/>
      <c r="OGB7" s="291"/>
      <c r="OGC7" s="291"/>
      <c r="OGD7" s="291"/>
      <c r="OGE7" s="291"/>
      <c r="OGF7" s="291"/>
      <c r="OGG7" s="291"/>
      <c r="OGH7" s="291"/>
      <c r="OGI7" s="291"/>
      <c r="OGJ7" s="291"/>
      <c r="OGK7" s="291"/>
      <c r="OGL7" s="291"/>
      <c r="OGM7" s="291"/>
      <c r="OGN7" s="291"/>
      <c r="OGO7" s="291"/>
      <c r="OGP7" s="291"/>
      <c r="OGQ7" s="291"/>
      <c r="OGR7" s="291"/>
      <c r="OGS7" s="291"/>
      <c r="OGT7" s="291"/>
      <c r="OGU7" s="291"/>
      <c r="OGV7" s="291"/>
      <c r="OGW7" s="291"/>
      <c r="OGX7" s="291"/>
      <c r="OGY7" s="291"/>
      <c r="OGZ7" s="291"/>
      <c r="OHA7" s="291"/>
      <c r="OHB7" s="291"/>
      <c r="OHC7" s="291"/>
      <c r="OHD7" s="291"/>
      <c r="OHE7" s="291"/>
      <c r="OHF7" s="291"/>
      <c r="OHG7" s="291"/>
      <c r="OHH7" s="291"/>
      <c r="OHI7" s="291"/>
      <c r="OHJ7" s="291"/>
      <c r="OHK7" s="291"/>
      <c r="OHL7" s="291"/>
      <c r="OHM7" s="291"/>
      <c r="OHN7" s="291"/>
      <c r="OHO7" s="291"/>
      <c r="OHP7" s="291"/>
      <c r="OHQ7" s="291"/>
      <c r="OHR7" s="291"/>
      <c r="OHS7" s="291"/>
      <c r="OHT7" s="291"/>
      <c r="OHU7" s="291"/>
      <c r="OHV7" s="291"/>
      <c r="OHW7" s="291"/>
      <c r="OHX7" s="291"/>
      <c r="OHY7" s="291"/>
      <c r="OHZ7" s="291"/>
      <c r="OIA7" s="291"/>
      <c r="OIB7" s="291"/>
      <c r="OIC7" s="291"/>
      <c r="OID7" s="291"/>
      <c r="OIE7" s="291"/>
      <c r="OIF7" s="291"/>
      <c r="OIG7" s="291"/>
      <c r="OIH7" s="291"/>
      <c r="OII7" s="291"/>
      <c r="OIJ7" s="291"/>
      <c r="OIK7" s="291"/>
      <c r="OIL7" s="291"/>
      <c r="OIM7" s="291"/>
      <c r="OIN7" s="291"/>
      <c r="OIO7" s="291"/>
      <c r="OIP7" s="291"/>
      <c r="OIQ7" s="291"/>
      <c r="OIR7" s="291"/>
      <c r="OIS7" s="291"/>
      <c r="OIT7" s="291"/>
      <c r="OIU7" s="291"/>
      <c r="OIV7" s="291"/>
      <c r="OIW7" s="291"/>
      <c r="OIX7" s="291"/>
      <c r="OIY7" s="291"/>
      <c r="OIZ7" s="291"/>
      <c r="OJA7" s="291"/>
      <c r="OJB7" s="291"/>
      <c r="OJC7" s="291"/>
      <c r="OJD7" s="291"/>
      <c r="OJE7" s="291"/>
      <c r="OJF7" s="291"/>
      <c r="OJG7" s="291"/>
      <c r="OJH7" s="291"/>
      <c r="OJI7" s="291"/>
      <c r="OJJ7" s="291"/>
      <c r="OJK7" s="291"/>
      <c r="OJL7" s="291"/>
      <c r="OJM7" s="291"/>
      <c r="OJN7" s="291"/>
      <c r="OJO7" s="291"/>
      <c r="OJP7" s="291"/>
      <c r="OJQ7" s="291"/>
      <c r="OJR7" s="291"/>
      <c r="OJS7" s="291"/>
      <c r="OJT7" s="291"/>
      <c r="OJU7" s="291"/>
      <c r="OJV7" s="291"/>
      <c r="OJW7" s="291"/>
      <c r="OJX7" s="291"/>
      <c r="OJY7" s="291"/>
      <c r="OJZ7" s="291"/>
      <c r="OKA7" s="291"/>
      <c r="OKB7" s="291"/>
      <c r="OKC7" s="291"/>
      <c r="OKD7" s="291"/>
      <c r="OKE7" s="291"/>
      <c r="OKF7" s="291"/>
      <c r="OKG7" s="291"/>
      <c r="OKH7" s="291"/>
      <c r="OKI7" s="291"/>
      <c r="OKJ7" s="291"/>
      <c r="OKK7" s="291"/>
      <c r="OKL7" s="291"/>
      <c r="OKM7" s="291"/>
      <c r="OKN7" s="291"/>
      <c r="OKO7" s="291"/>
      <c r="OKP7" s="291"/>
      <c r="OKQ7" s="291"/>
      <c r="OKR7" s="291"/>
      <c r="OKS7" s="291"/>
      <c r="OKT7" s="291"/>
      <c r="OKU7" s="291"/>
      <c r="OKV7" s="291"/>
      <c r="OKW7" s="291"/>
      <c r="OKX7" s="291"/>
      <c r="OKY7" s="291"/>
      <c r="OKZ7" s="291"/>
      <c r="OLA7" s="291"/>
      <c r="OLB7" s="291"/>
      <c r="OLC7" s="291"/>
      <c r="OLD7" s="291"/>
      <c r="OLE7" s="291"/>
      <c r="OLF7" s="291"/>
      <c r="OLG7" s="291"/>
      <c r="OLH7" s="291"/>
      <c r="OLI7" s="291"/>
      <c r="OLJ7" s="291"/>
      <c r="OLK7" s="291"/>
      <c r="OLL7" s="291"/>
      <c r="OLM7" s="291"/>
      <c r="OLN7" s="291"/>
      <c r="OLO7" s="291"/>
      <c r="OLP7" s="291"/>
      <c r="OLQ7" s="291"/>
      <c r="OLR7" s="291"/>
      <c r="OLS7" s="291"/>
      <c r="OLT7" s="291"/>
      <c r="OLU7" s="291"/>
      <c r="OLV7" s="291"/>
      <c r="OLW7" s="291"/>
      <c r="OLX7" s="291"/>
      <c r="OLY7" s="291"/>
      <c r="OLZ7" s="291"/>
      <c r="OMA7" s="291"/>
      <c r="OMB7" s="291"/>
      <c r="OMC7" s="291"/>
      <c r="OMD7" s="291"/>
      <c r="OME7" s="291"/>
      <c r="OMF7" s="291"/>
      <c r="OMG7" s="291"/>
      <c r="OMH7" s="291"/>
      <c r="OMI7" s="291"/>
      <c r="OMJ7" s="291"/>
      <c r="OMK7" s="291"/>
      <c r="OML7" s="291"/>
      <c r="OMM7" s="291"/>
      <c r="OMN7" s="291"/>
      <c r="OMO7" s="291"/>
      <c r="OMP7" s="291"/>
      <c r="OMQ7" s="291"/>
      <c r="OMR7" s="291"/>
      <c r="OMS7" s="291"/>
      <c r="OMT7" s="291"/>
      <c r="OMU7" s="291"/>
      <c r="OMV7" s="291"/>
      <c r="OMW7" s="291"/>
      <c r="OMX7" s="291"/>
      <c r="OMY7" s="291"/>
      <c r="OMZ7" s="291"/>
      <c r="ONA7" s="291"/>
      <c r="ONB7" s="291"/>
      <c r="ONC7" s="291"/>
      <c r="OND7" s="291"/>
      <c r="ONE7" s="291"/>
      <c r="ONF7" s="291"/>
      <c r="ONG7" s="291"/>
      <c r="ONH7" s="291"/>
      <c r="ONI7" s="291"/>
      <c r="ONJ7" s="291"/>
      <c r="ONK7" s="291"/>
      <c r="ONL7" s="291"/>
      <c r="ONM7" s="291"/>
      <c r="ONN7" s="291"/>
      <c r="ONO7" s="291"/>
      <c r="ONP7" s="291"/>
      <c r="ONQ7" s="291"/>
      <c r="ONR7" s="291"/>
      <c r="ONS7" s="291"/>
      <c r="ONT7" s="291"/>
      <c r="ONU7" s="291"/>
      <c r="ONV7" s="291"/>
      <c r="ONW7" s="291"/>
      <c r="ONX7" s="291"/>
      <c r="ONY7" s="291"/>
      <c r="ONZ7" s="291"/>
      <c r="OOA7" s="291"/>
      <c r="OOB7" s="291"/>
      <c r="OOC7" s="291"/>
      <c r="OOD7" s="291"/>
      <c r="OOE7" s="291"/>
      <c r="OOF7" s="291"/>
      <c r="OOG7" s="291"/>
      <c r="OOH7" s="291"/>
      <c r="OOI7" s="291"/>
      <c r="OOJ7" s="291"/>
      <c r="OOK7" s="291"/>
      <c r="OOL7" s="291"/>
      <c r="OOM7" s="291"/>
      <c r="OON7" s="291"/>
      <c r="OOO7" s="291"/>
      <c r="OOP7" s="291"/>
      <c r="OOQ7" s="291"/>
      <c r="OOR7" s="291"/>
      <c r="OOS7" s="291"/>
      <c r="OOT7" s="291"/>
      <c r="OOU7" s="291"/>
      <c r="OOV7" s="291"/>
      <c r="OOW7" s="291"/>
      <c r="OOX7" s="291"/>
      <c r="OOY7" s="291"/>
      <c r="OOZ7" s="291"/>
      <c r="OPA7" s="291"/>
      <c r="OPB7" s="291"/>
      <c r="OPC7" s="291"/>
      <c r="OPD7" s="291"/>
      <c r="OPE7" s="291"/>
      <c r="OPF7" s="291"/>
      <c r="OPG7" s="291"/>
      <c r="OPH7" s="291"/>
      <c r="OPI7" s="291"/>
      <c r="OPJ7" s="291"/>
      <c r="OPK7" s="291"/>
      <c r="OPL7" s="291"/>
      <c r="OPM7" s="291"/>
      <c r="OPN7" s="291"/>
      <c r="OPO7" s="291"/>
      <c r="OPP7" s="291"/>
      <c r="OPQ7" s="291"/>
      <c r="OPR7" s="291"/>
      <c r="OPS7" s="291"/>
      <c r="OPT7" s="291"/>
      <c r="OPU7" s="291"/>
      <c r="OPV7" s="291"/>
      <c r="OPW7" s="291"/>
      <c r="OPX7" s="291"/>
      <c r="OPY7" s="291"/>
      <c r="OPZ7" s="291"/>
      <c r="OQA7" s="291"/>
      <c r="OQB7" s="291"/>
      <c r="OQC7" s="291"/>
      <c r="OQD7" s="291"/>
      <c r="OQE7" s="291"/>
      <c r="OQF7" s="291"/>
      <c r="OQG7" s="291"/>
      <c r="OQH7" s="291"/>
      <c r="OQI7" s="291"/>
      <c r="OQJ7" s="291"/>
      <c r="OQK7" s="291"/>
      <c r="OQL7" s="291"/>
      <c r="OQM7" s="291"/>
      <c r="OQN7" s="291"/>
      <c r="OQO7" s="291"/>
      <c r="OQP7" s="291"/>
      <c r="OQQ7" s="291"/>
      <c r="OQR7" s="291"/>
      <c r="OQS7" s="291"/>
      <c r="OQT7" s="291"/>
      <c r="OQU7" s="291"/>
      <c r="OQV7" s="291"/>
      <c r="OQW7" s="291"/>
      <c r="OQX7" s="291"/>
      <c r="OQY7" s="291"/>
      <c r="OQZ7" s="291"/>
      <c r="ORA7" s="291"/>
      <c r="ORB7" s="291"/>
      <c r="ORC7" s="291"/>
      <c r="ORD7" s="291"/>
      <c r="ORE7" s="291"/>
      <c r="ORF7" s="291"/>
      <c r="ORG7" s="291"/>
      <c r="ORH7" s="291"/>
      <c r="ORI7" s="291"/>
      <c r="ORJ7" s="291"/>
      <c r="ORK7" s="291"/>
      <c r="ORL7" s="291"/>
      <c r="ORM7" s="291"/>
      <c r="ORN7" s="291"/>
      <c r="ORO7" s="291"/>
      <c r="ORP7" s="291"/>
      <c r="ORQ7" s="291"/>
      <c r="ORR7" s="291"/>
      <c r="ORS7" s="291"/>
      <c r="ORT7" s="291"/>
      <c r="ORU7" s="291"/>
      <c r="ORV7" s="291"/>
      <c r="ORW7" s="291"/>
      <c r="ORX7" s="291"/>
      <c r="ORY7" s="291"/>
      <c r="ORZ7" s="291"/>
      <c r="OSA7" s="291"/>
      <c r="OSB7" s="291"/>
      <c r="OSC7" s="291"/>
      <c r="OSD7" s="291"/>
      <c r="OSE7" s="291"/>
      <c r="OSF7" s="291"/>
      <c r="OSG7" s="291"/>
      <c r="OSH7" s="291"/>
      <c r="OSI7" s="291"/>
      <c r="OSJ7" s="291"/>
      <c r="OSK7" s="291"/>
      <c r="OSL7" s="291"/>
      <c r="OSM7" s="291"/>
      <c r="OSN7" s="291"/>
      <c r="OSO7" s="291"/>
      <c r="OSP7" s="291"/>
      <c r="OSQ7" s="291"/>
      <c r="OSR7" s="291"/>
      <c r="OSS7" s="291"/>
      <c r="OST7" s="291"/>
      <c r="OSU7" s="291"/>
      <c r="OSV7" s="291"/>
      <c r="OSW7" s="291"/>
      <c r="OSX7" s="291"/>
      <c r="OSY7" s="291"/>
      <c r="OSZ7" s="291"/>
      <c r="OTA7" s="291"/>
      <c r="OTB7" s="291"/>
      <c r="OTC7" s="291"/>
      <c r="OTD7" s="291"/>
      <c r="OTE7" s="291"/>
      <c r="OTF7" s="291"/>
      <c r="OTG7" s="291"/>
      <c r="OTH7" s="291"/>
      <c r="OTI7" s="291"/>
      <c r="OTJ7" s="291"/>
      <c r="OTK7" s="291"/>
      <c r="OTL7" s="291"/>
      <c r="OTM7" s="291"/>
      <c r="OTN7" s="291"/>
      <c r="OTO7" s="291"/>
      <c r="OTP7" s="291"/>
      <c r="OTQ7" s="291"/>
      <c r="OTR7" s="291"/>
      <c r="OTS7" s="291"/>
      <c r="OTT7" s="291"/>
      <c r="OTU7" s="291"/>
      <c r="OTV7" s="291"/>
      <c r="OTW7" s="291"/>
      <c r="OTX7" s="291"/>
      <c r="OTY7" s="291"/>
      <c r="OTZ7" s="291"/>
      <c r="OUA7" s="291"/>
      <c r="OUB7" s="291"/>
      <c r="OUC7" s="291"/>
      <c r="OUD7" s="291"/>
      <c r="OUE7" s="291"/>
      <c r="OUF7" s="291"/>
      <c r="OUG7" s="291"/>
      <c r="OUH7" s="291"/>
      <c r="OUI7" s="291"/>
      <c r="OUJ7" s="291"/>
      <c r="OUK7" s="291"/>
      <c r="OUL7" s="291"/>
      <c r="OUM7" s="291"/>
      <c r="OUN7" s="291"/>
      <c r="OUO7" s="291"/>
      <c r="OUP7" s="291"/>
      <c r="OUQ7" s="291"/>
      <c r="OUR7" s="291"/>
      <c r="OUS7" s="291"/>
      <c r="OUT7" s="291"/>
      <c r="OUU7" s="291"/>
      <c r="OUV7" s="291"/>
      <c r="OUW7" s="291"/>
      <c r="OUX7" s="291"/>
      <c r="OUY7" s="291"/>
      <c r="OUZ7" s="291"/>
      <c r="OVA7" s="291"/>
      <c r="OVB7" s="291"/>
      <c r="OVC7" s="291"/>
      <c r="OVD7" s="291"/>
      <c r="OVE7" s="291"/>
      <c r="OVF7" s="291"/>
      <c r="OVG7" s="291"/>
      <c r="OVH7" s="291"/>
      <c r="OVI7" s="291"/>
      <c r="OVJ7" s="291"/>
      <c r="OVK7" s="291"/>
      <c r="OVL7" s="291"/>
      <c r="OVM7" s="291"/>
      <c r="OVN7" s="291"/>
      <c r="OVO7" s="291"/>
      <c r="OVP7" s="291"/>
      <c r="OVQ7" s="291"/>
      <c r="OVR7" s="291"/>
      <c r="OVS7" s="291"/>
      <c r="OVT7" s="291"/>
      <c r="OVU7" s="291"/>
      <c r="OVV7" s="291"/>
      <c r="OVW7" s="291"/>
      <c r="OVX7" s="291"/>
      <c r="OVY7" s="291"/>
      <c r="OVZ7" s="291"/>
      <c r="OWA7" s="291"/>
      <c r="OWB7" s="291"/>
      <c r="OWC7" s="291"/>
      <c r="OWD7" s="291"/>
      <c r="OWE7" s="291"/>
      <c r="OWF7" s="291"/>
      <c r="OWG7" s="291"/>
      <c r="OWH7" s="291"/>
      <c r="OWI7" s="291"/>
      <c r="OWJ7" s="291"/>
      <c r="OWK7" s="291"/>
      <c r="OWL7" s="291"/>
      <c r="OWM7" s="291"/>
      <c r="OWN7" s="291"/>
      <c r="OWO7" s="291"/>
      <c r="OWP7" s="291"/>
      <c r="OWQ7" s="291"/>
      <c r="OWR7" s="291"/>
      <c r="OWS7" s="291"/>
      <c r="OWT7" s="291"/>
      <c r="OWU7" s="291"/>
      <c r="OWV7" s="291"/>
      <c r="OWW7" s="291"/>
      <c r="OWX7" s="291"/>
      <c r="OWY7" s="291"/>
      <c r="OWZ7" s="291"/>
      <c r="OXA7" s="291"/>
      <c r="OXB7" s="291"/>
      <c r="OXC7" s="291"/>
      <c r="OXD7" s="291"/>
      <c r="OXE7" s="291"/>
      <c r="OXF7" s="291"/>
      <c r="OXG7" s="291"/>
      <c r="OXH7" s="291"/>
      <c r="OXI7" s="291"/>
      <c r="OXJ7" s="291"/>
      <c r="OXK7" s="291"/>
      <c r="OXL7" s="291"/>
      <c r="OXM7" s="291"/>
      <c r="OXN7" s="291"/>
      <c r="OXO7" s="291"/>
      <c r="OXP7" s="291"/>
      <c r="OXQ7" s="291"/>
      <c r="OXR7" s="291"/>
      <c r="OXS7" s="291"/>
      <c r="OXT7" s="291"/>
      <c r="OXU7" s="291"/>
      <c r="OXV7" s="291"/>
      <c r="OXW7" s="291"/>
      <c r="OXX7" s="291"/>
      <c r="OXY7" s="291"/>
      <c r="OXZ7" s="291"/>
      <c r="OYA7" s="291"/>
      <c r="OYB7" s="291"/>
      <c r="OYC7" s="291"/>
      <c r="OYD7" s="291"/>
      <c r="OYE7" s="291"/>
      <c r="OYF7" s="291"/>
      <c r="OYG7" s="291"/>
      <c r="OYH7" s="291"/>
      <c r="OYI7" s="291"/>
      <c r="OYJ7" s="291"/>
      <c r="OYK7" s="291"/>
      <c r="OYL7" s="291"/>
      <c r="OYM7" s="291"/>
      <c r="OYN7" s="291"/>
      <c r="OYO7" s="291"/>
      <c r="OYP7" s="291"/>
      <c r="OYQ7" s="291"/>
      <c r="OYR7" s="291"/>
      <c r="OYS7" s="291"/>
      <c r="OYT7" s="291"/>
      <c r="OYU7" s="291"/>
      <c r="OYV7" s="291"/>
      <c r="OYW7" s="291"/>
      <c r="OYX7" s="291"/>
      <c r="OYY7" s="291"/>
      <c r="OYZ7" s="291"/>
      <c r="OZA7" s="291"/>
      <c r="OZB7" s="291"/>
      <c r="OZC7" s="291"/>
      <c r="OZD7" s="291"/>
      <c r="OZE7" s="291"/>
      <c r="OZF7" s="291"/>
      <c r="OZG7" s="291"/>
      <c r="OZH7" s="291"/>
      <c r="OZI7" s="291"/>
      <c r="OZJ7" s="291"/>
      <c r="OZK7" s="291"/>
      <c r="OZL7" s="291"/>
      <c r="OZM7" s="291"/>
      <c r="OZN7" s="291"/>
      <c r="OZO7" s="291"/>
      <c r="OZP7" s="291"/>
      <c r="OZQ7" s="291"/>
      <c r="OZR7" s="291"/>
      <c r="OZS7" s="291"/>
      <c r="OZT7" s="291"/>
      <c r="OZU7" s="291"/>
      <c r="OZV7" s="291"/>
      <c r="OZW7" s="291"/>
      <c r="OZX7" s="291"/>
      <c r="OZY7" s="291"/>
      <c r="OZZ7" s="291"/>
      <c r="PAA7" s="291"/>
      <c r="PAB7" s="291"/>
      <c r="PAC7" s="291"/>
      <c r="PAD7" s="291"/>
      <c r="PAE7" s="291"/>
      <c r="PAF7" s="291"/>
      <c r="PAG7" s="291"/>
      <c r="PAH7" s="291"/>
      <c r="PAI7" s="291"/>
      <c r="PAJ7" s="291"/>
      <c r="PAK7" s="291"/>
      <c r="PAL7" s="291"/>
      <c r="PAM7" s="291"/>
      <c r="PAN7" s="291"/>
      <c r="PAO7" s="291"/>
      <c r="PAP7" s="291"/>
      <c r="PAQ7" s="291"/>
      <c r="PAR7" s="291"/>
      <c r="PAS7" s="291"/>
      <c r="PAT7" s="291"/>
      <c r="PAU7" s="291"/>
      <c r="PAV7" s="291"/>
      <c r="PAW7" s="291"/>
      <c r="PAX7" s="291"/>
      <c r="PAY7" s="291"/>
      <c r="PAZ7" s="291"/>
      <c r="PBA7" s="291"/>
      <c r="PBB7" s="291"/>
      <c r="PBC7" s="291"/>
      <c r="PBD7" s="291"/>
      <c r="PBE7" s="291"/>
      <c r="PBF7" s="291"/>
      <c r="PBG7" s="291"/>
      <c r="PBH7" s="291"/>
      <c r="PBI7" s="291"/>
      <c r="PBJ7" s="291"/>
      <c r="PBK7" s="291"/>
      <c r="PBL7" s="291"/>
      <c r="PBM7" s="291"/>
      <c r="PBN7" s="291"/>
      <c r="PBO7" s="291"/>
      <c r="PBP7" s="291"/>
      <c r="PBQ7" s="291"/>
      <c r="PBR7" s="291"/>
      <c r="PBS7" s="291"/>
      <c r="PBT7" s="291"/>
      <c r="PBU7" s="291"/>
      <c r="PBV7" s="291"/>
      <c r="PBW7" s="291"/>
      <c r="PBX7" s="291"/>
      <c r="PBY7" s="291"/>
      <c r="PBZ7" s="291"/>
      <c r="PCA7" s="291"/>
      <c r="PCB7" s="291"/>
      <c r="PCC7" s="291"/>
      <c r="PCD7" s="291"/>
      <c r="PCE7" s="291"/>
      <c r="PCF7" s="291"/>
      <c r="PCG7" s="291"/>
      <c r="PCH7" s="291"/>
      <c r="PCI7" s="291"/>
      <c r="PCJ7" s="291"/>
      <c r="PCK7" s="291"/>
      <c r="PCL7" s="291"/>
      <c r="PCM7" s="291"/>
      <c r="PCN7" s="291"/>
      <c r="PCO7" s="291"/>
      <c r="PCP7" s="291"/>
      <c r="PCQ7" s="291"/>
      <c r="PCR7" s="291"/>
      <c r="PCS7" s="291"/>
      <c r="PCT7" s="291"/>
      <c r="PCU7" s="291"/>
      <c r="PCV7" s="291"/>
      <c r="PCW7" s="291"/>
      <c r="PCX7" s="291"/>
      <c r="PCY7" s="291"/>
      <c r="PCZ7" s="291"/>
      <c r="PDA7" s="291"/>
      <c r="PDB7" s="291"/>
      <c r="PDC7" s="291"/>
      <c r="PDD7" s="291"/>
      <c r="PDE7" s="291"/>
      <c r="PDF7" s="291"/>
      <c r="PDG7" s="291"/>
      <c r="PDH7" s="291"/>
      <c r="PDI7" s="291"/>
      <c r="PDJ7" s="291"/>
      <c r="PDK7" s="291"/>
      <c r="PDL7" s="291"/>
      <c r="PDM7" s="291"/>
      <c r="PDN7" s="291"/>
      <c r="PDO7" s="291"/>
      <c r="PDP7" s="291"/>
      <c r="PDQ7" s="291"/>
      <c r="PDR7" s="291"/>
      <c r="PDS7" s="291"/>
      <c r="PDT7" s="291"/>
      <c r="PDU7" s="291"/>
      <c r="PDV7" s="291"/>
      <c r="PDW7" s="291"/>
      <c r="PDX7" s="291"/>
      <c r="PDY7" s="291"/>
      <c r="PDZ7" s="291"/>
      <c r="PEA7" s="291"/>
      <c r="PEB7" s="291"/>
      <c r="PEC7" s="291"/>
      <c r="PED7" s="291"/>
      <c r="PEE7" s="291"/>
      <c r="PEF7" s="291"/>
      <c r="PEG7" s="291"/>
      <c r="PEH7" s="291"/>
      <c r="PEI7" s="291"/>
      <c r="PEJ7" s="291"/>
      <c r="PEK7" s="291"/>
      <c r="PEL7" s="291"/>
      <c r="PEM7" s="291"/>
      <c r="PEN7" s="291"/>
      <c r="PEO7" s="291"/>
      <c r="PEP7" s="291"/>
      <c r="PEQ7" s="291"/>
      <c r="PER7" s="291"/>
      <c r="PES7" s="291"/>
      <c r="PET7" s="291"/>
      <c r="PEU7" s="291"/>
      <c r="PEV7" s="291"/>
      <c r="PEW7" s="291"/>
      <c r="PEX7" s="291"/>
      <c r="PEY7" s="291"/>
      <c r="PEZ7" s="291"/>
      <c r="PFA7" s="291"/>
      <c r="PFB7" s="291"/>
      <c r="PFC7" s="291"/>
      <c r="PFD7" s="291"/>
      <c r="PFE7" s="291"/>
      <c r="PFF7" s="291"/>
      <c r="PFG7" s="291"/>
      <c r="PFH7" s="291"/>
      <c r="PFI7" s="291"/>
      <c r="PFJ7" s="291"/>
      <c r="PFK7" s="291"/>
      <c r="PFL7" s="291"/>
      <c r="PFM7" s="291"/>
      <c r="PFN7" s="291"/>
      <c r="PFO7" s="291"/>
      <c r="PFP7" s="291"/>
      <c r="PFQ7" s="291"/>
      <c r="PFR7" s="291"/>
      <c r="PFS7" s="291"/>
      <c r="PFT7" s="291"/>
      <c r="PFU7" s="291"/>
      <c r="PFV7" s="291"/>
      <c r="PFW7" s="291"/>
      <c r="PFX7" s="291"/>
      <c r="PFY7" s="291"/>
      <c r="PFZ7" s="291"/>
      <c r="PGA7" s="291"/>
      <c r="PGB7" s="291"/>
      <c r="PGC7" s="291"/>
      <c r="PGD7" s="291"/>
      <c r="PGE7" s="291"/>
      <c r="PGF7" s="291"/>
      <c r="PGG7" s="291"/>
      <c r="PGH7" s="291"/>
      <c r="PGI7" s="291"/>
      <c r="PGJ7" s="291"/>
      <c r="PGK7" s="291"/>
      <c r="PGL7" s="291"/>
      <c r="PGM7" s="291"/>
      <c r="PGN7" s="291"/>
      <c r="PGO7" s="291"/>
      <c r="PGP7" s="291"/>
      <c r="PGQ7" s="291"/>
      <c r="PGR7" s="291"/>
      <c r="PGS7" s="291"/>
      <c r="PGT7" s="291"/>
      <c r="PGU7" s="291"/>
      <c r="PGV7" s="291"/>
      <c r="PGW7" s="291"/>
      <c r="PGX7" s="291"/>
      <c r="PGY7" s="291"/>
      <c r="PGZ7" s="291"/>
      <c r="PHA7" s="291"/>
      <c r="PHB7" s="291"/>
      <c r="PHC7" s="291"/>
      <c r="PHD7" s="291"/>
      <c r="PHE7" s="291"/>
      <c r="PHF7" s="291"/>
      <c r="PHG7" s="291"/>
      <c r="PHH7" s="291"/>
      <c r="PHI7" s="291"/>
      <c r="PHJ7" s="291"/>
      <c r="PHK7" s="291"/>
      <c r="PHL7" s="291"/>
      <c r="PHM7" s="291"/>
      <c r="PHN7" s="291"/>
      <c r="PHO7" s="291"/>
      <c r="PHP7" s="291"/>
      <c r="PHQ7" s="291"/>
      <c r="PHR7" s="291"/>
      <c r="PHS7" s="291"/>
      <c r="PHT7" s="291"/>
      <c r="PHU7" s="291"/>
      <c r="PHV7" s="291"/>
      <c r="PHW7" s="291"/>
      <c r="PHX7" s="291"/>
      <c r="PHY7" s="291"/>
      <c r="PHZ7" s="291"/>
      <c r="PIA7" s="291"/>
      <c r="PIB7" s="291"/>
      <c r="PIC7" s="291"/>
      <c r="PID7" s="291"/>
      <c r="PIE7" s="291"/>
      <c r="PIF7" s="291"/>
      <c r="PIG7" s="291"/>
      <c r="PIH7" s="291"/>
      <c r="PII7" s="291"/>
      <c r="PIJ7" s="291"/>
      <c r="PIK7" s="291"/>
      <c r="PIL7" s="291"/>
      <c r="PIM7" s="291"/>
      <c r="PIN7" s="291"/>
      <c r="PIO7" s="291"/>
      <c r="PIP7" s="291"/>
      <c r="PIQ7" s="291"/>
      <c r="PIR7" s="291"/>
      <c r="PIS7" s="291"/>
      <c r="PIT7" s="291"/>
      <c r="PIU7" s="291"/>
      <c r="PIV7" s="291"/>
      <c r="PIW7" s="291"/>
      <c r="PIX7" s="291"/>
      <c r="PIY7" s="291"/>
      <c r="PIZ7" s="291"/>
      <c r="PJA7" s="291"/>
      <c r="PJB7" s="291"/>
      <c r="PJC7" s="291"/>
      <c r="PJD7" s="291"/>
      <c r="PJE7" s="291"/>
      <c r="PJF7" s="291"/>
      <c r="PJG7" s="291"/>
      <c r="PJH7" s="291"/>
      <c r="PJI7" s="291"/>
      <c r="PJJ7" s="291"/>
      <c r="PJK7" s="291"/>
      <c r="PJL7" s="291"/>
      <c r="PJM7" s="291"/>
      <c r="PJN7" s="291"/>
      <c r="PJO7" s="291"/>
      <c r="PJP7" s="291"/>
      <c r="PJQ7" s="291"/>
      <c r="PJR7" s="291"/>
      <c r="PJS7" s="291"/>
      <c r="PJT7" s="291"/>
      <c r="PJU7" s="291"/>
      <c r="PJV7" s="291"/>
      <c r="PJW7" s="291"/>
      <c r="PJX7" s="291"/>
      <c r="PJY7" s="291"/>
      <c r="PJZ7" s="291"/>
      <c r="PKA7" s="291"/>
      <c r="PKB7" s="291"/>
      <c r="PKC7" s="291"/>
      <c r="PKD7" s="291"/>
      <c r="PKE7" s="291"/>
      <c r="PKF7" s="291"/>
      <c r="PKG7" s="291"/>
      <c r="PKH7" s="291"/>
      <c r="PKI7" s="291"/>
      <c r="PKJ7" s="291"/>
      <c r="PKK7" s="291"/>
      <c r="PKL7" s="291"/>
      <c r="PKM7" s="291"/>
      <c r="PKN7" s="291"/>
      <c r="PKO7" s="291"/>
      <c r="PKP7" s="291"/>
      <c r="PKQ7" s="291"/>
      <c r="PKR7" s="291"/>
      <c r="PKS7" s="291"/>
      <c r="PKT7" s="291"/>
      <c r="PKU7" s="291"/>
      <c r="PKV7" s="291"/>
      <c r="PKW7" s="291"/>
      <c r="PKX7" s="291"/>
      <c r="PKY7" s="291"/>
      <c r="PKZ7" s="291"/>
      <c r="PLA7" s="291"/>
      <c r="PLB7" s="291"/>
      <c r="PLC7" s="291"/>
      <c r="PLD7" s="291"/>
      <c r="PLE7" s="291"/>
      <c r="PLF7" s="291"/>
      <c r="PLG7" s="291"/>
      <c r="PLH7" s="291"/>
      <c r="PLI7" s="291"/>
      <c r="PLJ7" s="291"/>
      <c r="PLK7" s="291"/>
      <c r="PLL7" s="291"/>
      <c r="PLM7" s="291"/>
      <c r="PLN7" s="291"/>
      <c r="PLO7" s="291"/>
      <c r="PLP7" s="291"/>
      <c r="PLQ7" s="291"/>
      <c r="PLR7" s="291"/>
      <c r="PLS7" s="291"/>
      <c r="PLT7" s="291"/>
      <c r="PLU7" s="291"/>
      <c r="PLV7" s="291"/>
      <c r="PLW7" s="291"/>
      <c r="PLX7" s="291"/>
      <c r="PLY7" s="291"/>
      <c r="PLZ7" s="291"/>
      <c r="PMA7" s="291"/>
      <c r="PMB7" s="291"/>
      <c r="PMC7" s="291"/>
      <c r="PMD7" s="291"/>
      <c r="PME7" s="291"/>
      <c r="PMF7" s="291"/>
      <c r="PMG7" s="291"/>
      <c r="PMH7" s="291"/>
      <c r="PMI7" s="291"/>
      <c r="PMJ7" s="291"/>
      <c r="PMK7" s="291"/>
      <c r="PML7" s="291"/>
      <c r="PMM7" s="291"/>
      <c r="PMN7" s="291"/>
      <c r="PMO7" s="291"/>
      <c r="PMP7" s="291"/>
      <c r="PMQ7" s="291"/>
      <c r="PMR7" s="291"/>
      <c r="PMS7" s="291"/>
      <c r="PMT7" s="291"/>
      <c r="PMU7" s="291"/>
      <c r="PMV7" s="291"/>
      <c r="PMW7" s="291"/>
      <c r="PMX7" s="291"/>
      <c r="PMY7" s="291"/>
      <c r="PMZ7" s="291"/>
      <c r="PNA7" s="291"/>
      <c r="PNB7" s="291"/>
      <c r="PNC7" s="291"/>
      <c r="PND7" s="291"/>
      <c r="PNE7" s="291"/>
      <c r="PNF7" s="291"/>
      <c r="PNG7" s="291"/>
      <c r="PNH7" s="291"/>
      <c r="PNI7" s="291"/>
      <c r="PNJ7" s="291"/>
      <c r="PNK7" s="291"/>
      <c r="PNL7" s="291"/>
      <c r="PNM7" s="291"/>
      <c r="PNN7" s="291"/>
      <c r="PNO7" s="291"/>
      <c r="PNP7" s="291"/>
      <c r="PNQ7" s="291"/>
      <c r="PNR7" s="291"/>
      <c r="PNS7" s="291"/>
      <c r="PNT7" s="291"/>
      <c r="PNU7" s="291"/>
      <c r="PNV7" s="291"/>
      <c r="PNW7" s="291"/>
      <c r="PNX7" s="291"/>
      <c r="PNY7" s="291"/>
      <c r="PNZ7" s="291"/>
      <c r="POA7" s="291"/>
      <c r="POB7" s="291"/>
      <c r="POC7" s="291"/>
      <c r="POD7" s="291"/>
      <c r="POE7" s="291"/>
      <c r="POF7" s="291"/>
      <c r="POG7" s="291"/>
      <c r="POH7" s="291"/>
      <c r="POI7" s="291"/>
      <c r="POJ7" s="291"/>
      <c r="POK7" s="291"/>
      <c r="POL7" s="291"/>
      <c r="POM7" s="291"/>
      <c r="PON7" s="291"/>
      <c r="POO7" s="291"/>
      <c r="POP7" s="291"/>
      <c r="POQ7" s="291"/>
      <c r="POR7" s="291"/>
      <c r="POS7" s="291"/>
      <c r="POT7" s="291"/>
      <c r="POU7" s="291"/>
      <c r="POV7" s="291"/>
      <c r="POW7" s="291"/>
      <c r="POX7" s="291"/>
      <c r="POY7" s="291"/>
      <c r="POZ7" s="291"/>
      <c r="PPA7" s="291"/>
      <c r="PPB7" s="291"/>
      <c r="PPC7" s="291"/>
      <c r="PPD7" s="291"/>
      <c r="PPE7" s="291"/>
      <c r="PPF7" s="291"/>
      <c r="PPG7" s="291"/>
      <c r="PPH7" s="291"/>
      <c r="PPI7" s="291"/>
      <c r="PPJ7" s="291"/>
      <c r="PPK7" s="291"/>
      <c r="PPL7" s="291"/>
      <c r="PPM7" s="291"/>
      <c r="PPN7" s="291"/>
      <c r="PPO7" s="291"/>
      <c r="PPP7" s="291"/>
      <c r="PPQ7" s="291"/>
      <c r="PPR7" s="291"/>
      <c r="PPS7" s="291"/>
      <c r="PPT7" s="291"/>
      <c r="PPU7" s="291"/>
      <c r="PPV7" s="291"/>
      <c r="PPW7" s="291"/>
      <c r="PPX7" s="291"/>
      <c r="PPY7" s="291"/>
      <c r="PPZ7" s="291"/>
      <c r="PQA7" s="291"/>
      <c r="PQB7" s="291"/>
      <c r="PQC7" s="291"/>
      <c r="PQD7" s="291"/>
      <c r="PQE7" s="291"/>
      <c r="PQF7" s="291"/>
      <c r="PQG7" s="291"/>
      <c r="PQH7" s="291"/>
      <c r="PQI7" s="291"/>
      <c r="PQJ7" s="291"/>
      <c r="PQK7" s="291"/>
      <c r="PQL7" s="291"/>
      <c r="PQM7" s="291"/>
      <c r="PQN7" s="291"/>
      <c r="PQO7" s="291"/>
      <c r="PQP7" s="291"/>
      <c r="PQQ7" s="291"/>
      <c r="PQR7" s="291"/>
      <c r="PQS7" s="291"/>
      <c r="PQT7" s="291"/>
      <c r="PQU7" s="291"/>
      <c r="PQV7" s="291"/>
      <c r="PQW7" s="291"/>
      <c r="PQX7" s="291"/>
      <c r="PQY7" s="291"/>
      <c r="PQZ7" s="291"/>
      <c r="PRA7" s="291"/>
      <c r="PRB7" s="291"/>
      <c r="PRC7" s="291"/>
      <c r="PRD7" s="291"/>
      <c r="PRE7" s="291"/>
      <c r="PRF7" s="291"/>
      <c r="PRG7" s="291"/>
      <c r="PRH7" s="291"/>
      <c r="PRI7" s="291"/>
      <c r="PRJ7" s="291"/>
      <c r="PRK7" s="291"/>
      <c r="PRL7" s="291"/>
      <c r="PRM7" s="291"/>
      <c r="PRN7" s="291"/>
      <c r="PRO7" s="291"/>
      <c r="PRP7" s="291"/>
      <c r="PRQ7" s="291"/>
      <c r="PRR7" s="291"/>
      <c r="PRS7" s="291"/>
      <c r="PRT7" s="291"/>
      <c r="PRU7" s="291"/>
      <c r="PRV7" s="291"/>
      <c r="PRW7" s="291"/>
      <c r="PRX7" s="291"/>
      <c r="PRY7" s="291"/>
      <c r="PRZ7" s="291"/>
      <c r="PSA7" s="291"/>
      <c r="PSB7" s="291"/>
      <c r="PSC7" s="291"/>
      <c r="PSD7" s="291"/>
      <c r="PSE7" s="291"/>
      <c r="PSF7" s="291"/>
      <c r="PSG7" s="291"/>
      <c r="PSH7" s="291"/>
      <c r="PSI7" s="291"/>
      <c r="PSJ7" s="291"/>
      <c r="PSK7" s="291"/>
      <c r="PSL7" s="291"/>
      <c r="PSM7" s="291"/>
      <c r="PSN7" s="291"/>
      <c r="PSO7" s="291"/>
      <c r="PSP7" s="291"/>
      <c r="PSQ7" s="291"/>
      <c r="PSR7" s="291"/>
      <c r="PSS7" s="291"/>
      <c r="PST7" s="291"/>
      <c r="PSU7" s="291"/>
      <c r="PSV7" s="291"/>
      <c r="PSW7" s="291"/>
      <c r="PSX7" s="291"/>
      <c r="PSY7" s="291"/>
      <c r="PSZ7" s="291"/>
      <c r="PTA7" s="291"/>
      <c r="PTB7" s="291"/>
      <c r="PTC7" s="291"/>
      <c r="PTD7" s="291"/>
      <c r="PTE7" s="291"/>
      <c r="PTF7" s="291"/>
      <c r="PTG7" s="291"/>
      <c r="PTH7" s="291"/>
      <c r="PTI7" s="291"/>
      <c r="PTJ7" s="291"/>
      <c r="PTK7" s="291"/>
      <c r="PTL7" s="291"/>
      <c r="PTM7" s="291"/>
      <c r="PTN7" s="291"/>
      <c r="PTO7" s="291"/>
      <c r="PTP7" s="291"/>
      <c r="PTQ7" s="291"/>
      <c r="PTR7" s="291"/>
      <c r="PTS7" s="291"/>
      <c r="PTT7" s="291"/>
      <c r="PTU7" s="291"/>
      <c r="PTV7" s="291"/>
      <c r="PTW7" s="291"/>
      <c r="PTX7" s="291"/>
      <c r="PTY7" s="291"/>
      <c r="PTZ7" s="291"/>
      <c r="PUA7" s="291"/>
      <c r="PUB7" s="291"/>
      <c r="PUC7" s="291"/>
      <c r="PUD7" s="291"/>
      <c r="PUE7" s="291"/>
      <c r="PUF7" s="291"/>
      <c r="PUG7" s="291"/>
      <c r="PUH7" s="291"/>
      <c r="PUI7" s="291"/>
      <c r="PUJ7" s="291"/>
      <c r="PUK7" s="291"/>
      <c r="PUL7" s="291"/>
      <c r="PUM7" s="291"/>
      <c r="PUN7" s="291"/>
      <c r="PUO7" s="291"/>
      <c r="PUP7" s="291"/>
      <c r="PUQ7" s="291"/>
      <c r="PUR7" s="291"/>
      <c r="PUS7" s="291"/>
      <c r="PUT7" s="291"/>
      <c r="PUU7" s="291"/>
      <c r="PUV7" s="291"/>
      <c r="PUW7" s="291"/>
      <c r="PUX7" s="291"/>
      <c r="PUY7" s="291"/>
      <c r="PUZ7" s="291"/>
      <c r="PVA7" s="291"/>
      <c r="PVB7" s="291"/>
      <c r="PVC7" s="291"/>
      <c r="PVD7" s="291"/>
      <c r="PVE7" s="291"/>
      <c r="PVF7" s="291"/>
      <c r="PVG7" s="291"/>
      <c r="PVH7" s="291"/>
      <c r="PVI7" s="291"/>
      <c r="PVJ7" s="291"/>
      <c r="PVK7" s="291"/>
      <c r="PVL7" s="291"/>
      <c r="PVM7" s="291"/>
      <c r="PVN7" s="291"/>
      <c r="PVO7" s="291"/>
      <c r="PVP7" s="291"/>
      <c r="PVQ7" s="291"/>
      <c r="PVR7" s="291"/>
      <c r="PVS7" s="291"/>
      <c r="PVT7" s="291"/>
      <c r="PVU7" s="291"/>
      <c r="PVV7" s="291"/>
      <c r="PVW7" s="291"/>
      <c r="PVX7" s="291"/>
      <c r="PVY7" s="291"/>
      <c r="PVZ7" s="291"/>
      <c r="PWA7" s="291"/>
      <c r="PWB7" s="291"/>
      <c r="PWC7" s="291"/>
      <c r="PWD7" s="291"/>
      <c r="PWE7" s="291"/>
      <c r="PWF7" s="291"/>
      <c r="PWG7" s="291"/>
      <c r="PWH7" s="291"/>
      <c r="PWI7" s="291"/>
      <c r="PWJ7" s="291"/>
      <c r="PWK7" s="291"/>
      <c r="PWL7" s="291"/>
      <c r="PWM7" s="291"/>
      <c r="PWN7" s="291"/>
      <c r="PWO7" s="291"/>
      <c r="PWP7" s="291"/>
      <c r="PWQ7" s="291"/>
      <c r="PWR7" s="291"/>
      <c r="PWS7" s="291"/>
      <c r="PWT7" s="291"/>
      <c r="PWU7" s="291"/>
      <c r="PWV7" s="291"/>
      <c r="PWW7" s="291"/>
      <c r="PWX7" s="291"/>
      <c r="PWY7" s="291"/>
      <c r="PWZ7" s="291"/>
      <c r="PXA7" s="291"/>
      <c r="PXB7" s="291"/>
      <c r="PXC7" s="291"/>
      <c r="PXD7" s="291"/>
      <c r="PXE7" s="291"/>
      <c r="PXF7" s="291"/>
      <c r="PXG7" s="291"/>
      <c r="PXH7" s="291"/>
      <c r="PXI7" s="291"/>
      <c r="PXJ7" s="291"/>
      <c r="PXK7" s="291"/>
      <c r="PXL7" s="291"/>
      <c r="PXM7" s="291"/>
      <c r="PXN7" s="291"/>
      <c r="PXO7" s="291"/>
      <c r="PXP7" s="291"/>
      <c r="PXQ7" s="291"/>
      <c r="PXR7" s="291"/>
      <c r="PXS7" s="291"/>
      <c r="PXT7" s="291"/>
      <c r="PXU7" s="291"/>
      <c r="PXV7" s="291"/>
      <c r="PXW7" s="291"/>
      <c r="PXX7" s="291"/>
      <c r="PXY7" s="291"/>
      <c r="PXZ7" s="291"/>
      <c r="PYA7" s="291"/>
      <c r="PYB7" s="291"/>
      <c r="PYC7" s="291"/>
      <c r="PYD7" s="291"/>
      <c r="PYE7" s="291"/>
      <c r="PYF7" s="291"/>
      <c r="PYG7" s="291"/>
      <c r="PYH7" s="291"/>
      <c r="PYI7" s="291"/>
      <c r="PYJ7" s="291"/>
      <c r="PYK7" s="291"/>
      <c r="PYL7" s="291"/>
      <c r="PYM7" s="291"/>
      <c r="PYN7" s="291"/>
      <c r="PYO7" s="291"/>
      <c r="PYP7" s="291"/>
      <c r="PYQ7" s="291"/>
      <c r="PYR7" s="291"/>
      <c r="PYS7" s="291"/>
      <c r="PYT7" s="291"/>
      <c r="PYU7" s="291"/>
      <c r="PYV7" s="291"/>
      <c r="PYW7" s="291"/>
      <c r="PYX7" s="291"/>
      <c r="PYY7" s="291"/>
      <c r="PYZ7" s="291"/>
      <c r="PZA7" s="291"/>
      <c r="PZB7" s="291"/>
      <c r="PZC7" s="291"/>
      <c r="PZD7" s="291"/>
      <c r="PZE7" s="291"/>
      <c r="PZF7" s="291"/>
      <c r="PZG7" s="291"/>
      <c r="PZH7" s="291"/>
      <c r="PZI7" s="291"/>
      <c r="PZJ7" s="291"/>
      <c r="PZK7" s="291"/>
      <c r="PZL7" s="291"/>
      <c r="PZM7" s="291"/>
      <c r="PZN7" s="291"/>
      <c r="PZO7" s="291"/>
      <c r="PZP7" s="291"/>
      <c r="PZQ7" s="291"/>
      <c r="PZR7" s="291"/>
      <c r="PZS7" s="291"/>
      <c r="PZT7" s="291"/>
      <c r="PZU7" s="291"/>
      <c r="PZV7" s="291"/>
      <c r="PZW7" s="291"/>
      <c r="PZX7" s="291"/>
      <c r="PZY7" s="291"/>
      <c r="PZZ7" s="291"/>
      <c r="QAA7" s="291"/>
      <c r="QAB7" s="291"/>
      <c r="QAC7" s="291"/>
      <c r="QAD7" s="291"/>
      <c r="QAE7" s="291"/>
      <c r="QAF7" s="291"/>
      <c r="QAG7" s="291"/>
      <c r="QAH7" s="291"/>
      <c r="QAI7" s="291"/>
      <c r="QAJ7" s="291"/>
      <c r="QAK7" s="291"/>
      <c r="QAL7" s="291"/>
      <c r="QAM7" s="291"/>
      <c r="QAN7" s="291"/>
      <c r="QAO7" s="291"/>
      <c r="QAP7" s="291"/>
      <c r="QAQ7" s="291"/>
      <c r="QAR7" s="291"/>
      <c r="QAS7" s="291"/>
      <c r="QAT7" s="291"/>
      <c r="QAU7" s="291"/>
      <c r="QAV7" s="291"/>
      <c r="QAW7" s="291"/>
      <c r="QAX7" s="291"/>
      <c r="QAY7" s="291"/>
      <c r="QAZ7" s="291"/>
      <c r="QBA7" s="291"/>
      <c r="QBB7" s="291"/>
      <c r="QBC7" s="291"/>
      <c r="QBD7" s="291"/>
      <c r="QBE7" s="291"/>
      <c r="QBF7" s="291"/>
      <c r="QBG7" s="291"/>
      <c r="QBH7" s="291"/>
      <c r="QBI7" s="291"/>
      <c r="QBJ7" s="291"/>
      <c r="QBK7" s="291"/>
      <c r="QBL7" s="291"/>
      <c r="QBM7" s="291"/>
      <c r="QBN7" s="291"/>
      <c r="QBO7" s="291"/>
      <c r="QBP7" s="291"/>
      <c r="QBQ7" s="291"/>
      <c r="QBR7" s="291"/>
      <c r="QBS7" s="291"/>
      <c r="QBT7" s="291"/>
      <c r="QBU7" s="291"/>
      <c r="QBV7" s="291"/>
      <c r="QBW7" s="291"/>
      <c r="QBX7" s="291"/>
      <c r="QBY7" s="291"/>
      <c r="QBZ7" s="291"/>
      <c r="QCA7" s="291"/>
      <c r="QCB7" s="291"/>
      <c r="QCC7" s="291"/>
      <c r="QCD7" s="291"/>
      <c r="QCE7" s="291"/>
      <c r="QCF7" s="291"/>
      <c r="QCG7" s="291"/>
      <c r="QCH7" s="291"/>
      <c r="QCI7" s="291"/>
      <c r="QCJ7" s="291"/>
      <c r="QCK7" s="291"/>
      <c r="QCL7" s="291"/>
      <c r="QCM7" s="291"/>
      <c r="QCN7" s="291"/>
      <c r="QCO7" s="291"/>
      <c r="QCP7" s="291"/>
      <c r="QCQ7" s="291"/>
      <c r="QCR7" s="291"/>
      <c r="QCS7" s="291"/>
      <c r="QCT7" s="291"/>
      <c r="QCU7" s="291"/>
      <c r="QCV7" s="291"/>
      <c r="QCW7" s="291"/>
      <c r="QCX7" s="291"/>
      <c r="QCY7" s="291"/>
      <c r="QCZ7" s="291"/>
      <c r="QDA7" s="291"/>
      <c r="QDB7" s="291"/>
      <c r="QDC7" s="291"/>
      <c r="QDD7" s="291"/>
      <c r="QDE7" s="291"/>
      <c r="QDF7" s="291"/>
      <c r="QDG7" s="291"/>
      <c r="QDH7" s="291"/>
      <c r="QDI7" s="291"/>
      <c r="QDJ7" s="291"/>
      <c r="QDK7" s="291"/>
      <c r="QDL7" s="291"/>
      <c r="QDM7" s="291"/>
      <c r="QDN7" s="291"/>
      <c r="QDO7" s="291"/>
      <c r="QDP7" s="291"/>
      <c r="QDQ7" s="291"/>
      <c r="QDR7" s="291"/>
      <c r="QDS7" s="291"/>
      <c r="QDT7" s="291"/>
      <c r="QDU7" s="291"/>
      <c r="QDV7" s="291"/>
      <c r="QDW7" s="291"/>
      <c r="QDX7" s="291"/>
      <c r="QDY7" s="291"/>
      <c r="QDZ7" s="291"/>
      <c r="QEA7" s="291"/>
      <c r="QEB7" s="291"/>
      <c r="QEC7" s="291"/>
      <c r="QED7" s="291"/>
      <c r="QEE7" s="291"/>
      <c r="QEF7" s="291"/>
      <c r="QEG7" s="291"/>
      <c r="QEH7" s="291"/>
      <c r="QEI7" s="291"/>
      <c r="QEJ7" s="291"/>
      <c r="QEK7" s="291"/>
      <c r="QEL7" s="291"/>
      <c r="QEM7" s="291"/>
      <c r="QEN7" s="291"/>
      <c r="QEO7" s="291"/>
      <c r="QEP7" s="291"/>
      <c r="QEQ7" s="291"/>
      <c r="QER7" s="291"/>
      <c r="QES7" s="291"/>
      <c r="QET7" s="291"/>
      <c r="QEU7" s="291"/>
      <c r="QEV7" s="291"/>
      <c r="QEW7" s="291"/>
      <c r="QEX7" s="291"/>
      <c r="QEY7" s="291"/>
      <c r="QEZ7" s="291"/>
      <c r="QFA7" s="291"/>
      <c r="QFB7" s="291"/>
      <c r="QFC7" s="291"/>
      <c r="QFD7" s="291"/>
      <c r="QFE7" s="291"/>
      <c r="QFF7" s="291"/>
      <c r="QFG7" s="291"/>
      <c r="QFH7" s="291"/>
      <c r="QFI7" s="291"/>
      <c r="QFJ7" s="291"/>
      <c r="QFK7" s="291"/>
      <c r="QFL7" s="291"/>
      <c r="QFM7" s="291"/>
      <c r="QFN7" s="291"/>
      <c r="QFO7" s="291"/>
      <c r="QFP7" s="291"/>
      <c r="QFQ7" s="291"/>
      <c r="QFR7" s="291"/>
      <c r="QFS7" s="291"/>
      <c r="QFT7" s="291"/>
      <c r="QFU7" s="291"/>
      <c r="QFV7" s="291"/>
      <c r="QFW7" s="291"/>
      <c r="QFX7" s="291"/>
      <c r="QFY7" s="291"/>
      <c r="QFZ7" s="291"/>
      <c r="QGA7" s="291"/>
      <c r="QGB7" s="291"/>
      <c r="QGC7" s="291"/>
      <c r="QGD7" s="291"/>
      <c r="QGE7" s="291"/>
      <c r="QGF7" s="291"/>
      <c r="QGG7" s="291"/>
      <c r="QGH7" s="291"/>
      <c r="QGI7" s="291"/>
      <c r="QGJ7" s="291"/>
      <c r="QGK7" s="291"/>
      <c r="QGL7" s="291"/>
      <c r="QGM7" s="291"/>
      <c r="QGN7" s="291"/>
      <c r="QGO7" s="291"/>
      <c r="QGP7" s="291"/>
      <c r="QGQ7" s="291"/>
      <c r="QGR7" s="291"/>
      <c r="QGS7" s="291"/>
      <c r="QGT7" s="291"/>
      <c r="QGU7" s="291"/>
      <c r="QGV7" s="291"/>
      <c r="QGW7" s="291"/>
      <c r="QGX7" s="291"/>
      <c r="QGY7" s="291"/>
      <c r="QGZ7" s="291"/>
      <c r="QHA7" s="291"/>
      <c r="QHB7" s="291"/>
      <c r="QHC7" s="291"/>
      <c r="QHD7" s="291"/>
      <c r="QHE7" s="291"/>
      <c r="QHF7" s="291"/>
      <c r="QHG7" s="291"/>
      <c r="QHH7" s="291"/>
      <c r="QHI7" s="291"/>
      <c r="QHJ7" s="291"/>
      <c r="QHK7" s="291"/>
      <c r="QHL7" s="291"/>
      <c r="QHM7" s="291"/>
      <c r="QHN7" s="291"/>
      <c r="QHO7" s="291"/>
      <c r="QHP7" s="291"/>
      <c r="QHQ7" s="291"/>
      <c r="QHR7" s="291"/>
      <c r="QHS7" s="291"/>
      <c r="QHT7" s="291"/>
      <c r="QHU7" s="291"/>
      <c r="QHV7" s="291"/>
      <c r="QHW7" s="291"/>
      <c r="QHX7" s="291"/>
      <c r="QHY7" s="291"/>
      <c r="QHZ7" s="291"/>
      <c r="QIA7" s="291"/>
      <c r="QIB7" s="291"/>
      <c r="QIC7" s="291"/>
      <c r="QID7" s="291"/>
      <c r="QIE7" s="291"/>
      <c r="QIF7" s="291"/>
      <c r="QIG7" s="291"/>
      <c r="QIH7" s="291"/>
      <c r="QII7" s="291"/>
      <c r="QIJ7" s="291"/>
      <c r="QIK7" s="291"/>
      <c r="QIL7" s="291"/>
      <c r="QIM7" s="291"/>
      <c r="QIN7" s="291"/>
      <c r="QIO7" s="291"/>
      <c r="QIP7" s="291"/>
      <c r="QIQ7" s="291"/>
      <c r="QIR7" s="291"/>
      <c r="QIS7" s="291"/>
      <c r="QIT7" s="291"/>
      <c r="QIU7" s="291"/>
      <c r="QIV7" s="291"/>
      <c r="QIW7" s="291"/>
      <c r="QIX7" s="291"/>
      <c r="QIY7" s="291"/>
      <c r="QIZ7" s="291"/>
      <c r="QJA7" s="291"/>
      <c r="QJB7" s="291"/>
      <c r="QJC7" s="291"/>
      <c r="QJD7" s="291"/>
      <c r="QJE7" s="291"/>
      <c r="QJF7" s="291"/>
      <c r="QJG7" s="291"/>
      <c r="QJH7" s="291"/>
      <c r="QJI7" s="291"/>
      <c r="QJJ7" s="291"/>
      <c r="QJK7" s="291"/>
      <c r="QJL7" s="291"/>
      <c r="QJM7" s="291"/>
      <c r="QJN7" s="291"/>
      <c r="QJO7" s="291"/>
      <c r="QJP7" s="291"/>
      <c r="QJQ7" s="291"/>
      <c r="QJR7" s="291"/>
      <c r="QJS7" s="291"/>
      <c r="QJT7" s="291"/>
      <c r="QJU7" s="291"/>
      <c r="QJV7" s="291"/>
      <c r="QJW7" s="291"/>
      <c r="QJX7" s="291"/>
      <c r="QJY7" s="291"/>
      <c r="QJZ7" s="291"/>
      <c r="QKA7" s="291"/>
      <c r="QKB7" s="291"/>
      <c r="QKC7" s="291"/>
      <c r="QKD7" s="291"/>
      <c r="QKE7" s="291"/>
      <c r="QKF7" s="291"/>
      <c r="QKG7" s="291"/>
      <c r="QKH7" s="291"/>
      <c r="QKI7" s="291"/>
      <c r="QKJ7" s="291"/>
      <c r="QKK7" s="291"/>
      <c r="QKL7" s="291"/>
      <c r="QKM7" s="291"/>
      <c r="QKN7" s="291"/>
      <c r="QKO7" s="291"/>
      <c r="QKP7" s="291"/>
      <c r="QKQ7" s="291"/>
      <c r="QKR7" s="291"/>
      <c r="QKS7" s="291"/>
      <c r="QKT7" s="291"/>
      <c r="QKU7" s="291"/>
      <c r="QKV7" s="291"/>
      <c r="QKW7" s="291"/>
      <c r="QKX7" s="291"/>
      <c r="QKY7" s="291"/>
      <c r="QKZ7" s="291"/>
      <c r="QLA7" s="291"/>
      <c r="QLB7" s="291"/>
      <c r="QLC7" s="291"/>
      <c r="QLD7" s="291"/>
      <c r="QLE7" s="291"/>
      <c r="QLF7" s="291"/>
      <c r="QLG7" s="291"/>
      <c r="QLH7" s="291"/>
      <c r="QLI7" s="291"/>
      <c r="QLJ7" s="291"/>
      <c r="QLK7" s="291"/>
      <c r="QLL7" s="291"/>
      <c r="QLM7" s="291"/>
      <c r="QLN7" s="291"/>
      <c r="QLO7" s="291"/>
      <c r="QLP7" s="291"/>
      <c r="QLQ7" s="291"/>
      <c r="QLR7" s="291"/>
      <c r="QLS7" s="291"/>
      <c r="QLT7" s="291"/>
      <c r="QLU7" s="291"/>
      <c r="QLV7" s="291"/>
      <c r="QLW7" s="291"/>
      <c r="QLX7" s="291"/>
      <c r="QLY7" s="291"/>
      <c r="QLZ7" s="291"/>
      <c r="QMA7" s="291"/>
      <c r="QMB7" s="291"/>
      <c r="QMC7" s="291"/>
      <c r="QMD7" s="291"/>
      <c r="QME7" s="291"/>
      <c r="QMF7" s="291"/>
      <c r="QMG7" s="291"/>
      <c r="QMH7" s="291"/>
      <c r="QMI7" s="291"/>
      <c r="QMJ7" s="291"/>
      <c r="QMK7" s="291"/>
      <c r="QML7" s="291"/>
      <c r="QMM7" s="291"/>
      <c r="QMN7" s="291"/>
      <c r="QMO7" s="291"/>
      <c r="QMP7" s="291"/>
      <c r="QMQ7" s="291"/>
      <c r="QMR7" s="291"/>
      <c r="QMS7" s="291"/>
      <c r="QMT7" s="291"/>
      <c r="QMU7" s="291"/>
      <c r="QMV7" s="291"/>
      <c r="QMW7" s="291"/>
      <c r="QMX7" s="291"/>
      <c r="QMY7" s="291"/>
      <c r="QMZ7" s="291"/>
      <c r="QNA7" s="291"/>
      <c r="QNB7" s="291"/>
      <c r="QNC7" s="291"/>
      <c r="QND7" s="291"/>
      <c r="QNE7" s="291"/>
      <c r="QNF7" s="291"/>
      <c r="QNG7" s="291"/>
      <c r="QNH7" s="291"/>
      <c r="QNI7" s="291"/>
      <c r="QNJ7" s="291"/>
      <c r="QNK7" s="291"/>
      <c r="QNL7" s="291"/>
      <c r="QNM7" s="291"/>
      <c r="QNN7" s="291"/>
      <c r="QNO7" s="291"/>
      <c r="QNP7" s="291"/>
      <c r="QNQ7" s="291"/>
      <c r="QNR7" s="291"/>
      <c r="QNS7" s="291"/>
      <c r="QNT7" s="291"/>
      <c r="QNU7" s="291"/>
      <c r="QNV7" s="291"/>
      <c r="QNW7" s="291"/>
      <c r="QNX7" s="291"/>
      <c r="QNY7" s="291"/>
      <c r="QNZ7" s="291"/>
      <c r="QOA7" s="291"/>
      <c r="QOB7" s="291"/>
      <c r="QOC7" s="291"/>
      <c r="QOD7" s="291"/>
      <c r="QOE7" s="291"/>
      <c r="QOF7" s="291"/>
      <c r="QOG7" s="291"/>
      <c r="QOH7" s="291"/>
      <c r="QOI7" s="291"/>
      <c r="QOJ7" s="291"/>
      <c r="QOK7" s="291"/>
      <c r="QOL7" s="291"/>
      <c r="QOM7" s="291"/>
      <c r="QON7" s="291"/>
      <c r="QOO7" s="291"/>
      <c r="QOP7" s="291"/>
      <c r="QOQ7" s="291"/>
      <c r="QOR7" s="291"/>
      <c r="QOS7" s="291"/>
      <c r="QOT7" s="291"/>
      <c r="QOU7" s="291"/>
      <c r="QOV7" s="291"/>
      <c r="QOW7" s="291"/>
      <c r="QOX7" s="291"/>
      <c r="QOY7" s="291"/>
      <c r="QOZ7" s="291"/>
      <c r="QPA7" s="291"/>
      <c r="QPB7" s="291"/>
      <c r="QPC7" s="291"/>
      <c r="QPD7" s="291"/>
      <c r="QPE7" s="291"/>
      <c r="QPF7" s="291"/>
      <c r="QPG7" s="291"/>
      <c r="QPH7" s="291"/>
      <c r="QPI7" s="291"/>
      <c r="QPJ7" s="291"/>
      <c r="QPK7" s="291"/>
      <c r="QPL7" s="291"/>
      <c r="QPM7" s="291"/>
      <c r="QPN7" s="291"/>
      <c r="QPO7" s="291"/>
      <c r="QPP7" s="291"/>
      <c r="QPQ7" s="291"/>
      <c r="QPR7" s="291"/>
      <c r="QPS7" s="291"/>
      <c r="QPT7" s="291"/>
      <c r="QPU7" s="291"/>
      <c r="QPV7" s="291"/>
      <c r="QPW7" s="291"/>
      <c r="QPX7" s="291"/>
      <c r="QPY7" s="291"/>
      <c r="QPZ7" s="291"/>
      <c r="QQA7" s="291"/>
      <c r="QQB7" s="291"/>
      <c r="QQC7" s="291"/>
      <c r="QQD7" s="291"/>
      <c r="QQE7" s="291"/>
      <c r="QQF7" s="291"/>
      <c r="QQG7" s="291"/>
      <c r="QQH7" s="291"/>
      <c r="QQI7" s="291"/>
      <c r="QQJ7" s="291"/>
      <c r="QQK7" s="291"/>
      <c r="QQL7" s="291"/>
      <c r="QQM7" s="291"/>
      <c r="QQN7" s="291"/>
      <c r="QQO7" s="291"/>
      <c r="QQP7" s="291"/>
      <c r="QQQ7" s="291"/>
      <c r="QQR7" s="291"/>
      <c r="QQS7" s="291"/>
      <c r="QQT7" s="291"/>
      <c r="QQU7" s="291"/>
      <c r="QQV7" s="291"/>
      <c r="QQW7" s="291"/>
      <c r="QQX7" s="291"/>
      <c r="QQY7" s="291"/>
      <c r="QQZ7" s="291"/>
      <c r="QRA7" s="291"/>
      <c r="QRB7" s="291"/>
      <c r="QRC7" s="291"/>
      <c r="QRD7" s="291"/>
      <c r="QRE7" s="291"/>
      <c r="QRF7" s="291"/>
      <c r="QRG7" s="291"/>
      <c r="QRH7" s="291"/>
      <c r="QRI7" s="291"/>
      <c r="QRJ7" s="291"/>
      <c r="QRK7" s="291"/>
      <c r="QRL7" s="291"/>
      <c r="QRM7" s="291"/>
      <c r="QRN7" s="291"/>
      <c r="QRO7" s="291"/>
      <c r="QRP7" s="291"/>
      <c r="QRQ7" s="291"/>
      <c r="QRR7" s="291"/>
      <c r="QRS7" s="291"/>
      <c r="QRT7" s="291"/>
      <c r="QRU7" s="291"/>
      <c r="QRV7" s="291"/>
      <c r="QRW7" s="291"/>
      <c r="QRX7" s="291"/>
      <c r="QRY7" s="291"/>
      <c r="QRZ7" s="291"/>
      <c r="QSA7" s="291"/>
      <c r="QSB7" s="291"/>
      <c r="QSC7" s="291"/>
      <c r="QSD7" s="291"/>
      <c r="QSE7" s="291"/>
      <c r="QSF7" s="291"/>
      <c r="QSG7" s="291"/>
      <c r="QSH7" s="291"/>
      <c r="QSI7" s="291"/>
      <c r="QSJ7" s="291"/>
      <c r="QSK7" s="291"/>
      <c r="QSL7" s="291"/>
      <c r="QSM7" s="291"/>
      <c r="QSN7" s="291"/>
      <c r="QSO7" s="291"/>
      <c r="QSP7" s="291"/>
      <c r="QSQ7" s="291"/>
      <c r="QSR7" s="291"/>
      <c r="QSS7" s="291"/>
      <c r="QST7" s="291"/>
      <c r="QSU7" s="291"/>
      <c r="QSV7" s="291"/>
      <c r="QSW7" s="291"/>
      <c r="QSX7" s="291"/>
      <c r="QSY7" s="291"/>
      <c r="QSZ7" s="291"/>
      <c r="QTA7" s="291"/>
      <c r="QTB7" s="291"/>
      <c r="QTC7" s="291"/>
      <c r="QTD7" s="291"/>
      <c r="QTE7" s="291"/>
      <c r="QTF7" s="291"/>
      <c r="QTG7" s="291"/>
      <c r="QTH7" s="291"/>
      <c r="QTI7" s="291"/>
      <c r="QTJ7" s="291"/>
      <c r="QTK7" s="291"/>
      <c r="QTL7" s="291"/>
      <c r="QTM7" s="291"/>
      <c r="QTN7" s="291"/>
      <c r="QTO7" s="291"/>
      <c r="QTP7" s="291"/>
      <c r="QTQ7" s="291"/>
      <c r="QTR7" s="291"/>
      <c r="QTS7" s="291"/>
      <c r="QTT7" s="291"/>
      <c r="QTU7" s="291"/>
      <c r="QTV7" s="291"/>
      <c r="QTW7" s="291"/>
      <c r="QTX7" s="291"/>
      <c r="QTY7" s="291"/>
      <c r="QTZ7" s="291"/>
      <c r="QUA7" s="291"/>
      <c r="QUB7" s="291"/>
      <c r="QUC7" s="291"/>
      <c r="QUD7" s="291"/>
      <c r="QUE7" s="291"/>
      <c r="QUF7" s="291"/>
      <c r="QUG7" s="291"/>
      <c r="QUH7" s="291"/>
      <c r="QUI7" s="291"/>
      <c r="QUJ7" s="291"/>
      <c r="QUK7" s="291"/>
      <c r="QUL7" s="291"/>
      <c r="QUM7" s="291"/>
      <c r="QUN7" s="291"/>
      <c r="QUO7" s="291"/>
      <c r="QUP7" s="291"/>
      <c r="QUQ7" s="291"/>
      <c r="QUR7" s="291"/>
      <c r="QUS7" s="291"/>
      <c r="QUT7" s="291"/>
      <c r="QUU7" s="291"/>
      <c r="QUV7" s="291"/>
      <c r="QUW7" s="291"/>
      <c r="QUX7" s="291"/>
      <c r="QUY7" s="291"/>
      <c r="QUZ7" s="291"/>
      <c r="QVA7" s="291"/>
      <c r="QVB7" s="291"/>
      <c r="QVC7" s="291"/>
      <c r="QVD7" s="291"/>
      <c r="QVE7" s="291"/>
      <c r="QVF7" s="291"/>
      <c r="QVG7" s="291"/>
      <c r="QVH7" s="291"/>
      <c r="QVI7" s="291"/>
      <c r="QVJ7" s="291"/>
      <c r="QVK7" s="291"/>
      <c r="QVL7" s="291"/>
      <c r="QVM7" s="291"/>
      <c r="QVN7" s="291"/>
      <c r="QVO7" s="291"/>
      <c r="QVP7" s="291"/>
      <c r="QVQ7" s="291"/>
      <c r="QVR7" s="291"/>
      <c r="QVS7" s="291"/>
      <c r="QVT7" s="291"/>
      <c r="QVU7" s="291"/>
      <c r="QVV7" s="291"/>
      <c r="QVW7" s="291"/>
      <c r="QVX7" s="291"/>
      <c r="QVY7" s="291"/>
      <c r="QVZ7" s="291"/>
      <c r="QWA7" s="291"/>
      <c r="QWB7" s="291"/>
      <c r="QWC7" s="291"/>
      <c r="QWD7" s="291"/>
      <c r="QWE7" s="291"/>
      <c r="QWF7" s="291"/>
      <c r="QWG7" s="291"/>
      <c r="QWH7" s="291"/>
      <c r="QWI7" s="291"/>
      <c r="QWJ7" s="291"/>
      <c r="QWK7" s="291"/>
      <c r="QWL7" s="291"/>
      <c r="QWM7" s="291"/>
      <c r="QWN7" s="291"/>
      <c r="QWO7" s="291"/>
      <c r="QWP7" s="291"/>
      <c r="QWQ7" s="291"/>
      <c r="QWR7" s="291"/>
      <c r="QWS7" s="291"/>
      <c r="QWT7" s="291"/>
      <c r="QWU7" s="291"/>
      <c r="QWV7" s="291"/>
      <c r="QWW7" s="291"/>
      <c r="QWX7" s="291"/>
      <c r="QWY7" s="291"/>
      <c r="QWZ7" s="291"/>
      <c r="QXA7" s="291"/>
      <c r="QXB7" s="291"/>
      <c r="QXC7" s="291"/>
      <c r="QXD7" s="291"/>
      <c r="QXE7" s="291"/>
      <c r="QXF7" s="291"/>
      <c r="QXG7" s="291"/>
      <c r="QXH7" s="291"/>
      <c r="QXI7" s="291"/>
      <c r="QXJ7" s="291"/>
      <c r="QXK7" s="291"/>
      <c r="QXL7" s="291"/>
      <c r="QXM7" s="291"/>
      <c r="QXN7" s="291"/>
      <c r="QXO7" s="291"/>
      <c r="QXP7" s="291"/>
      <c r="QXQ7" s="291"/>
      <c r="QXR7" s="291"/>
      <c r="QXS7" s="291"/>
      <c r="QXT7" s="291"/>
      <c r="QXU7" s="291"/>
      <c r="QXV7" s="291"/>
      <c r="QXW7" s="291"/>
      <c r="QXX7" s="291"/>
      <c r="QXY7" s="291"/>
      <c r="QXZ7" s="291"/>
      <c r="QYA7" s="291"/>
      <c r="QYB7" s="291"/>
      <c r="QYC7" s="291"/>
      <c r="QYD7" s="291"/>
      <c r="QYE7" s="291"/>
      <c r="QYF7" s="291"/>
      <c r="QYG7" s="291"/>
      <c r="QYH7" s="291"/>
      <c r="QYI7" s="291"/>
      <c r="QYJ7" s="291"/>
      <c r="QYK7" s="291"/>
      <c r="QYL7" s="291"/>
      <c r="QYM7" s="291"/>
      <c r="QYN7" s="291"/>
      <c r="QYO7" s="291"/>
      <c r="QYP7" s="291"/>
      <c r="QYQ7" s="291"/>
      <c r="QYR7" s="291"/>
      <c r="QYS7" s="291"/>
      <c r="QYT7" s="291"/>
      <c r="QYU7" s="291"/>
      <c r="QYV7" s="291"/>
      <c r="QYW7" s="291"/>
      <c r="QYX7" s="291"/>
      <c r="QYY7" s="291"/>
      <c r="QYZ7" s="291"/>
      <c r="QZA7" s="291"/>
      <c r="QZB7" s="291"/>
      <c r="QZC7" s="291"/>
      <c r="QZD7" s="291"/>
      <c r="QZE7" s="291"/>
      <c r="QZF7" s="291"/>
      <c r="QZG7" s="291"/>
      <c r="QZH7" s="291"/>
      <c r="QZI7" s="291"/>
      <c r="QZJ7" s="291"/>
      <c r="QZK7" s="291"/>
      <c r="QZL7" s="291"/>
      <c r="QZM7" s="291"/>
      <c r="QZN7" s="291"/>
      <c r="QZO7" s="291"/>
      <c r="QZP7" s="291"/>
      <c r="QZQ7" s="291"/>
      <c r="QZR7" s="291"/>
      <c r="QZS7" s="291"/>
      <c r="QZT7" s="291"/>
      <c r="QZU7" s="291"/>
      <c r="QZV7" s="291"/>
      <c r="QZW7" s="291"/>
      <c r="QZX7" s="291"/>
      <c r="QZY7" s="291"/>
      <c r="QZZ7" s="291"/>
      <c r="RAA7" s="291"/>
      <c r="RAB7" s="291"/>
      <c r="RAC7" s="291"/>
      <c r="RAD7" s="291"/>
      <c r="RAE7" s="291"/>
      <c r="RAF7" s="291"/>
      <c r="RAG7" s="291"/>
      <c r="RAH7" s="291"/>
      <c r="RAI7" s="291"/>
      <c r="RAJ7" s="291"/>
      <c r="RAK7" s="291"/>
      <c r="RAL7" s="291"/>
      <c r="RAM7" s="291"/>
      <c r="RAN7" s="291"/>
      <c r="RAO7" s="291"/>
      <c r="RAP7" s="291"/>
      <c r="RAQ7" s="291"/>
      <c r="RAR7" s="291"/>
      <c r="RAS7" s="291"/>
      <c r="RAT7" s="291"/>
      <c r="RAU7" s="291"/>
      <c r="RAV7" s="291"/>
      <c r="RAW7" s="291"/>
      <c r="RAX7" s="291"/>
      <c r="RAY7" s="291"/>
      <c r="RAZ7" s="291"/>
      <c r="RBA7" s="291"/>
      <c r="RBB7" s="291"/>
      <c r="RBC7" s="291"/>
      <c r="RBD7" s="291"/>
      <c r="RBE7" s="291"/>
      <c r="RBF7" s="291"/>
      <c r="RBG7" s="291"/>
      <c r="RBH7" s="291"/>
      <c r="RBI7" s="291"/>
      <c r="RBJ7" s="291"/>
      <c r="RBK7" s="291"/>
      <c r="RBL7" s="291"/>
      <c r="RBM7" s="291"/>
      <c r="RBN7" s="291"/>
      <c r="RBO7" s="291"/>
      <c r="RBP7" s="291"/>
      <c r="RBQ7" s="291"/>
      <c r="RBR7" s="291"/>
      <c r="RBS7" s="291"/>
      <c r="RBT7" s="291"/>
      <c r="RBU7" s="291"/>
      <c r="RBV7" s="291"/>
      <c r="RBW7" s="291"/>
      <c r="RBX7" s="291"/>
      <c r="RBY7" s="291"/>
      <c r="RBZ7" s="291"/>
      <c r="RCA7" s="291"/>
      <c r="RCB7" s="291"/>
      <c r="RCC7" s="291"/>
      <c r="RCD7" s="291"/>
      <c r="RCE7" s="291"/>
      <c r="RCF7" s="291"/>
      <c r="RCG7" s="291"/>
      <c r="RCH7" s="291"/>
      <c r="RCI7" s="291"/>
      <c r="RCJ7" s="291"/>
      <c r="RCK7" s="291"/>
      <c r="RCL7" s="291"/>
      <c r="RCM7" s="291"/>
      <c r="RCN7" s="291"/>
      <c r="RCO7" s="291"/>
      <c r="RCP7" s="291"/>
      <c r="RCQ7" s="291"/>
      <c r="RCR7" s="291"/>
      <c r="RCS7" s="291"/>
      <c r="RCT7" s="291"/>
      <c r="RCU7" s="291"/>
      <c r="RCV7" s="291"/>
      <c r="RCW7" s="291"/>
      <c r="RCX7" s="291"/>
      <c r="RCY7" s="291"/>
      <c r="RCZ7" s="291"/>
      <c r="RDA7" s="291"/>
      <c r="RDB7" s="291"/>
      <c r="RDC7" s="291"/>
      <c r="RDD7" s="291"/>
      <c r="RDE7" s="291"/>
      <c r="RDF7" s="291"/>
      <c r="RDG7" s="291"/>
      <c r="RDH7" s="291"/>
      <c r="RDI7" s="291"/>
      <c r="RDJ7" s="291"/>
      <c r="RDK7" s="291"/>
      <c r="RDL7" s="291"/>
      <c r="RDM7" s="291"/>
      <c r="RDN7" s="291"/>
      <c r="RDO7" s="291"/>
      <c r="RDP7" s="291"/>
      <c r="RDQ7" s="291"/>
      <c r="RDR7" s="291"/>
      <c r="RDS7" s="291"/>
      <c r="RDT7" s="291"/>
      <c r="RDU7" s="291"/>
      <c r="RDV7" s="291"/>
      <c r="RDW7" s="291"/>
      <c r="RDX7" s="291"/>
      <c r="RDY7" s="291"/>
      <c r="RDZ7" s="291"/>
      <c r="REA7" s="291"/>
      <c r="REB7" s="291"/>
      <c r="REC7" s="291"/>
      <c r="RED7" s="291"/>
      <c r="REE7" s="291"/>
      <c r="REF7" s="291"/>
      <c r="REG7" s="291"/>
      <c r="REH7" s="291"/>
      <c r="REI7" s="291"/>
      <c r="REJ7" s="291"/>
      <c r="REK7" s="291"/>
      <c r="REL7" s="291"/>
      <c r="REM7" s="291"/>
      <c r="REN7" s="291"/>
      <c r="REO7" s="291"/>
      <c r="REP7" s="291"/>
      <c r="REQ7" s="291"/>
      <c r="RER7" s="291"/>
      <c r="RES7" s="291"/>
      <c r="RET7" s="291"/>
      <c r="REU7" s="291"/>
      <c r="REV7" s="291"/>
      <c r="REW7" s="291"/>
      <c r="REX7" s="291"/>
      <c r="REY7" s="291"/>
      <c r="REZ7" s="291"/>
      <c r="RFA7" s="291"/>
      <c r="RFB7" s="291"/>
      <c r="RFC7" s="291"/>
      <c r="RFD7" s="291"/>
      <c r="RFE7" s="291"/>
      <c r="RFF7" s="291"/>
      <c r="RFG7" s="291"/>
      <c r="RFH7" s="291"/>
      <c r="RFI7" s="291"/>
      <c r="RFJ7" s="291"/>
      <c r="RFK7" s="291"/>
      <c r="RFL7" s="291"/>
      <c r="RFM7" s="291"/>
      <c r="RFN7" s="291"/>
      <c r="RFO7" s="291"/>
      <c r="RFP7" s="291"/>
      <c r="RFQ7" s="291"/>
      <c r="RFR7" s="291"/>
      <c r="RFS7" s="291"/>
      <c r="RFT7" s="291"/>
      <c r="RFU7" s="291"/>
      <c r="RFV7" s="291"/>
      <c r="RFW7" s="291"/>
      <c r="RFX7" s="291"/>
      <c r="RFY7" s="291"/>
      <c r="RFZ7" s="291"/>
      <c r="RGA7" s="291"/>
      <c r="RGB7" s="291"/>
      <c r="RGC7" s="291"/>
      <c r="RGD7" s="291"/>
      <c r="RGE7" s="291"/>
      <c r="RGF7" s="291"/>
      <c r="RGG7" s="291"/>
      <c r="RGH7" s="291"/>
      <c r="RGI7" s="291"/>
      <c r="RGJ7" s="291"/>
      <c r="RGK7" s="291"/>
      <c r="RGL7" s="291"/>
      <c r="RGM7" s="291"/>
      <c r="RGN7" s="291"/>
      <c r="RGO7" s="291"/>
      <c r="RGP7" s="291"/>
      <c r="RGQ7" s="291"/>
      <c r="RGR7" s="291"/>
      <c r="RGS7" s="291"/>
      <c r="RGT7" s="291"/>
      <c r="RGU7" s="291"/>
      <c r="RGV7" s="291"/>
      <c r="RGW7" s="291"/>
      <c r="RGX7" s="291"/>
      <c r="RGY7" s="291"/>
      <c r="RGZ7" s="291"/>
      <c r="RHA7" s="291"/>
      <c r="RHB7" s="291"/>
      <c r="RHC7" s="291"/>
      <c r="RHD7" s="291"/>
      <c r="RHE7" s="291"/>
      <c r="RHF7" s="291"/>
      <c r="RHG7" s="291"/>
      <c r="RHH7" s="291"/>
      <c r="RHI7" s="291"/>
      <c r="RHJ7" s="291"/>
      <c r="RHK7" s="291"/>
      <c r="RHL7" s="291"/>
      <c r="RHM7" s="291"/>
      <c r="RHN7" s="291"/>
      <c r="RHO7" s="291"/>
      <c r="RHP7" s="291"/>
      <c r="RHQ7" s="291"/>
      <c r="RHR7" s="291"/>
      <c r="RHS7" s="291"/>
      <c r="RHT7" s="291"/>
      <c r="RHU7" s="291"/>
      <c r="RHV7" s="291"/>
      <c r="RHW7" s="291"/>
      <c r="RHX7" s="291"/>
      <c r="RHY7" s="291"/>
      <c r="RHZ7" s="291"/>
      <c r="RIA7" s="291"/>
      <c r="RIB7" s="291"/>
      <c r="RIC7" s="291"/>
      <c r="RID7" s="291"/>
      <c r="RIE7" s="291"/>
      <c r="RIF7" s="291"/>
      <c r="RIG7" s="291"/>
      <c r="RIH7" s="291"/>
      <c r="RII7" s="291"/>
      <c r="RIJ7" s="291"/>
      <c r="RIK7" s="291"/>
      <c r="RIL7" s="291"/>
      <c r="RIM7" s="291"/>
      <c r="RIN7" s="291"/>
      <c r="RIO7" s="291"/>
      <c r="RIP7" s="291"/>
      <c r="RIQ7" s="291"/>
      <c r="RIR7" s="291"/>
      <c r="RIS7" s="291"/>
      <c r="RIT7" s="291"/>
      <c r="RIU7" s="291"/>
      <c r="RIV7" s="291"/>
      <c r="RIW7" s="291"/>
      <c r="RIX7" s="291"/>
      <c r="RIY7" s="291"/>
      <c r="RIZ7" s="291"/>
      <c r="RJA7" s="291"/>
      <c r="RJB7" s="291"/>
      <c r="RJC7" s="291"/>
      <c r="RJD7" s="291"/>
      <c r="RJE7" s="291"/>
      <c r="RJF7" s="291"/>
      <c r="RJG7" s="291"/>
      <c r="RJH7" s="291"/>
      <c r="RJI7" s="291"/>
      <c r="RJJ7" s="291"/>
      <c r="RJK7" s="291"/>
      <c r="RJL7" s="291"/>
      <c r="RJM7" s="291"/>
      <c r="RJN7" s="291"/>
      <c r="RJO7" s="291"/>
      <c r="RJP7" s="291"/>
      <c r="RJQ7" s="291"/>
      <c r="RJR7" s="291"/>
      <c r="RJS7" s="291"/>
      <c r="RJT7" s="291"/>
      <c r="RJU7" s="291"/>
      <c r="RJV7" s="291"/>
      <c r="RJW7" s="291"/>
      <c r="RJX7" s="291"/>
      <c r="RJY7" s="291"/>
      <c r="RJZ7" s="291"/>
      <c r="RKA7" s="291"/>
      <c r="RKB7" s="291"/>
      <c r="RKC7" s="291"/>
      <c r="RKD7" s="291"/>
      <c r="RKE7" s="291"/>
      <c r="RKF7" s="291"/>
      <c r="RKG7" s="291"/>
      <c r="RKH7" s="291"/>
      <c r="RKI7" s="291"/>
      <c r="RKJ7" s="291"/>
      <c r="RKK7" s="291"/>
      <c r="RKL7" s="291"/>
      <c r="RKM7" s="291"/>
      <c r="RKN7" s="291"/>
      <c r="RKO7" s="291"/>
      <c r="RKP7" s="291"/>
      <c r="RKQ7" s="291"/>
      <c r="RKR7" s="291"/>
      <c r="RKS7" s="291"/>
      <c r="RKT7" s="291"/>
      <c r="RKU7" s="291"/>
      <c r="RKV7" s="291"/>
      <c r="RKW7" s="291"/>
      <c r="RKX7" s="291"/>
      <c r="RKY7" s="291"/>
      <c r="RKZ7" s="291"/>
      <c r="RLA7" s="291"/>
      <c r="RLB7" s="291"/>
      <c r="RLC7" s="291"/>
      <c r="RLD7" s="291"/>
      <c r="RLE7" s="291"/>
      <c r="RLF7" s="291"/>
      <c r="RLG7" s="291"/>
      <c r="RLH7" s="291"/>
      <c r="RLI7" s="291"/>
      <c r="RLJ7" s="291"/>
      <c r="RLK7" s="291"/>
      <c r="RLL7" s="291"/>
      <c r="RLM7" s="291"/>
      <c r="RLN7" s="291"/>
      <c r="RLO7" s="291"/>
      <c r="RLP7" s="291"/>
      <c r="RLQ7" s="291"/>
      <c r="RLR7" s="291"/>
      <c r="RLS7" s="291"/>
      <c r="RLT7" s="291"/>
      <c r="RLU7" s="291"/>
      <c r="RLV7" s="291"/>
      <c r="RLW7" s="291"/>
      <c r="RLX7" s="291"/>
      <c r="RLY7" s="291"/>
      <c r="RLZ7" s="291"/>
      <c r="RMA7" s="291"/>
      <c r="RMB7" s="291"/>
      <c r="RMC7" s="291"/>
      <c r="RMD7" s="291"/>
      <c r="RME7" s="291"/>
      <c r="RMF7" s="291"/>
      <c r="RMG7" s="291"/>
      <c r="RMH7" s="291"/>
      <c r="RMI7" s="291"/>
      <c r="RMJ7" s="291"/>
      <c r="RMK7" s="291"/>
      <c r="RML7" s="291"/>
      <c r="RMM7" s="291"/>
      <c r="RMN7" s="291"/>
      <c r="RMO7" s="291"/>
      <c r="RMP7" s="291"/>
      <c r="RMQ7" s="291"/>
      <c r="RMR7" s="291"/>
      <c r="RMS7" s="291"/>
      <c r="RMT7" s="291"/>
      <c r="RMU7" s="291"/>
      <c r="RMV7" s="291"/>
      <c r="RMW7" s="291"/>
      <c r="RMX7" s="291"/>
      <c r="RMY7" s="291"/>
      <c r="RMZ7" s="291"/>
      <c r="RNA7" s="291"/>
      <c r="RNB7" s="291"/>
      <c r="RNC7" s="291"/>
      <c r="RND7" s="291"/>
      <c r="RNE7" s="291"/>
      <c r="RNF7" s="291"/>
      <c r="RNG7" s="291"/>
      <c r="RNH7" s="291"/>
      <c r="RNI7" s="291"/>
      <c r="RNJ7" s="291"/>
      <c r="RNK7" s="291"/>
      <c r="RNL7" s="291"/>
      <c r="RNM7" s="291"/>
      <c r="RNN7" s="291"/>
      <c r="RNO7" s="291"/>
      <c r="RNP7" s="291"/>
      <c r="RNQ7" s="291"/>
      <c r="RNR7" s="291"/>
      <c r="RNS7" s="291"/>
      <c r="RNT7" s="291"/>
      <c r="RNU7" s="291"/>
      <c r="RNV7" s="291"/>
      <c r="RNW7" s="291"/>
      <c r="RNX7" s="291"/>
      <c r="RNY7" s="291"/>
      <c r="RNZ7" s="291"/>
      <c r="ROA7" s="291"/>
      <c r="ROB7" s="291"/>
      <c r="ROC7" s="291"/>
      <c r="ROD7" s="291"/>
      <c r="ROE7" s="291"/>
      <c r="ROF7" s="291"/>
      <c r="ROG7" s="291"/>
      <c r="ROH7" s="291"/>
      <c r="ROI7" s="291"/>
      <c r="ROJ7" s="291"/>
      <c r="ROK7" s="291"/>
      <c r="ROL7" s="291"/>
      <c r="ROM7" s="291"/>
      <c r="RON7" s="291"/>
      <c r="ROO7" s="291"/>
      <c r="ROP7" s="291"/>
      <c r="ROQ7" s="291"/>
      <c r="ROR7" s="291"/>
      <c r="ROS7" s="291"/>
      <c r="ROT7" s="291"/>
      <c r="ROU7" s="291"/>
      <c r="ROV7" s="291"/>
      <c r="ROW7" s="291"/>
      <c r="ROX7" s="291"/>
      <c r="ROY7" s="291"/>
      <c r="ROZ7" s="291"/>
      <c r="RPA7" s="291"/>
      <c r="RPB7" s="291"/>
      <c r="RPC7" s="291"/>
      <c r="RPD7" s="291"/>
      <c r="RPE7" s="291"/>
      <c r="RPF7" s="291"/>
      <c r="RPG7" s="291"/>
      <c r="RPH7" s="291"/>
      <c r="RPI7" s="291"/>
      <c r="RPJ7" s="291"/>
      <c r="RPK7" s="291"/>
      <c r="RPL7" s="291"/>
      <c r="RPM7" s="291"/>
      <c r="RPN7" s="291"/>
      <c r="RPO7" s="291"/>
      <c r="RPP7" s="291"/>
      <c r="RPQ7" s="291"/>
      <c r="RPR7" s="291"/>
      <c r="RPS7" s="291"/>
      <c r="RPT7" s="291"/>
      <c r="RPU7" s="291"/>
      <c r="RPV7" s="291"/>
      <c r="RPW7" s="291"/>
      <c r="RPX7" s="291"/>
      <c r="RPY7" s="291"/>
      <c r="RPZ7" s="291"/>
      <c r="RQA7" s="291"/>
      <c r="RQB7" s="291"/>
      <c r="RQC7" s="291"/>
      <c r="RQD7" s="291"/>
      <c r="RQE7" s="291"/>
      <c r="RQF7" s="291"/>
      <c r="RQG7" s="291"/>
      <c r="RQH7" s="291"/>
      <c r="RQI7" s="291"/>
      <c r="RQJ7" s="291"/>
      <c r="RQK7" s="291"/>
      <c r="RQL7" s="291"/>
      <c r="RQM7" s="291"/>
      <c r="RQN7" s="291"/>
      <c r="RQO7" s="291"/>
      <c r="RQP7" s="291"/>
      <c r="RQQ7" s="291"/>
      <c r="RQR7" s="291"/>
      <c r="RQS7" s="291"/>
      <c r="RQT7" s="291"/>
      <c r="RQU7" s="291"/>
      <c r="RQV7" s="291"/>
      <c r="RQW7" s="291"/>
      <c r="RQX7" s="291"/>
      <c r="RQY7" s="291"/>
      <c r="RQZ7" s="291"/>
      <c r="RRA7" s="291"/>
      <c r="RRB7" s="291"/>
      <c r="RRC7" s="291"/>
      <c r="RRD7" s="291"/>
      <c r="RRE7" s="291"/>
      <c r="RRF7" s="291"/>
      <c r="RRG7" s="291"/>
      <c r="RRH7" s="291"/>
      <c r="RRI7" s="291"/>
      <c r="RRJ7" s="291"/>
      <c r="RRK7" s="291"/>
      <c r="RRL7" s="291"/>
      <c r="RRM7" s="291"/>
      <c r="RRN7" s="291"/>
      <c r="RRO7" s="291"/>
      <c r="RRP7" s="291"/>
      <c r="RRQ7" s="291"/>
      <c r="RRR7" s="291"/>
      <c r="RRS7" s="291"/>
      <c r="RRT7" s="291"/>
      <c r="RRU7" s="291"/>
      <c r="RRV7" s="291"/>
      <c r="RRW7" s="291"/>
      <c r="RRX7" s="291"/>
      <c r="RRY7" s="291"/>
      <c r="RRZ7" s="291"/>
      <c r="RSA7" s="291"/>
      <c r="RSB7" s="291"/>
      <c r="RSC7" s="291"/>
      <c r="RSD7" s="291"/>
      <c r="RSE7" s="291"/>
      <c r="RSF7" s="291"/>
      <c r="RSG7" s="291"/>
      <c r="RSH7" s="291"/>
      <c r="RSI7" s="291"/>
      <c r="RSJ7" s="291"/>
      <c r="RSK7" s="291"/>
      <c r="RSL7" s="291"/>
      <c r="RSM7" s="291"/>
      <c r="RSN7" s="291"/>
      <c r="RSO7" s="291"/>
      <c r="RSP7" s="291"/>
      <c r="RSQ7" s="291"/>
      <c r="RSR7" s="291"/>
      <c r="RSS7" s="291"/>
      <c r="RST7" s="291"/>
      <c r="RSU7" s="291"/>
      <c r="RSV7" s="291"/>
      <c r="RSW7" s="291"/>
      <c r="RSX7" s="291"/>
      <c r="RSY7" s="291"/>
      <c r="RSZ7" s="291"/>
      <c r="RTA7" s="291"/>
      <c r="RTB7" s="291"/>
      <c r="RTC7" s="291"/>
      <c r="RTD7" s="291"/>
      <c r="RTE7" s="291"/>
      <c r="RTF7" s="291"/>
      <c r="RTG7" s="291"/>
      <c r="RTH7" s="291"/>
      <c r="RTI7" s="291"/>
      <c r="RTJ7" s="291"/>
      <c r="RTK7" s="291"/>
      <c r="RTL7" s="291"/>
      <c r="RTM7" s="291"/>
      <c r="RTN7" s="291"/>
      <c r="RTO7" s="291"/>
      <c r="RTP7" s="291"/>
      <c r="RTQ7" s="291"/>
      <c r="RTR7" s="291"/>
      <c r="RTS7" s="291"/>
      <c r="RTT7" s="291"/>
      <c r="RTU7" s="291"/>
      <c r="RTV7" s="291"/>
      <c r="RTW7" s="291"/>
      <c r="RTX7" s="291"/>
      <c r="RTY7" s="291"/>
      <c r="RTZ7" s="291"/>
      <c r="RUA7" s="291"/>
      <c r="RUB7" s="291"/>
      <c r="RUC7" s="291"/>
      <c r="RUD7" s="291"/>
      <c r="RUE7" s="291"/>
      <c r="RUF7" s="291"/>
      <c r="RUG7" s="291"/>
      <c r="RUH7" s="291"/>
      <c r="RUI7" s="291"/>
      <c r="RUJ7" s="291"/>
      <c r="RUK7" s="291"/>
      <c r="RUL7" s="291"/>
      <c r="RUM7" s="291"/>
      <c r="RUN7" s="291"/>
      <c r="RUO7" s="291"/>
      <c r="RUP7" s="291"/>
      <c r="RUQ7" s="291"/>
      <c r="RUR7" s="291"/>
      <c r="RUS7" s="291"/>
      <c r="RUT7" s="291"/>
      <c r="RUU7" s="291"/>
      <c r="RUV7" s="291"/>
      <c r="RUW7" s="291"/>
      <c r="RUX7" s="291"/>
      <c r="RUY7" s="291"/>
      <c r="RUZ7" s="291"/>
      <c r="RVA7" s="291"/>
      <c r="RVB7" s="291"/>
      <c r="RVC7" s="291"/>
      <c r="RVD7" s="291"/>
      <c r="RVE7" s="291"/>
      <c r="RVF7" s="291"/>
      <c r="RVG7" s="291"/>
      <c r="RVH7" s="291"/>
      <c r="RVI7" s="291"/>
      <c r="RVJ7" s="291"/>
      <c r="RVK7" s="291"/>
      <c r="RVL7" s="291"/>
      <c r="RVM7" s="291"/>
      <c r="RVN7" s="291"/>
      <c r="RVO7" s="291"/>
      <c r="RVP7" s="291"/>
      <c r="RVQ7" s="291"/>
      <c r="RVR7" s="291"/>
      <c r="RVS7" s="291"/>
      <c r="RVT7" s="291"/>
      <c r="RVU7" s="291"/>
      <c r="RVV7" s="291"/>
      <c r="RVW7" s="291"/>
      <c r="RVX7" s="291"/>
      <c r="RVY7" s="291"/>
      <c r="RVZ7" s="291"/>
      <c r="RWA7" s="291"/>
      <c r="RWB7" s="291"/>
      <c r="RWC7" s="291"/>
      <c r="RWD7" s="291"/>
      <c r="RWE7" s="291"/>
      <c r="RWF7" s="291"/>
      <c r="RWG7" s="291"/>
      <c r="RWH7" s="291"/>
      <c r="RWI7" s="291"/>
      <c r="RWJ7" s="291"/>
      <c r="RWK7" s="291"/>
      <c r="RWL7" s="291"/>
      <c r="RWM7" s="291"/>
      <c r="RWN7" s="291"/>
      <c r="RWO7" s="291"/>
      <c r="RWP7" s="291"/>
      <c r="RWQ7" s="291"/>
      <c r="RWR7" s="291"/>
      <c r="RWS7" s="291"/>
      <c r="RWT7" s="291"/>
      <c r="RWU7" s="291"/>
      <c r="RWV7" s="291"/>
      <c r="RWW7" s="291"/>
      <c r="RWX7" s="291"/>
      <c r="RWY7" s="291"/>
      <c r="RWZ7" s="291"/>
      <c r="RXA7" s="291"/>
      <c r="RXB7" s="291"/>
      <c r="RXC7" s="291"/>
      <c r="RXD7" s="291"/>
      <c r="RXE7" s="291"/>
      <c r="RXF7" s="291"/>
      <c r="RXG7" s="291"/>
      <c r="RXH7" s="291"/>
      <c r="RXI7" s="291"/>
      <c r="RXJ7" s="291"/>
      <c r="RXK7" s="291"/>
      <c r="RXL7" s="291"/>
      <c r="RXM7" s="291"/>
      <c r="RXN7" s="291"/>
      <c r="RXO7" s="291"/>
      <c r="RXP7" s="291"/>
      <c r="RXQ7" s="291"/>
      <c r="RXR7" s="291"/>
      <c r="RXS7" s="291"/>
      <c r="RXT7" s="291"/>
      <c r="RXU7" s="291"/>
      <c r="RXV7" s="291"/>
      <c r="RXW7" s="291"/>
      <c r="RXX7" s="291"/>
      <c r="RXY7" s="291"/>
      <c r="RXZ7" s="291"/>
      <c r="RYA7" s="291"/>
      <c r="RYB7" s="291"/>
      <c r="RYC7" s="291"/>
      <c r="RYD7" s="291"/>
      <c r="RYE7" s="291"/>
      <c r="RYF7" s="291"/>
      <c r="RYG7" s="291"/>
      <c r="RYH7" s="291"/>
      <c r="RYI7" s="291"/>
      <c r="RYJ7" s="291"/>
      <c r="RYK7" s="291"/>
      <c r="RYL7" s="291"/>
      <c r="RYM7" s="291"/>
      <c r="RYN7" s="291"/>
      <c r="RYO7" s="291"/>
      <c r="RYP7" s="291"/>
      <c r="RYQ7" s="291"/>
      <c r="RYR7" s="291"/>
      <c r="RYS7" s="291"/>
      <c r="RYT7" s="291"/>
      <c r="RYU7" s="291"/>
      <c r="RYV7" s="291"/>
      <c r="RYW7" s="291"/>
      <c r="RYX7" s="291"/>
      <c r="RYY7" s="291"/>
      <c r="RYZ7" s="291"/>
      <c r="RZA7" s="291"/>
      <c r="RZB7" s="291"/>
      <c r="RZC7" s="291"/>
      <c r="RZD7" s="291"/>
      <c r="RZE7" s="291"/>
      <c r="RZF7" s="291"/>
      <c r="RZG7" s="291"/>
      <c r="RZH7" s="291"/>
      <c r="RZI7" s="291"/>
      <c r="RZJ7" s="291"/>
      <c r="RZK7" s="291"/>
      <c r="RZL7" s="291"/>
      <c r="RZM7" s="291"/>
      <c r="RZN7" s="291"/>
      <c r="RZO7" s="291"/>
      <c r="RZP7" s="291"/>
      <c r="RZQ7" s="291"/>
      <c r="RZR7" s="291"/>
      <c r="RZS7" s="291"/>
      <c r="RZT7" s="291"/>
      <c r="RZU7" s="291"/>
      <c r="RZV7" s="291"/>
      <c r="RZW7" s="291"/>
      <c r="RZX7" s="291"/>
      <c r="RZY7" s="291"/>
      <c r="RZZ7" s="291"/>
      <c r="SAA7" s="291"/>
      <c r="SAB7" s="291"/>
      <c r="SAC7" s="291"/>
      <c r="SAD7" s="291"/>
      <c r="SAE7" s="291"/>
      <c r="SAF7" s="291"/>
      <c r="SAG7" s="291"/>
      <c r="SAH7" s="291"/>
      <c r="SAI7" s="291"/>
      <c r="SAJ7" s="291"/>
      <c r="SAK7" s="291"/>
      <c r="SAL7" s="291"/>
      <c r="SAM7" s="291"/>
      <c r="SAN7" s="291"/>
      <c r="SAO7" s="291"/>
      <c r="SAP7" s="291"/>
      <c r="SAQ7" s="291"/>
      <c r="SAR7" s="291"/>
      <c r="SAS7" s="291"/>
      <c r="SAT7" s="291"/>
      <c r="SAU7" s="291"/>
      <c r="SAV7" s="291"/>
      <c r="SAW7" s="291"/>
      <c r="SAX7" s="291"/>
      <c r="SAY7" s="291"/>
      <c r="SAZ7" s="291"/>
      <c r="SBA7" s="291"/>
      <c r="SBB7" s="291"/>
      <c r="SBC7" s="291"/>
      <c r="SBD7" s="291"/>
      <c r="SBE7" s="291"/>
      <c r="SBF7" s="291"/>
      <c r="SBG7" s="291"/>
      <c r="SBH7" s="291"/>
      <c r="SBI7" s="291"/>
      <c r="SBJ7" s="291"/>
      <c r="SBK7" s="291"/>
      <c r="SBL7" s="291"/>
      <c r="SBM7" s="291"/>
      <c r="SBN7" s="291"/>
      <c r="SBO7" s="291"/>
      <c r="SBP7" s="291"/>
      <c r="SBQ7" s="291"/>
      <c r="SBR7" s="291"/>
      <c r="SBS7" s="291"/>
      <c r="SBT7" s="291"/>
      <c r="SBU7" s="291"/>
      <c r="SBV7" s="291"/>
      <c r="SBW7" s="291"/>
      <c r="SBX7" s="291"/>
      <c r="SBY7" s="291"/>
      <c r="SBZ7" s="291"/>
      <c r="SCA7" s="291"/>
      <c r="SCB7" s="291"/>
      <c r="SCC7" s="291"/>
      <c r="SCD7" s="291"/>
      <c r="SCE7" s="291"/>
      <c r="SCF7" s="291"/>
      <c r="SCG7" s="291"/>
      <c r="SCH7" s="291"/>
      <c r="SCI7" s="291"/>
      <c r="SCJ7" s="291"/>
      <c r="SCK7" s="291"/>
      <c r="SCL7" s="291"/>
      <c r="SCM7" s="291"/>
      <c r="SCN7" s="291"/>
      <c r="SCO7" s="291"/>
      <c r="SCP7" s="291"/>
      <c r="SCQ7" s="291"/>
      <c r="SCR7" s="291"/>
      <c r="SCS7" s="291"/>
      <c r="SCT7" s="291"/>
      <c r="SCU7" s="291"/>
      <c r="SCV7" s="291"/>
      <c r="SCW7" s="291"/>
      <c r="SCX7" s="291"/>
      <c r="SCY7" s="291"/>
      <c r="SCZ7" s="291"/>
      <c r="SDA7" s="291"/>
      <c r="SDB7" s="291"/>
      <c r="SDC7" s="291"/>
      <c r="SDD7" s="291"/>
      <c r="SDE7" s="291"/>
      <c r="SDF7" s="291"/>
      <c r="SDG7" s="291"/>
      <c r="SDH7" s="291"/>
      <c r="SDI7" s="291"/>
      <c r="SDJ7" s="291"/>
      <c r="SDK7" s="291"/>
      <c r="SDL7" s="291"/>
      <c r="SDM7" s="291"/>
      <c r="SDN7" s="291"/>
      <c r="SDO7" s="291"/>
      <c r="SDP7" s="291"/>
      <c r="SDQ7" s="291"/>
      <c r="SDR7" s="291"/>
      <c r="SDS7" s="291"/>
      <c r="SDT7" s="291"/>
      <c r="SDU7" s="291"/>
      <c r="SDV7" s="291"/>
      <c r="SDW7" s="291"/>
      <c r="SDX7" s="291"/>
      <c r="SDY7" s="291"/>
      <c r="SDZ7" s="291"/>
      <c r="SEA7" s="291"/>
      <c r="SEB7" s="291"/>
      <c r="SEC7" s="291"/>
      <c r="SED7" s="291"/>
      <c r="SEE7" s="291"/>
      <c r="SEF7" s="291"/>
      <c r="SEG7" s="291"/>
      <c r="SEH7" s="291"/>
      <c r="SEI7" s="291"/>
      <c r="SEJ7" s="291"/>
      <c r="SEK7" s="291"/>
      <c r="SEL7" s="291"/>
      <c r="SEM7" s="291"/>
      <c r="SEN7" s="291"/>
      <c r="SEO7" s="291"/>
      <c r="SEP7" s="291"/>
      <c r="SEQ7" s="291"/>
      <c r="SER7" s="291"/>
      <c r="SES7" s="291"/>
      <c r="SET7" s="291"/>
      <c r="SEU7" s="291"/>
      <c r="SEV7" s="291"/>
      <c r="SEW7" s="291"/>
      <c r="SEX7" s="291"/>
      <c r="SEY7" s="291"/>
      <c r="SEZ7" s="291"/>
      <c r="SFA7" s="291"/>
      <c r="SFB7" s="291"/>
      <c r="SFC7" s="291"/>
      <c r="SFD7" s="291"/>
      <c r="SFE7" s="291"/>
      <c r="SFF7" s="291"/>
      <c r="SFG7" s="291"/>
      <c r="SFH7" s="291"/>
      <c r="SFI7" s="291"/>
      <c r="SFJ7" s="291"/>
      <c r="SFK7" s="291"/>
      <c r="SFL7" s="291"/>
      <c r="SFM7" s="291"/>
      <c r="SFN7" s="291"/>
      <c r="SFO7" s="291"/>
      <c r="SFP7" s="291"/>
      <c r="SFQ7" s="291"/>
      <c r="SFR7" s="291"/>
      <c r="SFS7" s="291"/>
      <c r="SFT7" s="291"/>
      <c r="SFU7" s="291"/>
      <c r="SFV7" s="291"/>
      <c r="SFW7" s="291"/>
      <c r="SFX7" s="291"/>
      <c r="SFY7" s="291"/>
      <c r="SFZ7" s="291"/>
      <c r="SGA7" s="291"/>
      <c r="SGB7" s="291"/>
      <c r="SGC7" s="291"/>
      <c r="SGD7" s="291"/>
      <c r="SGE7" s="291"/>
      <c r="SGF7" s="291"/>
      <c r="SGG7" s="291"/>
      <c r="SGH7" s="291"/>
      <c r="SGI7" s="291"/>
      <c r="SGJ7" s="291"/>
      <c r="SGK7" s="291"/>
      <c r="SGL7" s="291"/>
      <c r="SGM7" s="291"/>
      <c r="SGN7" s="291"/>
      <c r="SGO7" s="291"/>
      <c r="SGP7" s="291"/>
      <c r="SGQ7" s="291"/>
      <c r="SGR7" s="291"/>
      <c r="SGS7" s="291"/>
      <c r="SGT7" s="291"/>
      <c r="SGU7" s="291"/>
      <c r="SGV7" s="291"/>
      <c r="SGW7" s="291"/>
      <c r="SGX7" s="291"/>
      <c r="SGY7" s="291"/>
      <c r="SGZ7" s="291"/>
      <c r="SHA7" s="291"/>
      <c r="SHB7" s="291"/>
      <c r="SHC7" s="291"/>
      <c r="SHD7" s="291"/>
      <c r="SHE7" s="291"/>
      <c r="SHF7" s="291"/>
      <c r="SHG7" s="291"/>
      <c r="SHH7" s="291"/>
      <c r="SHI7" s="291"/>
      <c r="SHJ7" s="291"/>
      <c r="SHK7" s="291"/>
      <c r="SHL7" s="291"/>
      <c r="SHM7" s="291"/>
      <c r="SHN7" s="291"/>
      <c r="SHO7" s="291"/>
      <c r="SHP7" s="291"/>
      <c r="SHQ7" s="291"/>
      <c r="SHR7" s="291"/>
      <c r="SHS7" s="291"/>
      <c r="SHT7" s="291"/>
      <c r="SHU7" s="291"/>
      <c r="SHV7" s="291"/>
      <c r="SHW7" s="291"/>
      <c r="SHX7" s="291"/>
      <c r="SHY7" s="291"/>
      <c r="SHZ7" s="291"/>
      <c r="SIA7" s="291"/>
      <c r="SIB7" s="291"/>
      <c r="SIC7" s="291"/>
      <c r="SID7" s="291"/>
      <c r="SIE7" s="291"/>
      <c r="SIF7" s="291"/>
      <c r="SIG7" s="291"/>
      <c r="SIH7" s="291"/>
      <c r="SII7" s="291"/>
      <c r="SIJ7" s="291"/>
      <c r="SIK7" s="291"/>
      <c r="SIL7" s="291"/>
      <c r="SIM7" s="291"/>
      <c r="SIN7" s="291"/>
      <c r="SIO7" s="291"/>
      <c r="SIP7" s="291"/>
      <c r="SIQ7" s="291"/>
      <c r="SIR7" s="291"/>
      <c r="SIS7" s="291"/>
      <c r="SIT7" s="291"/>
      <c r="SIU7" s="291"/>
      <c r="SIV7" s="291"/>
      <c r="SIW7" s="291"/>
      <c r="SIX7" s="291"/>
      <c r="SIY7" s="291"/>
      <c r="SIZ7" s="291"/>
      <c r="SJA7" s="291"/>
      <c r="SJB7" s="291"/>
      <c r="SJC7" s="291"/>
      <c r="SJD7" s="291"/>
      <c r="SJE7" s="291"/>
      <c r="SJF7" s="291"/>
      <c r="SJG7" s="291"/>
      <c r="SJH7" s="291"/>
      <c r="SJI7" s="291"/>
      <c r="SJJ7" s="291"/>
      <c r="SJK7" s="291"/>
      <c r="SJL7" s="291"/>
      <c r="SJM7" s="291"/>
      <c r="SJN7" s="291"/>
      <c r="SJO7" s="291"/>
      <c r="SJP7" s="291"/>
      <c r="SJQ7" s="291"/>
      <c r="SJR7" s="291"/>
      <c r="SJS7" s="291"/>
      <c r="SJT7" s="291"/>
      <c r="SJU7" s="291"/>
      <c r="SJV7" s="291"/>
      <c r="SJW7" s="291"/>
      <c r="SJX7" s="291"/>
      <c r="SJY7" s="291"/>
      <c r="SJZ7" s="291"/>
      <c r="SKA7" s="291"/>
      <c r="SKB7" s="291"/>
      <c r="SKC7" s="291"/>
      <c r="SKD7" s="291"/>
      <c r="SKE7" s="291"/>
      <c r="SKF7" s="291"/>
      <c r="SKG7" s="291"/>
      <c r="SKH7" s="291"/>
      <c r="SKI7" s="291"/>
      <c r="SKJ7" s="291"/>
      <c r="SKK7" s="291"/>
      <c r="SKL7" s="291"/>
      <c r="SKM7" s="291"/>
      <c r="SKN7" s="291"/>
      <c r="SKO7" s="291"/>
      <c r="SKP7" s="291"/>
      <c r="SKQ7" s="291"/>
      <c r="SKR7" s="291"/>
      <c r="SKS7" s="291"/>
      <c r="SKT7" s="291"/>
      <c r="SKU7" s="291"/>
      <c r="SKV7" s="291"/>
      <c r="SKW7" s="291"/>
      <c r="SKX7" s="291"/>
      <c r="SKY7" s="291"/>
      <c r="SKZ7" s="291"/>
      <c r="SLA7" s="291"/>
      <c r="SLB7" s="291"/>
      <c r="SLC7" s="291"/>
      <c r="SLD7" s="291"/>
      <c r="SLE7" s="291"/>
      <c r="SLF7" s="291"/>
      <c r="SLG7" s="291"/>
      <c r="SLH7" s="291"/>
      <c r="SLI7" s="291"/>
      <c r="SLJ7" s="291"/>
      <c r="SLK7" s="291"/>
      <c r="SLL7" s="291"/>
      <c r="SLM7" s="291"/>
      <c r="SLN7" s="291"/>
      <c r="SLO7" s="291"/>
      <c r="SLP7" s="291"/>
      <c r="SLQ7" s="291"/>
      <c r="SLR7" s="291"/>
      <c r="SLS7" s="291"/>
      <c r="SLT7" s="291"/>
      <c r="SLU7" s="291"/>
      <c r="SLV7" s="291"/>
      <c r="SLW7" s="291"/>
      <c r="SLX7" s="291"/>
      <c r="SLY7" s="291"/>
      <c r="SLZ7" s="291"/>
      <c r="SMA7" s="291"/>
      <c r="SMB7" s="291"/>
      <c r="SMC7" s="291"/>
      <c r="SMD7" s="291"/>
      <c r="SME7" s="291"/>
      <c r="SMF7" s="291"/>
      <c r="SMG7" s="291"/>
      <c r="SMH7" s="291"/>
      <c r="SMI7" s="291"/>
      <c r="SMJ7" s="291"/>
      <c r="SMK7" s="291"/>
      <c r="SML7" s="291"/>
      <c r="SMM7" s="291"/>
      <c r="SMN7" s="291"/>
      <c r="SMO7" s="291"/>
      <c r="SMP7" s="291"/>
      <c r="SMQ7" s="291"/>
      <c r="SMR7" s="291"/>
      <c r="SMS7" s="291"/>
      <c r="SMT7" s="291"/>
      <c r="SMU7" s="291"/>
      <c r="SMV7" s="291"/>
      <c r="SMW7" s="291"/>
      <c r="SMX7" s="291"/>
      <c r="SMY7" s="291"/>
      <c r="SMZ7" s="291"/>
      <c r="SNA7" s="291"/>
      <c r="SNB7" s="291"/>
      <c r="SNC7" s="291"/>
      <c r="SND7" s="291"/>
      <c r="SNE7" s="291"/>
      <c r="SNF7" s="291"/>
      <c r="SNG7" s="291"/>
      <c r="SNH7" s="291"/>
      <c r="SNI7" s="291"/>
      <c r="SNJ7" s="291"/>
      <c r="SNK7" s="291"/>
      <c r="SNL7" s="291"/>
      <c r="SNM7" s="291"/>
      <c r="SNN7" s="291"/>
      <c r="SNO7" s="291"/>
      <c r="SNP7" s="291"/>
      <c r="SNQ7" s="291"/>
      <c r="SNR7" s="291"/>
      <c r="SNS7" s="291"/>
      <c r="SNT7" s="291"/>
      <c r="SNU7" s="291"/>
      <c r="SNV7" s="291"/>
      <c r="SNW7" s="291"/>
      <c r="SNX7" s="291"/>
      <c r="SNY7" s="291"/>
      <c r="SNZ7" s="291"/>
      <c r="SOA7" s="291"/>
      <c r="SOB7" s="291"/>
      <c r="SOC7" s="291"/>
      <c r="SOD7" s="291"/>
      <c r="SOE7" s="291"/>
      <c r="SOF7" s="291"/>
      <c r="SOG7" s="291"/>
      <c r="SOH7" s="291"/>
      <c r="SOI7" s="291"/>
      <c r="SOJ7" s="291"/>
      <c r="SOK7" s="291"/>
      <c r="SOL7" s="291"/>
      <c r="SOM7" s="291"/>
      <c r="SON7" s="291"/>
      <c r="SOO7" s="291"/>
      <c r="SOP7" s="291"/>
      <c r="SOQ7" s="291"/>
      <c r="SOR7" s="291"/>
      <c r="SOS7" s="291"/>
      <c r="SOT7" s="291"/>
      <c r="SOU7" s="291"/>
      <c r="SOV7" s="291"/>
      <c r="SOW7" s="291"/>
      <c r="SOX7" s="291"/>
      <c r="SOY7" s="291"/>
      <c r="SOZ7" s="291"/>
      <c r="SPA7" s="291"/>
      <c r="SPB7" s="291"/>
      <c r="SPC7" s="291"/>
      <c r="SPD7" s="291"/>
      <c r="SPE7" s="291"/>
      <c r="SPF7" s="291"/>
      <c r="SPG7" s="291"/>
      <c r="SPH7" s="291"/>
      <c r="SPI7" s="291"/>
      <c r="SPJ7" s="291"/>
      <c r="SPK7" s="291"/>
      <c r="SPL7" s="291"/>
      <c r="SPM7" s="291"/>
      <c r="SPN7" s="291"/>
      <c r="SPO7" s="291"/>
      <c r="SPP7" s="291"/>
      <c r="SPQ7" s="291"/>
      <c r="SPR7" s="291"/>
      <c r="SPS7" s="291"/>
      <c r="SPT7" s="291"/>
      <c r="SPU7" s="291"/>
      <c r="SPV7" s="291"/>
      <c r="SPW7" s="291"/>
      <c r="SPX7" s="291"/>
      <c r="SPY7" s="291"/>
      <c r="SPZ7" s="291"/>
      <c r="SQA7" s="291"/>
      <c r="SQB7" s="291"/>
      <c r="SQC7" s="291"/>
      <c r="SQD7" s="291"/>
      <c r="SQE7" s="291"/>
      <c r="SQF7" s="291"/>
      <c r="SQG7" s="291"/>
      <c r="SQH7" s="291"/>
      <c r="SQI7" s="291"/>
      <c r="SQJ7" s="291"/>
      <c r="SQK7" s="291"/>
      <c r="SQL7" s="291"/>
      <c r="SQM7" s="291"/>
      <c r="SQN7" s="291"/>
      <c r="SQO7" s="291"/>
      <c r="SQP7" s="291"/>
      <c r="SQQ7" s="291"/>
      <c r="SQR7" s="291"/>
      <c r="SQS7" s="291"/>
      <c r="SQT7" s="291"/>
      <c r="SQU7" s="291"/>
      <c r="SQV7" s="291"/>
      <c r="SQW7" s="291"/>
      <c r="SQX7" s="291"/>
      <c r="SQY7" s="291"/>
      <c r="SQZ7" s="291"/>
      <c r="SRA7" s="291"/>
      <c r="SRB7" s="291"/>
      <c r="SRC7" s="291"/>
      <c r="SRD7" s="291"/>
      <c r="SRE7" s="291"/>
      <c r="SRF7" s="291"/>
      <c r="SRG7" s="291"/>
      <c r="SRH7" s="291"/>
      <c r="SRI7" s="291"/>
      <c r="SRJ7" s="291"/>
      <c r="SRK7" s="291"/>
      <c r="SRL7" s="291"/>
      <c r="SRM7" s="291"/>
      <c r="SRN7" s="291"/>
      <c r="SRO7" s="291"/>
      <c r="SRP7" s="291"/>
      <c r="SRQ7" s="291"/>
      <c r="SRR7" s="291"/>
      <c r="SRS7" s="291"/>
      <c r="SRT7" s="291"/>
      <c r="SRU7" s="291"/>
      <c r="SRV7" s="291"/>
      <c r="SRW7" s="291"/>
      <c r="SRX7" s="291"/>
      <c r="SRY7" s="291"/>
      <c r="SRZ7" s="291"/>
      <c r="SSA7" s="291"/>
      <c r="SSB7" s="291"/>
      <c r="SSC7" s="291"/>
      <c r="SSD7" s="291"/>
      <c r="SSE7" s="291"/>
      <c r="SSF7" s="291"/>
      <c r="SSG7" s="291"/>
      <c r="SSH7" s="291"/>
      <c r="SSI7" s="291"/>
      <c r="SSJ7" s="291"/>
      <c r="SSK7" s="291"/>
      <c r="SSL7" s="291"/>
      <c r="SSM7" s="291"/>
      <c r="SSN7" s="291"/>
      <c r="SSO7" s="291"/>
      <c r="SSP7" s="291"/>
      <c r="SSQ7" s="291"/>
      <c r="SSR7" s="291"/>
      <c r="SSS7" s="291"/>
      <c r="SST7" s="291"/>
      <c r="SSU7" s="291"/>
      <c r="SSV7" s="291"/>
      <c r="SSW7" s="291"/>
      <c r="SSX7" s="291"/>
      <c r="SSY7" s="291"/>
      <c r="SSZ7" s="291"/>
      <c r="STA7" s="291"/>
      <c r="STB7" s="291"/>
      <c r="STC7" s="291"/>
      <c r="STD7" s="291"/>
      <c r="STE7" s="291"/>
      <c r="STF7" s="291"/>
      <c r="STG7" s="291"/>
      <c r="STH7" s="291"/>
      <c r="STI7" s="291"/>
      <c r="STJ7" s="291"/>
      <c r="STK7" s="291"/>
      <c r="STL7" s="291"/>
      <c r="STM7" s="291"/>
      <c r="STN7" s="291"/>
      <c r="STO7" s="291"/>
      <c r="STP7" s="291"/>
      <c r="STQ7" s="291"/>
      <c r="STR7" s="291"/>
      <c r="STS7" s="291"/>
      <c r="STT7" s="291"/>
      <c r="STU7" s="291"/>
      <c r="STV7" s="291"/>
      <c r="STW7" s="291"/>
      <c r="STX7" s="291"/>
      <c r="STY7" s="291"/>
      <c r="STZ7" s="291"/>
      <c r="SUA7" s="291"/>
      <c r="SUB7" s="291"/>
      <c r="SUC7" s="291"/>
      <c r="SUD7" s="291"/>
      <c r="SUE7" s="291"/>
      <c r="SUF7" s="291"/>
      <c r="SUG7" s="291"/>
      <c r="SUH7" s="291"/>
      <c r="SUI7" s="291"/>
      <c r="SUJ7" s="291"/>
      <c r="SUK7" s="291"/>
      <c r="SUL7" s="291"/>
      <c r="SUM7" s="291"/>
      <c r="SUN7" s="291"/>
      <c r="SUO7" s="291"/>
      <c r="SUP7" s="291"/>
      <c r="SUQ7" s="291"/>
      <c r="SUR7" s="291"/>
      <c r="SUS7" s="291"/>
      <c r="SUT7" s="291"/>
      <c r="SUU7" s="291"/>
      <c r="SUV7" s="291"/>
      <c r="SUW7" s="291"/>
      <c r="SUX7" s="291"/>
      <c r="SUY7" s="291"/>
      <c r="SUZ7" s="291"/>
      <c r="SVA7" s="291"/>
      <c r="SVB7" s="291"/>
      <c r="SVC7" s="291"/>
      <c r="SVD7" s="291"/>
      <c r="SVE7" s="291"/>
      <c r="SVF7" s="291"/>
      <c r="SVG7" s="291"/>
      <c r="SVH7" s="291"/>
      <c r="SVI7" s="291"/>
      <c r="SVJ7" s="291"/>
      <c r="SVK7" s="291"/>
      <c r="SVL7" s="291"/>
      <c r="SVM7" s="291"/>
      <c r="SVN7" s="291"/>
      <c r="SVO7" s="291"/>
      <c r="SVP7" s="291"/>
      <c r="SVQ7" s="291"/>
      <c r="SVR7" s="291"/>
      <c r="SVS7" s="291"/>
      <c r="SVT7" s="291"/>
      <c r="SVU7" s="291"/>
      <c r="SVV7" s="291"/>
      <c r="SVW7" s="291"/>
      <c r="SVX7" s="291"/>
      <c r="SVY7" s="291"/>
      <c r="SVZ7" s="291"/>
      <c r="SWA7" s="291"/>
      <c r="SWB7" s="291"/>
      <c r="SWC7" s="291"/>
      <c r="SWD7" s="291"/>
      <c r="SWE7" s="291"/>
      <c r="SWF7" s="291"/>
      <c r="SWG7" s="291"/>
      <c r="SWH7" s="291"/>
      <c r="SWI7" s="291"/>
      <c r="SWJ7" s="291"/>
      <c r="SWK7" s="291"/>
      <c r="SWL7" s="291"/>
      <c r="SWM7" s="291"/>
      <c r="SWN7" s="291"/>
      <c r="SWO7" s="291"/>
      <c r="SWP7" s="291"/>
      <c r="SWQ7" s="291"/>
      <c r="SWR7" s="291"/>
      <c r="SWS7" s="291"/>
      <c r="SWT7" s="291"/>
      <c r="SWU7" s="291"/>
      <c r="SWV7" s="291"/>
      <c r="SWW7" s="291"/>
      <c r="SWX7" s="291"/>
      <c r="SWY7" s="291"/>
      <c r="SWZ7" s="291"/>
      <c r="SXA7" s="291"/>
      <c r="SXB7" s="291"/>
      <c r="SXC7" s="291"/>
      <c r="SXD7" s="291"/>
      <c r="SXE7" s="291"/>
      <c r="SXF7" s="291"/>
      <c r="SXG7" s="291"/>
      <c r="SXH7" s="291"/>
      <c r="SXI7" s="291"/>
      <c r="SXJ7" s="291"/>
      <c r="SXK7" s="291"/>
      <c r="SXL7" s="291"/>
      <c r="SXM7" s="291"/>
      <c r="SXN7" s="291"/>
      <c r="SXO7" s="291"/>
      <c r="SXP7" s="291"/>
      <c r="SXQ7" s="291"/>
      <c r="SXR7" s="291"/>
      <c r="SXS7" s="291"/>
      <c r="SXT7" s="291"/>
      <c r="SXU7" s="291"/>
      <c r="SXV7" s="291"/>
      <c r="SXW7" s="291"/>
      <c r="SXX7" s="291"/>
      <c r="SXY7" s="291"/>
      <c r="SXZ7" s="291"/>
      <c r="SYA7" s="291"/>
      <c r="SYB7" s="291"/>
      <c r="SYC7" s="291"/>
      <c r="SYD7" s="291"/>
      <c r="SYE7" s="291"/>
      <c r="SYF7" s="291"/>
      <c r="SYG7" s="291"/>
      <c r="SYH7" s="291"/>
      <c r="SYI7" s="291"/>
      <c r="SYJ7" s="291"/>
      <c r="SYK7" s="291"/>
      <c r="SYL7" s="291"/>
      <c r="SYM7" s="291"/>
      <c r="SYN7" s="291"/>
      <c r="SYO7" s="291"/>
      <c r="SYP7" s="291"/>
      <c r="SYQ7" s="291"/>
      <c r="SYR7" s="291"/>
      <c r="SYS7" s="291"/>
      <c r="SYT7" s="291"/>
      <c r="SYU7" s="291"/>
      <c r="SYV7" s="291"/>
      <c r="SYW7" s="291"/>
      <c r="SYX7" s="291"/>
      <c r="SYY7" s="291"/>
      <c r="SYZ7" s="291"/>
      <c r="SZA7" s="291"/>
      <c r="SZB7" s="291"/>
      <c r="SZC7" s="291"/>
      <c r="SZD7" s="291"/>
      <c r="SZE7" s="291"/>
      <c r="SZF7" s="291"/>
      <c r="SZG7" s="291"/>
      <c r="SZH7" s="291"/>
      <c r="SZI7" s="291"/>
      <c r="SZJ7" s="291"/>
      <c r="SZK7" s="291"/>
      <c r="SZL7" s="291"/>
      <c r="SZM7" s="291"/>
      <c r="SZN7" s="291"/>
      <c r="SZO7" s="291"/>
      <c r="SZP7" s="291"/>
      <c r="SZQ7" s="291"/>
      <c r="SZR7" s="291"/>
      <c r="SZS7" s="291"/>
      <c r="SZT7" s="291"/>
      <c r="SZU7" s="291"/>
      <c r="SZV7" s="291"/>
      <c r="SZW7" s="291"/>
      <c r="SZX7" s="291"/>
      <c r="SZY7" s="291"/>
      <c r="SZZ7" s="291"/>
      <c r="TAA7" s="291"/>
      <c r="TAB7" s="291"/>
      <c r="TAC7" s="291"/>
      <c r="TAD7" s="291"/>
      <c r="TAE7" s="291"/>
      <c r="TAF7" s="291"/>
      <c r="TAG7" s="291"/>
      <c r="TAH7" s="291"/>
      <c r="TAI7" s="291"/>
      <c r="TAJ7" s="291"/>
      <c r="TAK7" s="291"/>
      <c r="TAL7" s="291"/>
      <c r="TAM7" s="291"/>
      <c r="TAN7" s="291"/>
      <c r="TAO7" s="291"/>
      <c r="TAP7" s="291"/>
      <c r="TAQ7" s="291"/>
      <c r="TAR7" s="291"/>
      <c r="TAS7" s="291"/>
      <c r="TAT7" s="291"/>
      <c r="TAU7" s="291"/>
      <c r="TAV7" s="291"/>
      <c r="TAW7" s="291"/>
      <c r="TAX7" s="291"/>
      <c r="TAY7" s="291"/>
      <c r="TAZ7" s="291"/>
      <c r="TBA7" s="291"/>
      <c r="TBB7" s="291"/>
      <c r="TBC7" s="291"/>
      <c r="TBD7" s="291"/>
      <c r="TBE7" s="291"/>
      <c r="TBF7" s="291"/>
      <c r="TBG7" s="291"/>
      <c r="TBH7" s="291"/>
      <c r="TBI7" s="291"/>
      <c r="TBJ7" s="291"/>
      <c r="TBK7" s="291"/>
      <c r="TBL7" s="291"/>
      <c r="TBM7" s="291"/>
      <c r="TBN7" s="291"/>
      <c r="TBO7" s="291"/>
      <c r="TBP7" s="291"/>
      <c r="TBQ7" s="291"/>
      <c r="TBR7" s="291"/>
      <c r="TBS7" s="291"/>
      <c r="TBT7" s="291"/>
      <c r="TBU7" s="291"/>
      <c r="TBV7" s="291"/>
      <c r="TBW7" s="291"/>
      <c r="TBX7" s="291"/>
      <c r="TBY7" s="291"/>
      <c r="TBZ7" s="291"/>
      <c r="TCA7" s="291"/>
      <c r="TCB7" s="291"/>
      <c r="TCC7" s="291"/>
      <c r="TCD7" s="291"/>
      <c r="TCE7" s="291"/>
      <c r="TCF7" s="291"/>
      <c r="TCG7" s="291"/>
      <c r="TCH7" s="291"/>
      <c r="TCI7" s="291"/>
      <c r="TCJ7" s="291"/>
      <c r="TCK7" s="291"/>
      <c r="TCL7" s="291"/>
      <c r="TCM7" s="291"/>
      <c r="TCN7" s="291"/>
      <c r="TCO7" s="291"/>
      <c r="TCP7" s="291"/>
      <c r="TCQ7" s="291"/>
      <c r="TCR7" s="291"/>
      <c r="TCS7" s="291"/>
      <c r="TCT7" s="291"/>
      <c r="TCU7" s="291"/>
      <c r="TCV7" s="291"/>
      <c r="TCW7" s="291"/>
      <c r="TCX7" s="291"/>
      <c r="TCY7" s="291"/>
      <c r="TCZ7" s="291"/>
      <c r="TDA7" s="291"/>
      <c r="TDB7" s="291"/>
      <c r="TDC7" s="291"/>
      <c r="TDD7" s="291"/>
      <c r="TDE7" s="291"/>
      <c r="TDF7" s="291"/>
      <c r="TDG7" s="291"/>
      <c r="TDH7" s="291"/>
      <c r="TDI7" s="291"/>
      <c r="TDJ7" s="291"/>
      <c r="TDK7" s="291"/>
      <c r="TDL7" s="291"/>
      <c r="TDM7" s="291"/>
      <c r="TDN7" s="291"/>
      <c r="TDO7" s="291"/>
      <c r="TDP7" s="291"/>
      <c r="TDQ7" s="291"/>
      <c r="TDR7" s="291"/>
      <c r="TDS7" s="291"/>
      <c r="TDT7" s="291"/>
      <c r="TDU7" s="291"/>
      <c r="TDV7" s="291"/>
      <c r="TDW7" s="291"/>
      <c r="TDX7" s="291"/>
      <c r="TDY7" s="291"/>
      <c r="TDZ7" s="291"/>
      <c r="TEA7" s="291"/>
      <c r="TEB7" s="291"/>
      <c r="TEC7" s="291"/>
      <c r="TED7" s="291"/>
      <c r="TEE7" s="291"/>
      <c r="TEF7" s="291"/>
      <c r="TEG7" s="291"/>
      <c r="TEH7" s="291"/>
      <c r="TEI7" s="291"/>
      <c r="TEJ7" s="291"/>
      <c r="TEK7" s="291"/>
      <c r="TEL7" s="291"/>
      <c r="TEM7" s="291"/>
      <c r="TEN7" s="291"/>
      <c r="TEO7" s="291"/>
      <c r="TEP7" s="291"/>
      <c r="TEQ7" s="291"/>
      <c r="TER7" s="291"/>
      <c r="TES7" s="291"/>
      <c r="TET7" s="291"/>
      <c r="TEU7" s="291"/>
      <c r="TEV7" s="291"/>
      <c r="TEW7" s="291"/>
      <c r="TEX7" s="291"/>
      <c r="TEY7" s="291"/>
      <c r="TEZ7" s="291"/>
      <c r="TFA7" s="291"/>
      <c r="TFB7" s="291"/>
      <c r="TFC7" s="291"/>
      <c r="TFD7" s="291"/>
      <c r="TFE7" s="291"/>
      <c r="TFF7" s="291"/>
      <c r="TFG7" s="291"/>
      <c r="TFH7" s="291"/>
      <c r="TFI7" s="291"/>
      <c r="TFJ7" s="291"/>
      <c r="TFK7" s="291"/>
      <c r="TFL7" s="291"/>
      <c r="TFM7" s="291"/>
      <c r="TFN7" s="291"/>
      <c r="TFO7" s="291"/>
      <c r="TFP7" s="291"/>
      <c r="TFQ7" s="291"/>
      <c r="TFR7" s="291"/>
      <c r="TFS7" s="291"/>
      <c r="TFT7" s="291"/>
      <c r="TFU7" s="291"/>
      <c r="TFV7" s="291"/>
      <c r="TFW7" s="291"/>
      <c r="TFX7" s="291"/>
      <c r="TFY7" s="291"/>
      <c r="TFZ7" s="291"/>
      <c r="TGA7" s="291"/>
      <c r="TGB7" s="291"/>
      <c r="TGC7" s="291"/>
      <c r="TGD7" s="291"/>
      <c r="TGE7" s="291"/>
      <c r="TGF7" s="291"/>
      <c r="TGG7" s="291"/>
      <c r="TGH7" s="291"/>
      <c r="TGI7" s="291"/>
      <c r="TGJ7" s="291"/>
      <c r="TGK7" s="291"/>
      <c r="TGL7" s="291"/>
      <c r="TGM7" s="291"/>
      <c r="TGN7" s="291"/>
      <c r="TGO7" s="291"/>
      <c r="TGP7" s="291"/>
      <c r="TGQ7" s="291"/>
      <c r="TGR7" s="291"/>
      <c r="TGS7" s="291"/>
      <c r="TGT7" s="291"/>
      <c r="TGU7" s="291"/>
      <c r="TGV7" s="291"/>
      <c r="TGW7" s="291"/>
      <c r="TGX7" s="291"/>
      <c r="TGY7" s="291"/>
      <c r="TGZ7" s="291"/>
      <c r="THA7" s="291"/>
      <c r="THB7" s="291"/>
      <c r="THC7" s="291"/>
      <c r="THD7" s="291"/>
      <c r="THE7" s="291"/>
      <c r="THF7" s="291"/>
      <c r="THG7" s="291"/>
      <c r="THH7" s="291"/>
      <c r="THI7" s="291"/>
      <c r="THJ7" s="291"/>
      <c r="THK7" s="291"/>
      <c r="THL7" s="291"/>
      <c r="THM7" s="291"/>
      <c r="THN7" s="291"/>
      <c r="THO7" s="291"/>
      <c r="THP7" s="291"/>
      <c r="THQ7" s="291"/>
      <c r="THR7" s="291"/>
      <c r="THS7" s="291"/>
      <c r="THT7" s="291"/>
      <c r="THU7" s="291"/>
      <c r="THV7" s="291"/>
      <c r="THW7" s="291"/>
      <c r="THX7" s="291"/>
      <c r="THY7" s="291"/>
      <c r="THZ7" s="291"/>
      <c r="TIA7" s="291"/>
      <c r="TIB7" s="291"/>
      <c r="TIC7" s="291"/>
      <c r="TID7" s="291"/>
      <c r="TIE7" s="291"/>
      <c r="TIF7" s="291"/>
      <c r="TIG7" s="291"/>
      <c r="TIH7" s="291"/>
      <c r="TII7" s="291"/>
      <c r="TIJ7" s="291"/>
      <c r="TIK7" s="291"/>
      <c r="TIL7" s="291"/>
      <c r="TIM7" s="291"/>
      <c r="TIN7" s="291"/>
      <c r="TIO7" s="291"/>
      <c r="TIP7" s="291"/>
      <c r="TIQ7" s="291"/>
      <c r="TIR7" s="291"/>
      <c r="TIS7" s="291"/>
      <c r="TIT7" s="291"/>
      <c r="TIU7" s="291"/>
      <c r="TIV7" s="291"/>
      <c r="TIW7" s="291"/>
      <c r="TIX7" s="291"/>
      <c r="TIY7" s="291"/>
      <c r="TIZ7" s="291"/>
      <c r="TJA7" s="291"/>
      <c r="TJB7" s="291"/>
      <c r="TJC7" s="291"/>
      <c r="TJD7" s="291"/>
      <c r="TJE7" s="291"/>
      <c r="TJF7" s="291"/>
      <c r="TJG7" s="291"/>
      <c r="TJH7" s="291"/>
      <c r="TJI7" s="291"/>
      <c r="TJJ7" s="291"/>
      <c r="TJK7" s="291"/>
      <c r="TJL7" s="291"/>
      <c r="TJM7" s="291"/>
      <c r="TJN7" s="291"/>
      <c r="TJO7" s="291"/>
      <c r="TJP7" s="291"/>
      <c r="TJQ7" s="291"/>
      <c r="TJR7" s="291"/>
      <c r="TJS7" s="291"/>
      <c r="TJT7" s="291"/>
      <c r="TJU7" s="291"/>
      <c r="TJV7" s="291"/>
      <c r="TJW7" s="291"/>
      <c r="TJX7" s="291"/>
      <c r="TJY7" s="291"/>
      <c r="TJZ7" s="291"/>
      <c r="TKA7" s="291"/>
      <c r="TKB7" s="291"/>
      <c r="TKC7" s="291"/>
      <c r="TKD7" s="291"/>
      <c r="TKE7" s="291"/>
      <c r="TKF7" s="291"/>
      <c r="TKG7" s="291"/>
      <c r="TKH7" s="291"/>
      <c r="TKI7" s="291"/>
      <c r="TKJ7" s="291"/>
      <c r="TKK7" s="291"/>
      <c r="TKL7" s="291"/>
      <c r="TKM7" s="291"/>
      <c r="TKN7" s="291"/>
      <c r="TKO7" s="291"/>
      <c r="TKP7" s="291"/>
      <c r="TKQ7" s="291"/>
      <c r="TKR7" s="291"/>
      <c r="TKS7" s="291"/>
      <c r="TKT7" s="291"/>
      <c r="TKU7" s="291"/>
      <c r="TKV7" s="291"/>
      <c r="TKW7" s="291"/>
      <c r="TKX7" s="291"/>
      <c r="TKY7" s="291"/>
      <c r="TKZ7" s="291"/>
      <c r="TLA7" s="291"/>
      <c r="TLB7" s="291"/>
      <c r="TLC7" s="291"/>
      <c r="TLD7" s="291"/>
      <c r="TLE7" s="291"/>
      <c r="TLF7" s="291"/>
      <c r="TLG7" s="291"/>
      <c r="TLH7" s="291"/>
      <c r="TLI7" s="291"/>
      <c r="TLJ7" s="291"/>
      <c r="TLK7" s="291"/>
      <c r="TLL7" s="291"/>
      <c r="TLM7" s="291"/>
      <c r="TLN7" s="291"/>
      <c r="TLO7" s="291"/>
      <c r="TLP7" s="291"/>
      <c r="TLQ7" s="291"/>
      <c r="TLR7" s="291"/>
      <c r="TLS7" s="291"/>
      <c r="TLT7" s="291"/>
      <c r="TLU7" s="291"/>
      <c r="TLV7" s="291"/>
      <c r="TLW7" s="291"/>
      <c r="TLX7" s="291"/>
      <c r="TLY7" s="291"/>
      <c r="TLZ7" s="291"/>
      <c r="TMA7" s="291"/>
      <c r="TMB7" s="291"/>
      <c r="TMC7" s="291"/>
      <c r="TMD7" s="291"/>
      <c r="TME7" s="291"/>
      <c r="TMF7" s="291"/>
      <c r="TMG7" s="291"/>
      <c r="TMH7" s="291"/>
      <c r="TMI7" s="291"/>
      <c r="TMJ7" s="291"/>
      <c r="TMK7" s="291"/>
      <c r="TML7" s="291"/>
      <c r="TMM7" s="291"/>
      <c r="TMN7" s="291"/>
      <c r="TMO7" s="291"/>
      <c r="TMP7" s="291"/>
      <c r="TMQ7" s="291"/>
      <c r="TMR7" s="291"/>
      <c r="TMS7" s="291"/>
      <c r="TMT7" s="291"/>
      <c r="TMU7" s="291"/>
      <c r="TMV7" s="291"/>
      <c r="TMW7" s="291"/>
      <c r="TMX7" s="291"/>
      <c r="TMY7" s="291"/>
      <c r="TMZ7" s="291"/>
      <c r="TNA7" s="291"/>
      <c r="TNB7" s="291"/>
      <c r="TNC7" s="291"/>
      <c r="TND7" s="291"/>
      <c r="TNE7" s="291"/>
      <c r="TNF7" s="291"/>
      <c r="TNG7" s="291"/>
      <c r="TNH7" s="291"/>
      <c r="TNI7" s="291"/>
      <c r="TNJ7" s="291"/>
      <c r="TNK7" s="291"/>
      <c r="TNL7" s="291"/>
      <c r="TNM7" s="291"/>
      <c r="TNN7" s="291"/>
      <c r="TNO7" s="291"/>
      <c r="TNP7" s="291"/>
      <c r="TNQ7" s="291"/>
      <c r="TNR7" s="291"/>
      <c r="TNS7" s="291"/>
      <c r="TNT7" s="291"/>
      <c r="TNU7" s="291"/>
      <c r="TNV7" s="291"/>
      <c r="TNW7" s="291"/>
      <c r="TNX7" s="291"/>
      <c r="TNY7" s="291"/>
      <c r="TNZ7" s="291"/>
      <c r="TOA7" s="291"/>
      <c r="TOB7" s="291"/>
      <c r="TOC7" s="291"/>
      <c r="TOD7" s="291"/>
      <c r="TOE7" s="291"/>
      <c r="TOF7" s="291"/>
      <c r="TOG7" s="291"/>
      <c r="TOH7" s="291"/>
      <c r="TOI7" s="291"/>
      <c r="TOJ7" s="291"/>
      <c r="TOK7" s="291"/>
      <c r="TOL7" s="291"/>
      <c r="TOM7" s="291"/>
      <c r="TON7" s="291"/>
      <c r="TOO7" s="291"/>
      <c r="TOP7" s="291"/>
      <c r="TOQ7" s="291"/>
      <c r="TOR7" s="291"/>
      <c r="TOS7" s="291"/>
      <c r="TOT7" s="291"/>
      <c r="TOU7" s="291"/>
      <c r="TOV7" s="291"/>
      <c r="TOW7" s="291"/>
      <c r="TOX7" s="291"/>
      <c r="TOY7" s="291"/>
      <c r="TOZ7" s="291"/>
      <c r="TPA7" s="291"/>
      <c r="TPB7" s="291"/>
      <c r="TPC7" s="291"/>
      <c r="TPD7" s="291"/>
      <c r="TPE7" s="291"/>
      <c r="TPF7" s="291"/>
      <c r="TPG7" s="291"/>
      <c r="TPH7" s="291"/>
      <c r="TPI7" s="291"/>
      <c r="TPJ7" s="291"/>
      <c r="TPK7" s="291"/>
      <c r="TPL7" s="291"/>
      <c r="TPM7" s="291"/>
      <c r="TPN7" s="291"/>
      <c r="TPO7" s="291"/>
      <c r="TPP7" s="291"/>
      <c r="TPQ7" s="291"/>
      <c r="TPR7" s="291"/>
      <c r="TPS7" s="291"/>
      <c r="TPT7" s="291"/>
      <c r="TPU7" s="291"/>
      <c r="TPV7" s="291"/>
      <c r="TPW7" s="291"/>
      <c r="TPX7" s="291"/>
      <c r="TPY7" s="291"/>
      <c r="TPZ7" s="291"/>
      <c r="TQA7" s="291"/>
      <c r="TQB7" s="291"/>
      <c r="TQC7" s="291"/>
      <c r="TQD7" s="291"/>
      <c r="TQE7" s="291"/>
      <c r="TQF7" s="291"/>
      <c r="TQG7" s="291"/>
      <c r="TQH7" s="291"/>
      <c r="TQI7" s="291"/>
      <c r="TQJ7" s="291"/>
      <c r="TQK7" s="291"/>
      <c r="TQL7" s="291"/>
      <c r="TQM7" s="291"/>
      <c r="TQN7" s="291"/>
      <c r="TQO7" s="291"/>
      <c r="TQP7" s="291"/>
      <c r="TQQ7" s="291"/>
      <c r="TQR7" s="291"/>
      <c r="TQS7" s="291"/>
      <c r="TQT7" s="291"/>
      <c r="TQU7" s="291"/>
      <c r="TQV7" s="291"/>
      <c r="TQW7" s="291"/>
      <c r="TQX7" s="291"/>
      <c r="TQY7" s="291"/>
      <c r="TQZ7" s="291"/>
      <c r="TRA7" s="291"/>
      <c r="TRB7" s="291"/>
      <c r="TRC7" s="291"/>
      <c r="TRD7" s="291"/>
      <c r="TRE7" s="291"/>
      <c r="TRF7" s="291"/>
      <c r="TRG7" s="291"/>
      <c r="TRH7" s="291"/>
      <c r="TRI7" s="291"/>
      <c r="TRJ7" s="291"/>
      <c r="TRK7" s="291"/>
      <c r="TRL7" s="291"/>
      <c r="TRM7" s="291"/>
      <c r="TRN7" s="291"/>
      <c r="TRO7" s="291"/>
      <c r="TRP7" s="291"/>
      <c r="TRQ7" s="291"/>
      <c r="TRR7" s="291"/>
      <c r="TRS7" s="291"/>
      <c r="TRT7" s="291"/>
      <c r="TRU7" s="291"/>
      <c r="TRV7" s="291"/>
      <c r="TRW7" s="291"/>
      <c r="TRX7" s="291"/>
      <c r="TRY7" s="291"/>
      <c r="TRZ7" s="291"/>
      <c r="TSA7" s="291"/>
      <c r="TSB7" s="291"/>
      <c r="TSC7" s="291"/>
      <c r="TSD7" s="291"/>
      <c r="TSE7" s="291"/>
      <c r="TSF7" s="291"/>
      <c r="TSG7" s="291"/>
      <c r="TSH7" s="291"/>
      <c r="TSI7" s="291"/>
      <c r="TSJ7" s="291"/>
      <c r="TSK7" s="291"/>
      <c r="TSL7" s="291"/>
      <c r="TSM7" s="291"/>
      <c r="TSN7" s="291"/>
      <c r="TSO7" s="291"/>
      <c r="TSP7" s="291"/>
      <c r="TSQ7" s="291"/>
      <c r="TSR7" s="291"/>
      <c r="TSS7" s="291"/>
      <c r="TST7" s="291"/>
      <c r="TSU7" s="291"/>
      <c r="TSV7" s="291"/>
      <c r="TSW7" s="291"/>
      <c r="TSX7" s="291"/>
      <c r="TSY7" s="291"/>
      <c r="TSZ7" s="291"/>
      <c r="TTA7" s="291"/>
      <c r="TTB7" s="291"/>
      <c r="TTC7" s="291"/>
      <c r="TTD7" s="291"/>
      <c r="TTE7" s="291"/>
      <c r="TTF7" s="291"/>
      <c r="TTG7" s="291"/>
      <c r="TTH7" s="291"/>
      <c r="TTI7" s="291"/>
      <c r="TTJ7" s="291"/>
      <c r="TTK7" s="291"/>
      <c r="TTL7" s="291"/>
      <c r="TTM7" s="291"/>
      <c r="TTN7" s="291"/>
      <c r="TTO7" s="291"/>
      <c r="TTP7" s="291"/>
      <c r="TTQ7" s="291"/>
      <c r="TTR7" s="291"/>
      <c r="TTS7" s="291"/>
      <c r="TTT7" s="291"/>
      <c r="TTU7" s="291"/>
      <c r="TTV7" s="291"/>
      <c r="TTW7" s="291"/>
      <c r="TTX7" s="291"/>
      <c r="TTY7" s="291"/>
      <c r="TTZ7" s="291"/>
      <c r="TUA7" s="291"/>
      <c r="TUB7" s="291"/>
      <c r="TUC7" s="291"/>
      <c r="TUD7" s="291"/>
      <c r="TUE7" s="291"/>
      <c r="TUF7" s="291"/>
      <c r="TUG7" s="291"/>
      <c r="TUH7" s="291"/>
      <c r="TUI7" s="291"/>
      <c r="TUJ7" s="291"/>
      <c r="TUK7" s="291"/>
      <c r="TUL7" s="291"/>
      <c r="TUM7" s="291"/>
      <c r="TUN7" s="291"/>
      <c r="TUO7" s="291"/>
      <c r="TUP7" s="291"/>
      <c r="TUQ7" s="291"/>
      <c r="TUR7" s="291"/>
      <c r="TUS7" s="291"/>
      <c r="TUT7" s="291"/>
      <c r="TUU7" s="291"/>
      <c r="TUV7" s="291"/>
      <c r="TUW7" s="291"/>
      <c r="TUX7" s="291"/>
      <c r="TUY7" s="291"/>
      <c r="TUZ7" s="291"/>
      <c r="TVA7" s="291"/>
      <c r="TVB7" s="291"/>
      <c r="TVC7" s="291"/>
      <c r="TVD7" s="291"/>
      <c r="TVE7" s="291"/>
      <c r="TVF7" s="291"/>
      <c r="TVG7" s="291"/>
      <c r="TVH7" s="291"/>
      <c r="TVI7" s="291"/>
      <c r="TVJ7" s="291"/>
      <c r="TVK7" s="291"/>
      <c r="TVL7" s="291"/>
      <c r="TVM7" s="291"/>
      <c r="TVN7" s="291"/>
      <c r="TVO7" s="291"/>
      <c r="TVP7" s="291"/>
      <c r="TVQ7" s="291"/>
      <c r="TVR7" s="291"/>
      <c r="TVS7" s="291"/>
      <c r="TVT7" s="291"/>
      <c r="TVU7" s="291"/>
      <c r="TVV7" s="291"/>
      <c r="TVW7" s="291"/>
      <c r="TVX7" s="291"/>
      <c r="TVY7" s="291"/>
      <c r="TVZ7" s="291"/>
      <c r="TWA7" s="291"/>
      <c r="TWB7" s="291"/>
      <c r="TWC7" s="291"/>
      <c r="TWD7" s="291"/>
      <c r="TWE7" s="291"/>
      <c r="TWF7" s="291"/>
      <c r="TWG7" s="291"/>
      <c r="TWH7" s="291"/>
      <c r="TWI7" s="291"/>
      <c r="TWJ7" s="291"/>
      <c r="TWK7" s="291"/>
      <c r="TWL7" s="291"/>
      <c r="TWM7" s="291"/>
      <c r="TWN7" s="291"/>
      <c r="TWO7" s="291"/>
      <c r="TWP7" s="291"/>
      <c r="TWQ7" s="291"/>
      <c r="TWR7" s="291"/>
      <c r="TWS7" s="291"/>
      <c r="TWT7" s="291"/>
      <c r="TWU7" s="291"/>
      <c r="TWV7" s="291"/>
      <c r="TWW7" s="291"/>
      <c r="TWX7" s="291"/>
      <c r="TWY7" s="291"/>
      <c r="TWZ7" s="291"/>
      <c r="TXA7" s="291"/>
      <c r="TXB7" s="291"/>
      <c r="TXC7" s="291"/>
      <c r="TXD7" s="291"/>
      <c r="TXE7" s="291"/>
      <c r="TXF7" s="291"/>
      <c r="TXG7" s="291"/>
      <c r="TXH7" s="291"/>
      <c r="TXI7" s="291"/>
      <c r="TXJ7" s="291"/>
      <c r="TXK7" s="291"/>
      <c r="TXL7" s="291"/>
      <c r="TXM7" s="291"/>
      <c r="TXN7" s="291"/>
      <c r="TXO7" s="291"/>
      <c r="TXP7" s="291"/>
      <c r="TXQ7" s="291"/>
      <c r="TXR7" s="291"/>
      <c r="TXS7" s="291"/>
      <c r="TXT7" s="291"/>
      <c r="TXU7" s="291"/>
      <c r="TXV7" s="291"/>
      <c r="TXW7" s="291"/>
      <c r="TXX7" s="291"/>
      <c r="TXY7" s="291"/>
      <c r="TXZ7" s="291"/>
      <c r="TYA7" s="291"/>
      <c r="TYB7" s="291"/>
      <c r="TYC7" s="291"/>
      <c r="TYD7" s="291"/>
      <c r="TYE7" s="291"/>
      <c r="TYF7" s="291"/>
      <c r="TYG7" s="291"/>
      <c r="TYH7" s="291"/>
      <c r="TYI7" s="291"/>
      <c r="TYJ7" s="291"/>
      <c r="TYK7" s="291"/>
      <c r="TYL7" s="291"/>
      <c r="TYM7" s="291"/>
      <c r="TYN7" s="291"/>
      <c r="TYO7" s="291"/>
      <c r="TYP7" s="291"/>
      <c r="TYQ7" s="291"/>
      <c r="TYR7" s="291"/>
      <c r="TYS7" s="291"/>
      <c r="TYT7" s="291"/>
      <c r="TYU7" s="291"/>
      <c r="TYV7" s="291"/>
      <c r="TYW7" s="291"/>
      <c r="TYX7" s="291"/>
      <c r="TYY7" s="291"/>
      <c r="TYZ7" s="291"/>
      <c r="TZA7" s="291"/>
      <c r="TZB7" s="291"/>
      <c r="TZC7" s="291"/>
      <c r="TZD7" s="291"/>
      <c r="TZE7" s="291"/>
      <c r="TZF7" s="291"/>
      <c r="TZG7" s="291"/>
      <c r="TZH7" s="291"/>
      <c r="TZI7" s="291"/>
      <c r="TZJ7" s="291"/>
      <c r="TZK7" s="291"/>
      <c r="TZL7" s="291"/>
      <c r="TZM7" s="291"/>
      <c r="TZN7" s="291"/>
      <c r="TZO7" s="291"/>
      <c r="TZP7" s="291"/>
      <c r="TZQ7" s="291"/>
      <c r="TZR7" s="291"/>
      <c r="TZS7" s="291"/>
      <c r="TZT7" s="291"/>
      <c r="TZU7" s="291"/>
      <c r="TZV7" s="291"/>
      <c r="TZW7" s="291"/>
      <c r="TZX7" s="291"/>
      <c r="TZY7" s="291"/>
      <c r="TZZ7" s="291"/>
      <c r="UAA7" s="291"/>
      <c r="UAB7" s="291"/>
      <c r="UAC7" s="291"/>
      <c r="UAD7" s="291"/>
      <c r="UAE7" s="291"/>
      <c r="UAF7" s="291"/>
      <c r="UAG7" s="291"/>
      <c r="UAH7" s="291"/>
      <c r="UAI7" s="291"/>
      <c r="UAJ7" s="291"/>
      <c r="UAK7" s="291"/>
      <c r="UAL7" s="291"/>
      <c r="UAM7" s="291"/>
      <c r="UAN7" s="291"/>
      <c r="UAO7" s="291"/>
      <c r="UAP7" s="291"/>
      <c r="UAQ7" s="291"/>
      <c r="UAR7" s="291"/>
      <c r="UAS7" s="291"/>
      <c r="UAT7" s="291"/>
      <c r="UAU7" s="291"/>
      <c r="UAV7" s="291"/>
      <c r="UAW7" s="291"/>
      <c r="UAX7" s="291"/>
      <c r="UAY7" s="291"/>
      <c r="UAZ7" s="291"/>
      <c r="UBA7" s="291"/>
      <c r="UBB7" s="291"/>
      <c r="UBC7" s="291"/>
      <c r="UBD7" s="291"/>
      <c r="UBE7" s="291"/>
      <c r="UBF7" s="291"/>
      <c r="UBG7" s="291"/>
      <c r="UBH7" s="291"/>
      <c r="UBI7" s="291"/>
      <c r="UBJ7" s="291"/>
      <c r="UBK7" s="291"/>
      <c r="UBL7" s="291"/>
      <c r="UBM7" s="291"/>
      <c r="UBN7" s="291"/>
      <c r="UBO7" s="291"/>
      <c r="UBP7" s="291"/>
      <c r="UBQ7" s="291"/>
      <c r="UBR7" s="291"/>
      <c r="UBS7" s="291"/>
      <c r="UBT7" s="291"/>
      <c r="UBU7" s="291"/>
      <c r="UBV7" s="291"/>
      <c r="UBW7" s="291"/>
      <c r="UBX7" s="291"/>
      <c r="UBY7" s="291"/>
      <c r="UBZ7" s="291"/>
      <c r="UCA7" s="291"/>
      <c r="UCB7" s="291"/>
      <c r="UCC7" s="291"/>
      <c r="UCD7" s="291"/>
      <c r="UCE7" s="291"/>
      <c r="UCF7" s="291"/>
      <c r="UCG7" s="291"/>
      <c r="UCH7" s="291"/>
      <c r="UCI7" s="291"/>
      <c r="UCJ7" s="291"/>
      <c r="UCK7" s="291"/>
      <c r="UCL7" s="291"/>
      <c r="UCM7" s="291"/>
      <c r="UCN7" s="291"/>
      <c r="UCO7" s="291"/>
      <c r="UCP7" s="291"/>
      <c r="UCQ7" s="291"/>
      <c r="UCR7" s="291"/>
      <c r="UCS7" s="291"/>
      <c r="UCT7" s="291"/>
      <c r="UCU7" s="291"/>
      <c r="UCV7" s="291"/>
      <c r="UCW7" s="291"/>
      <c r="UCX7" s="291"/>
      <c r="UCY7" s="291"/>
      <c r="UCZ7" s="291"/>
      <c r="UDA7" s="291"/>
      <c r="UDB7" s="291"/>
      <c r="UDC7" s="291"/>
      <c r="UDD7" s="291"/>
      <c r="UDE7" s="291"/>
      <c r="UDF7" s="291"/>
      <c r="UDG7" s="291"/>
      <c r="UDH7" s="291"/>
      <c r="UDI7" s="291"/>
      <c r="UDJ7" s="291"/>
      <c r="UDK7" s="291"/>
      <c r="UDL7" s="291"/>
      <c r="UDM7" s="291"/>
      <c r="UDN7" s="291"/>
      <c r="UDO7" s="291"/>
      <c r="UDP7" s="291"/>
      <c r="UDQ7" s="291"/>
      <c r="UDR7" s="291"/>
      <c r="UDS7" s="291"/>
      <c r="UDT7" s="291"/>
      <c r="UDU7" s="291"/>
      <c r="UDV7" s="291"/>
      <c r="UDW7" s="291"/>
      <c r="UDX7" s="291"/>
      <c r="UDY7" s="291"/>
      <c r="UDZ7" s="291"/>
      <c r="UEA7" s="291"/>
      <c r="UEB7" s="291"/>
      <c r="UEC7" s="291"/>
      <c r="UED7" s="291"/>
      <c r="UEE7" s="291"/>
      <c r="UEF7" s="291"/>
      <c r="UEG7" s="291"/>
      <c r="UEH7" s="291"/>
      <c r="UEI7" s="291"/>
      <c r="UEJ7" s="291"/>
      <c r="UEK7" s="291"/>
      <c r="UEL7" s="291"/>
      <c r="UEM7" s="291"/>
      <c r="UEN7" s="291"/>
      <c r="UEO7" s="291"/>
      <c r="UEP7" s="291"/>
      <c r="UEQ7" s="291"/>
      <c r="UER7" s="291"/>
      <c r="UES7" s="291"/>
      <c r="UET7" s="291"/>
      <c r="UEU7" s="291"/>
      <c r="UEV7" s="291"/>
      <c r="UEW7" s="291"/>
      <c r="UEX7" s="291"/>
      <c r="UEY7" s="291"/>
      <c r="UEZ7" s="291"/>
      <c r="UFA7" s="291"/>
      <c r="UFB7" s="291"/>
      <c r="UFC7" s="291"/>
      <c r="UFD7" s="291"/>
      <c r="UFE7" s="291"/>
      <c r="UFF7" s="291"/>
      <c r="UFG7" s="291"/>
      <c r="UFH7" s="291"/>
      <c r="UFI7" s="291"/>
      <c r="UFJ7" s="291"/>
      <c r="UFK7" s="291"/>
      <c r="UFL7" s="291"/>
      <c r="UFM7" s="291"/>
      <c r="UFN7" s="291"/>
      <c r="UFO7" s="291"/>
      <c r="UFP7" s="291"/>
      <c r="UFQ7" s="291"/>
      <c r="UFR7" s="291"/>
      <c r="UFS7" s="291"/>
      <c r="UFT7" s="291"/>
      <c r="UFU7" s="291"/>
      <c r="UFV7" s="291"/>
      <c r="UFW7" s="291"/>
      <c r="UFX7" s="291"/>
      <c r="UFY7" s="291"/>
      <c r="UFZ7" s="291"/>
      <c r="UGA7" s="291"/>
      <c r="UGB7" s="291"/>
      <c r="UGC7" s="291"/>
      <c r="UGD7" s="291"/>
      <c r="UGE7" s="291"/>
      <c r="UGF7" s="291"/>
      <c r="UGG7" s="291"/>
      <c r="UGH7" s="291"/>
      <c r="UGI7" s="291"/>
      <c r="UGJ7" s="291"/>
      <c r="UGK7" s="291"/>
      <c r="UGL7" s="291"/>
      <c r="UGM7" s="291"/>
      <c r="UGN7" s="291"/>
      <c r="UGO7" s="291"/>
      <c r="UGP7" s="291"/>
      <c r="UGQ7" s="291"/>
      <c r="UGR7" s="291"/>
      <c r="UGS7" s="291"/>
      <c r="UGT7" s="291"/>
      <c r="UGU7" s="291"/>
      <c r="UGV7" s="291"/>
      <c r="UGW7" s="291"/>
      <c r="UGX7" s="291"/>
      <c r="UGY7" s="291"/>
      <c r="UGZ7" s="291"/>
      <c r="UHA7" s="291"/>
      <c r="UHB7" s="291"/>
      <c r="UHC7" s="291"/>
      <c r="UHD7" s="291"/>
      <c r="UHE7" s="291"/>
      <c r="UHF7" s="291"/>
      <c r="UHG7" s="291"/>
      <c r="UHH7" s="291"/>
      <c r="UHI7" s="291"/>
      <c r="UHJ7" s="291"/>
      <c r="UHK7" s="291"/>
      <c r="UHL7" s="291"/>
      <c r="UHM7" s="291"/>
      <c r="UHN7" s="291"/>
      <c r="UHO7" s="291"/>
      <c r="UHP7" s="291"/>
      <c r="UHQ7" s="291"/>
      <c r="UHR7" s="291"/>
      <c r="UHS7" s="291"/>
      <c r="UHT7" s="291"/>
      <c r="UHU7" s="291"/>
      <c r="UHV7" s="291"/>
      <c r="UHW7" s="291"/>
      <c r="UHX7" s="291"/>
      <c r="UHY7" s="291"/>
      <c r="UHZ7" s="291"/>
      <c r="UIA7" s="291"/>
      <c r="UIB7" s="291"/>
      <c r="UIC7" s="291"/>
      <c r="UID7" s="291"/>
      <c r="UIE7" s="291"/>
      <c r="UIF7" s="291"/>
      <c r="UIG7" s="291"/>
      <c r="UIH7" s="291"/>
      <c r="UII7" s="291"/>
      <c r="UIJ7" s="291"/>
      <c r="UIK7" s="291"/>
      <c r="UIL7" s="291"/>
      <c r="UIM7" s="291"/>
      <c r="UIN7" s="291"/>
      <c r="UIO7" s="291"/>
      <c r="UIP7" s="291"/>
      <c r="UIQ7" s="291"/>
      <c r="UIR7" s="291"/>
      <c r="UIS7" s="291"/>
      <c r="UIT7" s="291"/>
      <c r="UIU7" s="291"/>
      <c r="UIV7" s="291"/>
      <c r="UIW7" s="291"/>
      <c r="UIX7" s="291"/>
      <c r="UIY7" s="291"/>
      <c r="UIZ7" s="291"/>
      <c r="UJA7" s="291"/>
      <c r="UJB7" s="291"/>
      <c r="UJC7" s="291"/>
      <c r="UJD7" s="291"/>
      <c r="UJE7" s="291"/>
      <c r="UJF7" s="291"/>
      <c r="UJG7" s="291"/>
      <c r="UJH7" s="291"/>
      <c r="UJI7" s="291"/>
      <c r="UJJ7" s="291"/>
      <c r="UJK7" s="291"/>
      <c r="UJL7" s="291"/>
      <c r="UJM7" s="291"/>
      <c r="UJN7" s="291"/>
      <c r="UJO7" s="291"/>
      <c r="UJP7" s="291"/>
      <c r="UJQ7" s="291"/>
      <c r="UJR7" s="291"/>
      <c r="UJS7" s="291"/>
      <c r="UJT7" s="291"/>
      <c r="UJU7" s="291"/>
      <c r="UJV7" s="291"/>
      <c r="UJW7" s="291"/>
      <c r="UJX7" s="291"/>
      <c r="UJY7" s="291"/>
      <c r="UJZ7" s="291"/>
      <c r="UKA7" s="291"/>
      <c r="UKB7" s="291"/>
      <c r="UKC7" s="291"/>
      <c r="UKD7" s="291"/>
      <c r="UKE7" s="291"/>
      <c r="UKF7" s="291"/>
      <c r="UKG7" s="291"/>
      <c r="UKH7" s="291"/>
      <c r="UKI7" s="291"/>
      <c r="UKJ7" s="291"/>
      <c r="UKK7" s="291"/>
      <c r="UKL7" s="291"/>
      <c r="UKM7" s="291"/>
      <c r="UKN7" s="291"/>
      <c r="UKO7" s="291"/>
      <c r="UKP7" s="291"/>
      <c r="UKQ7" s="291"/>
      <c r="UKR7" s="291"/>
      <c r="UKS7" s="291"/>
      <c r="UKT7" s="291"/>
      <c r="UKU7" s="291"/>
      <c r="UKV7" s="291"/>
      <c r="UKW7" s="291"/>
      <c r="UKX7" s="291"/>
      <c r="UKY7" s="291"/>
      <c r="UKZ7" s="291"/>
      <c r="ULA7" s="291"/>
      <c r="ULB7" s="291"/>
      <c r="ULC7" s="291"/>
      <c r="ULD7" s="291"/>
      <c r="ULE7" s="291"/>
      <c r="ULF7" s="291"/>
      <c r="ULG7" s="291"/>
      <c r="ULH7" s="291"/>
      <c r="ULI7" s="291"/>
      <c r="ULJ7" s="291"/>
      <c r="ULK7" s="291"/>
      <c r="ULL7" s="291"/>
      <c r="ULM7" s="291"/>
      <c r="ULN7" s="291"/>
      <c r="ULO7" s="291"/>
      <c r="ULP7" s="291"/>
      <c r="ULQ7" s="291"/>
      <c r="ULR7" s="291"/>
      <c r="ULS7" s="291"/>
      <c r="ULT7" s="291"/>
      <c r="ULU7" s="291"/>
      <c r="ULV7" s="291"/>
      <c r="ULW7" s="291"/>
      <c r="ULX7" s="291"/>
      <c r="ULY7" s="291"/>
      <c r="ULZ7" s="291"/>
      <c r="UMA7" s="291"/>
      <c r="UMB7" s="291"/>
      <c r="UMC7" s="291"/>
      <c r="UMD7" s="291"/>
      <c r="UME7" s="291"/>
      <c r="UMF7" s="291"/>
      <c r="UMG7" s="291"/>
      <c r="UMH7" s="291"/>
      <c r="UMI7" s="291"/>
      <c r="UMJ7" s="291"/>
      <c r="UMK7" s="291"/>
      <c r="UML7" s="291"/>
      <c r="UMM7" s="291"/>
      <c r="UMN7" s="291"/>
      <c r="UMO7" s="291"/>
      <c r="UMP7" s="291"/>
      <c r="UMQ7" s="291"/>
      <c r="UMR7" s="291"/>
      <c r="UMS7" s="291"/>
      <c r="UMT7" s="291"/>
      <c r="UMU7" s="291"/>
      <c r="UMV7" s="291"/>
      <c r="UMW7" s="291"/>
      <c r="UMX7" s="291"/>
      <c r="UMY7" s="291"/>
      <c r="UMZ7" s="291"/>
      <c r="UNA7" s="291"/>
      <c r="UNB7" s="291"/>
      <c r="UNC7" s="291"/>
      <c r="UND7" s="291"/>
      <c r="UNE7" s="291"/>
      <c r="UNF7" s="291"/>
      <c r="UNG7" s="291"/>
      <c r="UNH7" s="291"/>
      <c r="UNI7" s="291"/>
      <c r="UNJ7" s="291"/>
      <c r="UNK7" s="291"/>
      <c r="UNL7" s="291"/>
      <c r="UNM7" s="291"/>
      <c r="UNN7" s="291"/>
      <c r="UNO7" s="291"/>
      <c r="UNP7" s="291"/>
      <c r="UNQ7" s="291"/>
      <c r="UNR7" s="291"/>
      <c r="UNS7" s="291"/>
      <c r="UNT7" s="291"/>
      <c r="UNU7" s="291"/>
      <c r="UNV7" s="291"/>
      <c r="UNW7" s="291"/>
      <c r="UNX7" s="291"/>
      <c r="UNY7" s="291"/>
      <c r="UNZ7" s="291"/>
      <c r="UOA7" s="291"/>
      <c r="UOB7" s="291"/>
      <c r="UOC7" s="291"/>
      <c r="UOD7" s="291"/>
      <c r="UOE7" s="291"/>
      <c r="UOF7" s="291"/>
      <c r="UOG7" s="291"/>
      <c r="UOH7" s="291"/>
      <c r="UOI7" s="291"/>
      <c r="UOJ7" s="291"/>
      <c r="UOK7" s="291"/>
      <c r="UOL7" s="291"/>
      <c r="UOM7" s="291"/>
      <c r="UON7" s="291"/>
      <c r="UOO7" s="291"/>
      <c r="UOP7" s="291"/>
      <c r="UOQ7" s="291"/>
      <c r="UOR7" s="291"/>
      <c r="UOS7" s="291"/>
      <c r="UOT7" s="291"/>
      <c r="UOU7" s="291"/>
      <c r="UOV7" s="291"/>
      <c r="UOW7" s="291"/>
      <c r="UOX7" s="291"/>
      <c r="UOY7" s="291"/>
      <c r="UOZ7" s="291"/>
      <c r="UPA7" s="291"/>
      <c r="UPB7" s="291"/>
      <c r="UPC7" s="291"/>
      <c r="UPD7" s="291"/>
      <c r="UPE7" s="291"/>
      <c r="UPF7" s="291"/>
      <c r="UPG7" s="291"/>
      <c r="UPH7" s="291"/>
      <c r="UPI7" s="291"/>
      <c r="UPJ7" s="291"/>
      <c r="UPK7" s="291"/>
      <c r="UPL7" s="291"/>
      <c r="UPM7" s="291"/>
      <c r="UPN7" s="291"/>
      <c r="UPO7" s="291"/>
      <c r="UPP7" s="291"/>
      <c r="UPQ7" s="291"/>
      <c r="UPR7" s="291"/>
      <c r="UPS7" s="291"/>
      <c r="UPT7" s="291"/>
      <c r="UPU7" s="291"/>
      <c r="UPV7" s="291"/>
      <c r="UPW7" s="291"/>
      <c r="UPX7" s="291"/>
      <c r="UPY7" s="291"/>
      <c r="UPZ7" s="291"/>
      <c r="UQA7" s="291"/>
      <c r="UQB7" s="291"/>
      <c r="UQC7" s="291"/>
      <c r="UQD7" s="291"/>
      <c r="UQE7" s="291"/>
      <c r="UQF7" s="291"/>
      <c r="UQG7" s="291"/>
      <c r="UQH7" s="291"/>
      <c r="UQI7" s="291"/>
      <c r="UQJ7" s="291"/>
      <c r="UQK7" s="291"/>
      <c r="UQL7" s="291"/>
      <c r="UQM7" s="291"/>
      <c r="UQN7" s="291"/>
      <c r="UQO7" s="291"/>
      <c r="UQP7" s="291"/>
      <c r="UQQ7" s="291"/>
      <c r="UQR7" s="291"/>
      <c r="UQS7" s="291"/>
      <c r="UQT7" s="291"/>
      <c r="UQU7" s="291"/>
      <c r="UQV7" s="291"/>
      <c r="UQW7" s="291"/>
      <c r="UQX7" s="291"/>
      <c r="UQY7" s="291"/>
      <c r="UQZ7" s="291"/>
      <c r="URA7" s="291"/>
      <c r="URB7" s="291"/>
      <c r="URC7" s="291"/>
      <c r="URD7" s="291"/>
      <c r="URE7" s="291"/>
      <c r="URF7" s="291"/>
      <c r="URG7" s="291"/>
      <c r="URH7" s="291"/>
      <c r="URI7" s="291"/>
      <c r="URJ7" s="291"/>
      <c r="URK7" s="291"/>
      <c r="URL7" s="291"/>
      <c r="URM7" s="291"/>
      <c r="URN7" s="291"/>
      <c r="URO7" s="291"/>
      <c r="URP7" s="291"/>
      <c r="URQ7" s="291"/>
      <c r="URR7" s="291"/>
      <c r="URS7" s="291"/>
      <c r="URT7" s="291"/>
      <c r="URU7" s="291"/>
      <c r="URV7" s="291"/>
      <c r="URW7" s="291"/>
      <c r="URX7" s="291"/>
      <c r="URY7" s="291"/>
      <c r="URZ7" s="291"/>
      <c r="USA7" s="291"/>
      <c r="USB7" s="291"/>
      <c r="USC7" s="291"/>
      <c r="USD7" s="291"/>
      <c r="USE7" s="291"/>
      <c r="USF7" s="291"/>
      <c r="USG7" s="291"/>
      <c r="USH7" s="291"/>
      <c r="USI7" s="291"/>
      <c r="USJ7" s="291"/>
      <c r="USK7" s="291"/>
      <c r="USL7" s="291"/>
      <c r="USM7" s="291"/>
      <c r="USN7" s="291"/>
      <c r="USO7" s="291"/>
      <c r="USP7" s="291"/>
      <c r="USQ7" s="291"/>
      <c r="USR7" s="291"/>
      <c r="USS7" s="291"/>
      <c r="UST7" s="291"/>
      <c r="USU7" s="291"/>
      <c r="USV7" s="291"/>
      <c r="USW7" s="291"/>
      <c r="USX7" s="291"/>
      <c r="USY7" s="291"/>
      <c r="USZ7" s="291"/>
      <c r="UTA7" s="291"/>
      <c r="UTB7" s="291"/>
      <c r="UTC7" s="291"/>
      <c r="UTD7" s="291"/>
      <c r="UTE7" s="291"/>
      <c r="UTF7" s="291"/>
      <c r="UTG7" s="291"/>
      <c r="UTH7" s="291"/>
      <c r="UTI7" s="291"/>
      <c r="UTJ7" s="291"/>
      <c r="UTK7" s="291"/>
      <c r="UTL7" s="291"/>
      <c r="UTM7" s="291"/>
      <c r="UTN7" s="291"/>
      <c r="UTO7" s="291"/>
      <c r="UTP7" s="291"/>
      <c r="UTQ7" s="291"/>
      <c r="UTR7" s="291"/>
      <c r="UTS7" s="291"/>
      <c r="UTT7" s="291"/>
      <c r="UTU7" s="291"/>
      <c r="UTV7" s="291"/>
      <c r="UTW7" s="291"/>
      <c r="UTX7" s="291"/>
      <c r="UTY7" s="291"/>
      <c r="UTZ7" s="291"/>
      <c r="UUA7" s="291"/>
      <c r="UUB7" s="291"/>
      <c r="UUC7" s="291"/>
      <c r="UUD7" s="291"/>
      <c r="UUE7" s="291"/>
      <c r="UUF7" s="291"/>
      <c r="UUG7" s="291"/>
      <c r="UUH7" s="291"/>
      <c r="UUI7" s="291"/>
      <c r="UUJ7" s="291"/>
      <c r="UUK7" s="291"/>
      <c r="UUL7" s="291"/>
      <c r="UUM7" s="291"/>
      <c r="UUN7" s="291"/>
      <c r="UUO7" s="291"/>
      <c r="UUP7" s="291"/>
      <c r="UUQ7" s="291"/>
      <c r="UUR7" s="291"/>
      <c r="UUS7" s="291"/>
      <c r="UUT7" s="291"/>
      <c r="UUU7" s="291"/>
      <c r="UUV7" s="291"/>
      <c r="UUW7" s="291"/>
      <c r="UUX7" s="291"/>
      <c r="UUY7" s="291"/>
      <c r="UUZ7" s="291"/>
      <c r="UVA7" s="291"/>
      <c r="UVB7" s="291"/>
      <c r="UVC7" s="291"/>
      <c r="UVD7" s="291"/>
      <c r="UVE7" s="291"/>
      <c r="UVF7" s="291"/>
      <c r="UVG7" s="291"/>
      <c r="UVH7" s="291"/>
      <c r="UVI7" s="291"/>
      <c r="UVJ7" s="291"/>
      <c r="UVK7" s="291"/>
      <c r="UVL7" s="291"/>
      <c r="UVM7" s="291"/>
      <c r="UVN7" s="291"/>
      <c r="UVO7" s="291"/>
      <c r="UVP7" s="291"/>
      <c r="UVQ7" s="291"/>
      <c r="UVR7" s="291"/>
      <c r="UVS7" s="291"/>
      <c r="UVT7" s="291"/>
      <c r="UVU7" s="291"/>
      <c r="UVV7" s="291"/>
      <c r="UVW7" s="291"/>
      <c r="UVX7" s="291"/>
      <c r="UVY7" s="291"/>
      <c r="UVZ7" s="291"/>
      <c r="UWA7" s="291"/>
      <c r="UWB7" s="291"/>
      <c r="UWC7" s="291"/>
      <c r="UWD7" s="291"/>
      <c r="UWE7" s="291"/>
      <c r="UWF7" s="291"/>
      <c r="UWG7" s="291"/>
      <c r="UWH7" s="291"/>
      <c r="UWI7" s="291"/>
      <c r="UWJ7" s="291"/>
      <c r="UWK7" s="291"/>
      <c r="UWL7" s="291"/>
      <c r="UWM7" s="291"/>
      <c r="UWN7" s="291"/>
      <c r="UWO7" s="291"/>
      <c r="UWP7" s="291"/>
      <c r="UWQ7" s="291"/>
      <c r="UWR7" s="291"/>
      <c r="UWS7" s="291"/>
      <c r="UWT7" s="291"/>
      <c r="UWU7" s="291"/>
      <c r="UWV7" s="291"/>
      <c r="UWW7" s="291"/>
      <c r="UWX7" s="291"/>
      <c r="UWY7" s="291"/>
      <c r="UWZ7" s="291"/>
      <c r="UXA7" s="291"/>
      <c r="UXB7" s="291"/>
      <c r="UXC7" s="291"/>
      <c r="UXD7" s="291"/>
      <c r="UXE7" s="291"/>
      <c r="UXF7" s="291"/>
      <c r="UXG7" s="291"/>
      <c r="UXH7" s="291"/>
      <c r="UXI7" s="291"/>
      <c r="UXJ7" s="291"/>
      <c r="UXK7" s="291"/>
      <c r="UXL7" s="291"/>
      <c r="UXM7" s="291"/>
      <c r="UXN7" s="291"/>
      <c r="UXO7" s="291"/>
      <c r="UXP7" s="291"/>
      <c r="UXQ7" s="291"/>
      <c r="UXR7" s="291"/>
      <c r="UXS7" s="291"/>
      <c r="UXT7" s="291"/>
      <c r="UXU7" s="291"/>
      <c r="UXV7" s="291"/>
      <c r="UXW7" s="291"/>
      <c r="UXX7" s="291"/>
      <c r="UXY7" s="291"/>
      <c r="UXZ7" s="291"/>
      <c r="UYA7" s="291"/>
      <c r="UYB7" s="291"/>
      <c r="UYC7" s="291"/>
      <c r="UYD7" s="291"/>
      <c r="UYE7" s="291"/>
      <c r="UYF7" s="291"/>
      <c r="UYG7" s="291"/>
      <c r="UYH7" s="291"/>
      <c r="UYI7" s="291"/>
      <c r="UYJ7" s="291"/>
      <c r="UYK7" s="291"/>
      <c r="UYL7" s="291"/>
      <c r="UYM7" s="291"/>
      <c r="UYN7" s="291"/>
      <c r="UYO7" s="291"/>
      <c r="UYP7" s="291"/>
      <c r="UYQ7" s="291"/>
      <c r="UYR7" s="291"/>
      <c r="UYS7" s="291"/>
      <c r="UYT7" s="291"/>
      <c r="UYU7" s="291"/>
      <c r="UYV7" s="291"/>
      <c r="UYW7" s="291"/>
      <c r="UYX7" s="291"/>
      <c r="UYY7" s="291"/>
      <c r="UYZ7" s="291"/>
      <c r="UZA7" s="291"/>
      <c r="UZB7" s="291"/>
      <c r="UZC7" s="291"/>
      <c r="UZD7" s="291"/>
      <c r="UZE7" s="291"/>
      <c r="UZF7" s="291"/>
      <c r="UZG7" s="291"/>
      <c r="UZH7" s="291"/>
      <c r="UZI7" s="291"/>
      <c r="UZJ7" s="291"/>
      <c r="UZK7" s="291"/>
      <c r="UZL7" s="291"/>
      <c r="UZM7" s="291"/>
      <c r="UZN7" s="291"/>
      <c r="UZO7" s="291"/>
      <c r="UZP7" s="291"/>
      <c r="UZQ7" s="291"/>
      <c r="UZR7" s="291"/>
      <c r="UZS7" s="291"/>
      <c r="UZT7" s="291"/>
      <c r="UZU7" s="291"/>
      <c r="UZV7" s="291"/>
      <c r="UZW7" s="291"/>
      <c r="UZX7" s="291"/>
      <c r="UZY7" s="291"/>
      <c r="UZZ7" s="291"/>
      <c r="VAA7" s="291"/>
      <c r="VAB7" s="291"/>
      <c r="VAC7" s="291"/>
      <c r="VAD7" s="291"/>
      <c r="VAE7" s="291"/>
      <c r="VAF7" s="291"/>
      <c r="VAG7" s="291"/>
      <c r="VAH7" s="291"/>
      <c r="VAI7" s="291"/>
      <c r="VAJ7" s="291"/>
      <c r="VAK7" s="291"/>
      <c r="VAL7" s="291"/>
      <c r="VAM7" s="291"/>
      <c r="VAN7" s="291"/>
      <c r="VAO7" s="291"/>
      <c r="VAP7" s="291"/>
      <c r="VAQ7" s="291"/>
      <c r="VAR7" s="291"/>
      <c r="VAS7" s="291"/>
      <c r="VAT7" s="291"/>
      <c r="VAU7" s="291"/>
      <c r="VAV7" s="291"/>
      <c r="VAW7" s="291"/>
      <c r="VAX7" s="291"/>
      <c r="VAY7" s="291"/>
      <c r="VAZ7" s="291"/>
      <c r="VBA7" s="291"/>
      <c r="VBB7" s="291"/>
      <c r="VBC7" s="291"/>
      <c r="VBD7" s="291"/>
      <c r="VBE7" s="291"/>
      <c r="VBF7" s="291"/>
      <c r="VBG7" s="291"/>
      <c r="VBH7" s="291"/>
      <c r="VBI7" s="291"/>
      <c r="VBJ7" s="291"/>
      <c r="VBK7" s="291"/>
      <c r="VBL7" s="291"/>
      <c r="VBM7" s="291"/>
      <c r="VBN7" s="291"/>
      <c r="VBO7" s="291"/>
      <c r="VBP7" s="291"/>
      <c r="VBQ7" s="291"/>
      <c r="VBR7" s="291"/>
      <c r="VBS7" s="291"/>
      <c r="VBT7" s="291"/>
      <c r="VBU7" s="291"/>
      <c r="VBV7" s="291"/>
      <c r="VBW7" s="291"/>
      <c r="VBX7" s="291"/>
      <c r="VBY7" s="291"/>
      <c r="VBZ7" s="291"/>
      <c r="VCA7" s="291"/>
      <c r="VCB7" s="291"/>
      <c r="VCC7" s="291"/>
      <c r="VCD7" s="291"/>
      <c r="VCE7" s="291"/>
      <c r="VCF7" s="291"/>
      <c r="VCG7" s="291"/>
      <c r="VCH7" s="291"/>
      <c r="VCI7" s="291"/>
      <c r="VCJ7" s="291"/>
      <c r="VCK7" s="291"/>
      <c r="VCL7" s="291"/>
      <c r="VCM7" s="291"/>
      <c r="VCN7" s="291"/>
      <c r="VCO7" s="291"/>
      <c r="VCP7" s="291"/>
      <c r="VCQ7" s="291"/>
      <c r="VCR7" s="291"/>
      <c r="VCS7" s="291"/>
      <c r="VCT7" s="291"/>
      <c r="VCU7" s="291"/>
      <c r="VCV7" s="291"/>
      <c r="VCW7" s="291"/>
      <c r="VCX7" s="291"/>
      <c r="VCY7" s="291"/>
      <c r="VCZ7" s="291"/>
      <c r="VDA7" s="291"/>
      <c r="VDB7" s="291"/>
      <c r="VDC7" s="291"/>
      <c r="VDD7" s="291"/>
      <c r="VDE7" s="291"/>
      <c r="VDF7" s="291"/>
      <c r="VDG7" s="291"/>
      <c r="VDH7" s="291"/>
      <c r="VDI7" s="291"/>
      <c r="VDJ7" s="291"/>
      <c r="VDK7" s="291"/>
      <c r="VDL7" s="291"/>
      <c r="VDM7" s="291"/>
      <c r="VDN7" s="291"/>
      <c r="VDO7" s="291"/>
      <c r="VDP7" s="291"/>
      <c r="VDQ7" s="291"/>
      <c r="VDR7" s="291"/>
      <c r="VDS7" s="291"/>
      <c r="VDT7" s="291"/>
      <c r="VDU7" s="291"/>
      <c r="VDV7" s="291"/>
      <c r="VDW7" s="291"/>
      <c r="VDX7" s="291"/>
      <c r="VDY7" s="291"/>
      <c r="VDZ7" s="291"/>
      <c r="VEA7" s="291"/>
      <c r="VEB7" s="291"/>
      <c r="VEC7" s="291"/>
      <c r="VED7" s="291"/>
      <c r="VEE7" s="291"/>
      <c r="VEF7" s="291"/>
      <c r="VEG7" s="291"/>
      <c r="VEH7" s="291"/>
      <c r="VEI7" s="291"/>
      <c r="VEJ7" s="291"/>
      <c r="VEK7" s="291"/>
      <c r="VEL7" s="291"/>
      <c r="VEM7" s="291"/>
      <c r="VEN7" s="291"/>
      <c r="VEO7" s="291"/>
      <c r="VEP7" s="291"/>
      <c r="VEQ7" s="291"/>
      <c r="VER7" s="291"/>
      <c r="VES7" s="291"/>
      <c r="VET7" s="291"/>
      <c r="VEU7" s="291"/>
      <c r="VEV7" s="291"/>
      <c r="VEW7" s="291"/>
      <c r="VEX7" s="291"/>
      <c r="VEY7" s="291"/>
      <c r="VEZ7" s="291"/>
      <c r="VFA7" s="291"/>
      <c r="VFB7" s="291"/>
      <c r="VFC7" s="291"/>
      <c r="VFD7" s="291"/>
      <c r="VFE7" s="291"/>
      <c r="VFF7" s="291"/>
      <c r="VFG7" s="291"/>
      <c r="VFH7" s="291"/>
      <c r="VFI7" s="291"/>
      <c r="VFJ7" s="291"/>
      <c r="VFK7" s="291"/>
      <c r="VFL7" s="291"/>
      <c r="VFM7" s="291"/>
      <c r="VFN7" s="291"/>
      <c r="VFO7" s="291"/>
      <c r="VFP7" s="291"/>
      <c r="VFQ7" s="291"/>
      <c r="VFR7" s="291"/>
      <c r="VFS7" s="291"/>
      <c r="VFT7" s="291"/>
      <c r="VFU7" s="291"/>
      <c r="VFV7" s="291"/>
      <c r="VFW7" s="291"/>
      <c r="VFX7" s="291"/>
      <c r="VFY7" s="291"/>
      <c r="VFZ7" s="291"/>
      <c r="VGA7" s="291"/>
      <c r="VGB7" s="291"/>
      <c r="VGC7" s="291"/>
      <c r="VGD7" s="291"/>
      <c r="VGE7" s="291"/>
      <c r="VGF7" s="291"/>
      <c r="VGG7" s="291"/>
      <c r="VGH7" s="291"/>
      <c r="VGI7" s="291"/>
      <c r="VGJ7" s="291"/>
      <c r="VGK7" s="291"/>
      <c r="VGL7" s="291"/>
      <c r="VGM7" s="291"/>
      <c r="VGN7" s="291"/>
      <c r="VGO7" s="291"/>
      <c r="VGP7" s="291"/>
      <c r="VGQ7" s="291"/>
      <c r="VGR7" s="291"/>
      <c r="VGS7" s="291"/>
      <c r="VGT7" s="291"/>
      <c r="VGU7" s="291"/>
      <c r="VGV7" s="291"/>
      <c r="VGW7" s="291"/>
      <c r="VGX7" s="291"/>
      <c r="VGY7" s="291"/>
      <c r="VGZ7" s="291"/>
      <c r="VHA7" s="291"/>
      <c r="VHB7" s="291"/>
      <c r="VHC7" s="291"/>
      <c r="VHD7" s="291"/>
      <c r="VHE7" s="291"/>
      <c r="VHF7" s="291"/>
      <c r="VHG7" s="291"/>
      <c r="VHH7" s="291"/>
      <c r="VHI7" s="291"/>
      <c r="VHJ7" s="291"/>
      <c r="VHK7" s="291"/>
      <c r="VHL7" s="291"/>
      <c r="VHM7" s="291"/>
      <c r="VHN7" s="291"/>
      <c r="VHO7" s="291"/>
      <c r="VHP7" s="291"/>
      <c r="VHQ7" s="291"/>
      <c r="VHR7" s="291"/>
      <c r="VHS7" s="291"/>
      <c r="VHT7" s="291"/>
      <c r="VHU7" s="291"/>
      <c r="VHV7" s="291"/>
      <c r="VHW7" s="291"/>
      <c r="VHX7" s="291"/>
      <c r="VHY7" s="291"/>
      <c r="VHZ7" s="291"/>
      <c r="VIA7" s="291"/>
      <c r="VIB7" s="291"/>
      <c r="VIC7" s="291"/>
      <c r="VID7" s="291"/>
      <c r="VIE7" s="291"/>
      <c r="VIF7" s="291"/>
      <c r="VIG7" s="291"/>
      <c r="VIH7" s="291"/>
      <c r="VII7" s="291"/>
      <c r="VIJ7" s="291"/>
      <c r="VIK7" s="291"/>
      <c r="VIL7" s="291"/>
      <c r="VIM7" s="291"/>
      <c r="VIN7" s="291"/>
      <c r="VIO7" s="291"/>
      <c r="VIP7" s="291"/>
      <c r="VIQ7" s="291"/>
      <c r="VIR7" s="291"/>
      <c r="VIS7" s="291"/>
      <c r="VIT7" s="291"/>
      <c r="VIU7" s="291"/>
      <c r="VIV7" s="291"/>
      <c r="VIW7" s="291"/>
      <c r="VIX7" s="291"/>
      <c r="VIY7" s="291"/>
      <c r="VIZ7" s="291"/>
      <c r="VJA7" s="291"/>
      <c r="VJB7" s="291"/>
      <c r="VJC7" s="291"/>
      <c r="VJD7" s="291"/>
      <c r="VJE7" s="291"/>
      <c r="VJF7" s="291"/>
      <c r="VJG7" s="291"/>
      <c r="VJH7" s="291"/>
      <c r="VJI7" s="291"/>
      <c r="VJJ7" s="291"/>
      <c r="VJK7" s="291"/>
      <c r="VJL7" s="291"/>
      <c r="VJM7" s="291"/>
      <c r="VJN7" s="291"/>
      <c r="VJO7" s="291"/>
      <c r="VJP7" s="291"/>
      <c r="VJQ7" s="291"/>
      <c r="VJR7" s="291"/>
      <c r="VJS7" s="291"/>
      <c r="VJT7" s="291"/>
      <c r="VJU7" s="291"/>
      <c r="VJV7" s="291"/>
      <c r="VJW7" s="291"/>
      <c r="VJX7" s="291"/>
      <c r="VJY7" s="291"/>
      <c r="VJZ7" s="291"/>
      <c r="VKA7" s="291"/>
      <c r="VKB7" s="291"/>
      <c r="VKC7" s="291"/>
      <c r="VKD7" s="291"/>
      <c r="VKE7" s="291"/>
      <c r="VKF7" s="291"/>
      <c r="VKG7" s="291"/>
      <c r="VKH7" s="291"/>
      <c r="VKI7" s="291"/>
      <c r="VKJ7" s="291"/>
      <c r="VKK7" s="291"/>
      <c r="VKL7" s="291"/>
      <c r="VKM7" s="291"/>
      <c r="VKN7" s="291"/>
      <c r="VKO7" s="291"/>
      <c r="VKP7" s="291"/>
      <c r="VKQ7" s="291"/>
      <c r="VKR7" s="291"/>
      <c r="VKS7" s="291"/>
      <c r="VKT7" s="291"/>
      <c r="VKU7" s="291"/>
      <c r="VKV7" s="291"/>
      <c r="VKW7" s="291"/>
      <c r="VKX7" s="291"/>
      <c r="VKY7" s="291"/>
      <c r="VKZ7" s="291"/>
      <c r="VLA7" s="291"/>
      <c r="VLB7" s="291"/>
      <c r="VLC7" s="291"/>
      <c r="VLD7" s="291"/>
      <c r="VLE7" s="291"/>
      <c r="VLF7" s="291"/>
      <c r="VLG7" s="291"/>
      <c r="VLH7" s="291"/>
      <c r="VLI7" s="291"/>
      <c r="VLJ7" s="291"/>
      <c r="VLK7" s="291"/>
      <c r="VLL7" s="291"/>
      <c r="VLM7" s="291"/>
      <c r="VLN7" s="291"/>
      <c r="VLO7" s="291"/>
      <c r="VLP7" s="291"/>
      <c r="VLQ7" s="291"/>
      <c r="VLR7" s="291"/>
      <c r="VLS7" s="291"/>
      <c r="VLT7" s="291"/>
      <c r="VLU7" s="291"/>
      <c r="VLV7" s="291"/>
      <c r="VLW7" s="291"/>
      <c r="VLX7" s="291"/>
      <c r="VLY7" s="291"/>
      <c r="VLZ7" s="291"/>
      <c r="VMA7" s="291"/>
      <c r="VMB7" s="291"/>
      <c r="VMC7" s="291"/>
      <c r="VMD7" s="291"/>
      <c r="VME7" s="291"/>
      <c r="VMF7" s="291"/>
      <c r="VMG7" s="291"/>
      <c r="VMH7" s="291"/>
      <c r="VMI7" s="291"/>
      <c r="VMJ7" s="291"/>
      <c r="VMK7" s="291"/>
      <c r="VML7" s="291"/>
      <c r="VMM7" s="291"/>
      <c r="VMN7" s="291"/>
      <c r="VMO7" s="291"/>
      <c r="VMP7" s="291"/>
      <c r="VMQ7" s="291"/>
      <c r="VMR7" s="291"/>
      <c r="VMS7" s="291"/>
      <c r="VMT7" s="291"/>
      <c r="VMU7" s="291"/>
      <c r="VMV7" s="291"/>
      <c r="VMW7" s="291"/>
      <c r="VMX7" s="291"/>
      <c r="VMY7" s="291"/>
      <c r="VMZ7" s="291"/>
      <c r="VNA7" s="291"/>
      <c r="VNB7" s="291"/>
      <c r="VNC7" s="291"/>
      <c r="VND7" s="291"/>
      <c r="VNE7" s="291"/>
      <c r="VNF7" s="291"/>
      <c r="VNG7" s="291"/>
      <c r="VNH7" s="291"/>
      <c r="VNI7" s="291"/>
      <c r="VNJ7" s="291"/>
      <c r="VNK7" s="291"/>
      <c r="VNL7" s="291"/>
      <c r="VNM7" s="291"/>
      <c r="VNN7" s="291"/>
      <c r="VNO7" s="291"/>
      <c r="VNP7" s="291"/>
      <c r="VNQ7" s="291"/>
      <c r="VNR7" s="291"/>
      <c r="VNS7" s="291"/>
      <c r="VNT7" s="291"/>
      <c r="VNU7" s="291"/>
      <c r="VNV7" s="291"/>
      <c r="VNW7" s="291"/>
      <c r="VNX7" s="291"/>
      <c r="VNY7" s="291"/>
      <c r="VNZ7" s="291"/>
      <c r="VOA7" s="291"/>
      <c r="VOB7" s="291"/>
      <c r="VOC7" s="291"/>
      <c r="VOD7" s="291"/>
      <c r="VOE7" s="291"/>
      <c r="VOF7" s="291"/>
      <c r="VOG7" s="291"/>
      <c r="VOH7" s="291"/>
      <c r="VOI7" s="291"/>
      <c r="VOJ7" s="291"/>
      <c r="VOK7" s="291"/>
      <c r="VOL7" s="291"/>
      <c r="VOM7" s="291"/>
      <c r="VON7" s="291"/>
      <c r="VOO7" s="291"/>
      <c r="VOP7" s="291"/>
      <c r="VOQ7" s="291"/>
      <c r="VOR7" s="291"/>
      <c r="VOS7" s="291"/>
      <c r="VOT7" s="291"/>
      <c r="VOU7" s="291"/>
      <c r="VOV7" s="291"/>
      <c r="VOW7" s="291"/>
      <c r="VOX7" s="291"/>
      <c r="VOY7" s="291"/>
      <c r="VOZ7" s="291"/>
      <c r="VPA7" s="291"/>
      <c r="VPB7" s="291"/>
      <c r="VPC7" s="291"/>
      <c r="VPD7" s="291"/>
      <c r="VPE7" s="291"/>
      <c r="VPF7" s="291"/>
      <c r="VPG7" s="291"/>
      <c r="VPH7" s="291"/>
      <c r="VPI7" s="291"/>
      <c r="VPJ7" s="291"/>
      <c r="VPK7" s="291"/>
      <c r="VPL7" s="291"/>
      <c r="VPM7" s="291"/>
      <c r="VPN7" s="291"/>
      <c r="VPO7" s="291"/>
      <c r="VPP7" s="291"/>
      <c r="VPQ7" s="291"/>
      <c r="VPR7" s="291"/>
      <c r="VPS7" s="291"/>
      <c r="VPT7" s="291"/>
      <c r="VPU7" s="291"/>
      <c r="VPV7" s="291"/>
      <c r="VPW7" s="291"/>
      <c r="VPX7" s="291"/>
      <c r="VPY7" s="291"/>
      <c r="VPZ7" s="291"/>
      <c r="VQA7" s="291"/>
      <c r="VQB7" s="291"/>
      <c r="VQC7" s="291"/>
      <c r="VQD7" s="291"/>
      <c r="VQE7" s="291"/>
      <c r="VQF7" s="291"/>
      <c r="VQG7" s="291"/>
      <c r="VQH7" s="291"/>
      <c r="VQI7" s="291"/>
      <c r="VQJ7" s="291"/>
      <c r="VQK7" s="291"/>
      <c r="VQL7" s="291"/>
      <c r="VQM7" s="291"/>
      <c r="VQN7" s="291"/>
      <c r="VQO7" s="291"/>
      <c r="VQP7" s="291"/>
      <c r="VQQ7" s="291"/>
      <c r="VQR7" s="291"/>
      <c r="VQS7" s="291"/>
      <c r="VQT7" s="291"/>
      <c r="VQU7" s="291"/>
      <c r="VQV7" s="291"/>
      <c r="VQW7" s="291"/>
      <c r="VQX7" s="291"/>
      <c r="VQY7" s="291"/>
      <c r="VQZ7" s="291"/>
      <c r="VRA7" s="291"/>
      <c r="VRB7" s="291"/>
      <c r="VRC7" s="291"/>
      <c r="VRD7" s="291"/>
      <c r="VRE7" s="291"/>
      <c r="VRF7" s="291"/>
      <c r="VRG7" s="291"/>
      <c r="VRH7" s="291"/>
      <c r="VRI7" s="291"/>
      <c r="VRJ7" s="291"/>
      <c r="VRK7" s="291"/>
      <c r="VRL7" s="291"/>
      <c r="VRM7" s="291"/>
      <c r="VRN7" s="291"/>
      <c r="VRO7" s="291"/>
      <c r="VRP7" s="291"/>
      <c r="VRQ7" s="291"/>
      <c r="VRR7" s="291"/>
      <c r="VRS7" s="291"/>
      <c r="VRT7" s="291"/>
      <c r="VRU7" s="291"/>
      <c r="VRV7" s="291"/>
      <c r="VRW7" s="291"/>
      <c r="VRX7" s="291"/>
      <c r="VRY7" s="291"/>
      <c r="VRZ7" s="291"/>
      <c r="VSA7" s="291"/>
      <c r="VSB7" s="291"/>
      <c r="VSC7" s="291"/>
      <c r="VSD7" s="291"/>
      <c r="VSE7" s="291"/>
      <c r="VSF7" s="291"/>
      <c r="VSG7" s="291"/>
      <c r="VSH7" s="291"/>
      <c r="VSI7" s="291"/>
      <c r="VSJ7" s="291"/>
      <c r="VSK7" s="291"/>
      <c r="VSL7" s="291"/>
      <c r="VSM7" s="291"/>
      <c r="VSN7" s="291"/>
      <c r="VSO7" s="291"/>
      <c r="VSP7" s="291"/>
      <c r="VSQ7" s="291"/>
      <c r="VSR7" s="291"/>
      <c r="VSS7" s="291"/>
      <c r="VST7" s="291"/>
      <c r="VSU7" s="291"/>
      <c r="VSV7" s="291"/>
      <c r="VSW7" s="291"/>
      <c r="VSX7" s="291"/>
      <c r="VSY7" s="291"/>
      <c r="VSZ7" s="291"/>
      <c r="VTA7" s="291"/>
      <c r="VTB7" s="291"/>
      <c r="VTC7" s="291"/>
      <c r="VTD7" s="291"/>
      <c r="VTE7" s="291"/>
      <c r="VTF7" s="291"/>
      <c r="VTG7" s="291"/>
      <c r="VTH7" s="291"/>
      <c r="VTI7" s="291"/>
      <c r="VTJ7" s="291"/>
      <c r="VTK7" s="291"/>
      <c r="VTL7" s="291"/>
      <c r="VTM7" s="291"/>
      <c r="VTN7" s="291"/>
      <c r="VTO7" s="291"/>
      <c r="VTP7" s="291"/>
      <c r="VTQ7" s="291"/>
      <c r="VTR7" s="291"/>
      <c r="VTS7" s="291"/>
      <c r="VTT7" s="291"/>
      <c r="VTU7" s="291"/>
      <c r="VTV7" s="291"/>
      <c r="VTW7" s="291"/>
      <c r="VTX7" s="291"/>
      <c r="VTY7" s="291"/>
      <c r="VTZ7" s="291"/>
      <c r="VUA7" s="291"/>
      <c r="VUB7" s="291"/>
      <c r="VUC7" s="291"/>
      <c r="VUD7" s="291"/>
      <c r="VUE7" s="291"/>
      <c r="VUF7" s="291"/>
      <c r="VUG7" s="291"/>
      <c r="VUH7" s="291"/>
      <c r="VUI7" s="291"/>
      <c r="VUJ7" s="291"/>
      <c r="VUK7" s="291"/>
      <c r="VUL7" s="291"/>
      <c r="VUM7" s="291"/>
      <c r="VUN7" s="291"/>
      <c r="VUO7" s="291"/>
      <c r="VUP7" s="291"/>
      <c r="VUQ7" s="291"/>
      <c r="VUR7" s="291"/>
      <c r="VUS7" s="291"/>
      <c r="VUT7" s="291"/>
      <c r="VUU7" s="291"/>
      <c r="VUV7" s="291"/>
      <c r="VUW7" s="291"/>
      <c r="VUX7" s="291"/>
      <c r="VUY7" s="291"/>
      <c r="VUZ7" s="291"/>
      <c r="VVA7" s="291"/>
      <c r="VVB7" s="291"/>
      <c r="VVC7" s="291"/>
      <c r="VVD7" s="291"/>
      <c r="VVE7" s="291"/>
      <c r="VVF7" s="291"/>
      <c r="VVG7" s="291"/>
      <c r="VVH7" s="291"/>
      <c r="VVI7" s="291"/>
      <c r="VVJ7" s="291"/>
      <c r="VVK7" s="291"/>
      <c r="VVL7" s="291"/>
      <c r="VVM7" s="291"/>
      <c r="VVN7" s="291"/>
      <c r="VVO7" s="291"/>
      <c r="VVP7" s="291"/>
      <c r="VVQ7" s="291"/>
      <c r="VVR7" s="291"/>
      <c r="VVS7" s="291"/>
      <c r="VVT7" s="291"/>
      <c r="VVU7" s="291"/>
      <c r="VVV7" s="291"/>
      <c r="VVW7" s="291"/>
      <c r="VVX7" s="291"/>
      <c r="VVY7" s="291"/>
      <c r="VVZ7" s="291"/>
      <c r="VWA7" s="291"/>
      <c r="VWB7" s="291"/>
      <c r="VWC7" s="291"/>
      <c r="VWD7" s="291"/>
      <c r="VWE7" s="291"/>
      <c r="VWF7" s="291"/>
      <c r="VWG7" s="291"/>
      <c r="VWH7" s="291"/>
      <c r="VWI7" s="291"/>
      <c r="VWJ7" s="291"/>
      <c r="VWK7" s="291"/>
      <c r="VWL7" s="291"/>
      <c r="VWM7" s="291"/>
      <c r="VWN7" s="291"/>
      <c r="VWO7" s="291"/>
      <c r="VWP7" s="291"/>
      <c r="VWQ7" s="291"/>
      <c r="VWR7" s="291"/>
      <c r="VWS7" s="291"/>
      <c r="VWT7" s="291"/>
      <c r="VWU7" s="291"/>
      <c r="VWV7" s="291"/>
      <c r="VWW7" s="291"/>
      <c r="VWX7" s="291"/>
      <c r="VWY7" s="291"/>
      <c r="VWZ7" s="291"/>
      <c r="VXA7" s="291"/>
      <c r="VXB7" s="291"/>
      <c r="VXC7" s="291"/>
      <c r="VXD7" s="291"/>
      <c r="VXE7" s="291"/>
      <c r="VXF7" s="291"/>
      <c r="VXG7" s="291"/>
      <c r="VXH7" s="291"/>
      <c r="VXI7" s="291"/>
      <c r="VXJ7" s="291"/>
      <c r="VXK7" s="291"/>
      <c r="VXL7" s="291"/>
      <c r="VXM7" s="291"/>
      <c r="VXN7" s="291"/>
      <c r="VXO7" s="291"/>
      <c r="VXP7" s="291"/>
      <c r="VXQ7" s="291"/>
      <c r="VXR7" s="291"/>
      <c r="VXS7" s="291"/>
      <c r="VXT7" s="291"/>
      <c r="VXU7" s="291"/>
      <c r="VXV7" s="291"/>
      <c r="VXW7" s="291"/>
      <c r="VXX7" s="291"/>
      <c r="VXY7" s="291"/>
      <c r="VXZ7" s="291"/>
      <c r="VYA7" s="291"/>
      <c r="VYB7" s="291"/>
      <c r="VYC7" s="291"/>
      <c r="VYD7" s="291"/>
      <c r="VYE7" s="291"/>
      <c r="VYF7" s="291"/>
      <c r="VYG7" s="291"/>
      <c r="VYH7" s="291"/>
      <c r="VYI7" s="291"/>
      <c r="VYJ7" s="291"/>
      <c r="VYK7" s="291"/>
      <c r="VYL7" s="291"/>
      <c r="VYM7" s="291"/>
      <c r="VYN7" s="291"/>
      <c r="VYO7" s="291"/>
      <c r="VYP7" s="291"/>
      <c r="VYQ7" s="291"/>
      <c r="VYR7" s="291"/>
      <c r="VYS7" s="291"/>
      <c r="VYT7" s="291"/>
      <c r="VYU7" s="291"/>
      <c r="VYV7" s="291"/>
      <c r="VYW7" s="291"/>
      <c r="VYX7" s="291"/>
      <c r="VYY7" s="291"/>
      <c r="VYZ7" s="291"/>
      <c r="VZA7" s="291"/>
      <c r="VZB7" s="291"/>
      <c r="VZC7" s="291"/>
      <c r="VZD7" s="291"/>
      <c r="VZE7" s="291"/>
      <c r="VZF7" s="291"/>
      <c r="VZG7" s="291"/>
      <c r="VZH7" s="291"/>
      <c r="VZI7" s="291"/>
      <c r="VZJ7" s="291"/>
      <c r="VZK7" s="291"/>
      <c r="VZL7" s="291"/>
      <c r="VZM7" s="291"/>
      <c r="VZN7" s="291"/>
      <c r="VZO7" s="291"/>
      <c r="VZP7" s="291"/>
      <c r="VZQ7" s="291"/>
      <c r="VZR7" s="291"/>
      <c r="VZS7" s="291"/>
      <c r="VZT7" s="291"/>
      <c r="VZU7" s="291"/>
      <c r="VZV7" s="291"/>
      <c r="VZW7" s="291"/>
      <c r="VZX7" s="291"/>
      <c r="VZY7" s="291"/>
      <c r="VZZ7" s="291"/>
      <c r="WAA7" s="291"/>
      <c r="WAB7" s="291"/>
      <c r="WAC7" s="291"/>
      <c r="WAD7" s="291"/>
      <c r="WAE7" s="291"/>
      <c r="WAF7" s="291"/>
      <c r="WAG7" s="291"/>
      <c r="WAH7" s="291"/>
      <c r="WAI7" s="291"/>
      <c r="WAJ7" s="291"/>
      <c r="WAK7" s="291"/>
      <c r="WAL7" s="291"/>
      <c r="WAM7" s="291"/>
      <c r="WAN7" s="291"/>
      <c r="WAO7" s="291"/>
      <c r="WAP7" s="291"/>
      <c r="WAQ7" s="291"/>
      <c r="WAR7" s="291"/>
      <c r="WAS7" s="291"/>
      <c r="WAT7" s="291"/>
      <c r="WAU7" s="291"/>
      <c r="WAV7" s="291"/>
      <c r="WAW7" s="291"/>
      <c r="WAX7" s="291"/>
      <c r="WAY7" s="291"/>
      <c r="WAZ7" s="291"/>
      <c r="WBA7" s="291"/>
      <c r="WBB7" s="291"/>
      <c r="WBC7" s="291"/>
      <c r="WBD7" s="291"/>
      <c r="WBE7" s="291"/>
      <c r="WBF7" s="291"/>
      <c r="WBG7" s="291"/>
      <c r="WBH7" s="291"/>
      <c r="WBI7" s="291"/>
      <c r="WBJ7" s="291"/>
      <c r="WBK7" s="291"/>
      <c r="WBL7" s="291"/>
      <c r="WBM7" s="291"/>
      <c r="WBN7" s="291"/>
      <c r="WBO7" s="291"/>
      <c r="WBP7" s="291"/>
      <c r="WBQ7" s="291"/>
      <c r="WBR7" s="291"/>
      <c r="WBS7" s="291"/>
      <c r="WBT7" s="291"/>
      <c r="WBU7" s="291"/>
      <c r="WBV7" s="291"/>
      <c r="WBW7" s="291"/>
      <c r="WBX7" s="291"/>
      <c r="WBY7" s="291"/>
      <c r="WBZ7" s="291"/>
      <c r="WCA7" s="291"/>
      <c r="WCB7" s="291"/>
      <c r="WCC7" s="291"/>
      <c r="WCD7" s="291"/>
      <c r="WCE7" s="291"/>
      <c r="WCF7" s="291"/>
      <c r="WCG7" s="291"/>
      <c r="WCH7" s="291"/>
      <c r="WCI7" s="291"/>
      <c r="WCJ7" s="291"/>
      <c r="WCK7" s="291"/>
      <c r="WCL7" s="291"/>
      <c r="WCM7" s="291"/>
      <c r="WCN7" s="291"/>
      <c r="WCO7" s="291"/>
      <c r="WCP7" s="291"/>
      <c r="WCQ7" s="291"/>
      <c r="WCR7" s="291"/>
      <c r="WCS7" s="291"/>
      <c r="WCT7" s="291"/>
      <c r="WCU7" s="291"/>
      <c r="WCV7" s="291"/>
      <c r="WCW7" s="291"/>
      <c r="WCX7" s="291"/>
      <c r="WCY7" s="291"/>
      <c r="WCZ7" s="291"/>
      <c r="WDA7" s="291"/>
      <c r="WDB7" s="291"/>
      <c r="WDC7" s="291"/>
      <c r="WDD7" s="291"/>
      <c r="WDE7" s="291"/>
      <c r="WDF7" s="291"/>
      <c r="WDG7" s="291"/>
      <c r="WDH7" s="291"/>
      <c r="WDI7" s="291"/>
      <c r="WDJ7" s="291"/>
      <c r="WDK7" s="291"/>
      <c r="WDL7" s="291"/>
      <c r="WDM7" s="291"/>
      <c r="WDN7" s="291"/>
      <c r="WDO7" s="291"/>
      <c r="WDP7" s="291"/>
      <c r="WDQ7" s="291"/>
      <c r="WDR7" s="291"/>
      <c r="WDS7" s="291"/>
      <c r="WDT7" s="291"/>
      <c r="WDU7" s="291"/>
      <c r="WDV7" s="291"/>
      <c r="WDW7" s="291"/>
      <c r="WDX7" s="291"/>
      <c r="WDY7" s="291"/>
      <c r="WDZ7" s="291"/>
      <c r="WEA7" s="291"/>
      <c r="WEB7" s="291"/>
      <c r="WEC7" s="291"/>
      <c r="WED7" s="291"/>
      <c r="WEE7" s="291"/>
      <c r="WEF7" s="291"/>
      <c r="WEG7" s="291"/>
      <c r="WEH7" s="291"/>
      <c r="WEI7" s="291"/>
      <c r="WEJ7" s="291"/>
      <c r="WEK7" s="291"/>
      <c r="WEL7" s="291"/>
      <c r="WEM7" s="291"/>
      <c r="WEN7" s="291"/>
      <c r="WEO7" s="291"/>
      <c r="WEP7" s="291"/>
      <c r="WEQ7" s="291"/>
      <c r="WER7" s="291"/>
      <c r="WES7" s="291"/>
      <c r="WET7" s="291"/>
      <c r="WEU7" s="291"/>
      <c r="WEV7" s="291"/>
      <c r="WEW7" s="291"/>
      <c r="WEX7" s="291"/>
      <c r="WEY7" s="291"/>
      <c r="WEZ7" s="291"/>
      <c r="WFA7" s="291"/>
      <c r="WFB7" s="291"/>
      <c r="WFC7" s="291"/>
      <c r="WFD7" s="291"/>
      <c r="WFE7" s="291"/>
      <c r="WFF7" s="291"/>
      <c r="WFG7" s="291"/>
      <c r="WFH7" s="291"/>
      <c r="WFI7" s="291"/>
      <c r="WFJ7" s="291"/>
      <c r="WFK7" s="291"/>
      <c r="WFL7" s="291"/>
      <c r="WFM7" s="291"/>
      <c r="WFN7" s="291"/>
      <c r="WFO7" s="291"/>
      <c r="WFP7" s="291"/>
      <c r="WFQ7" s="291"/>
      <c r="WFR7" s="291"/>
      <c r="WFS7" s="291"/>
      <c r="WFT7" s="291"/>
      <c r="WFU7" s="291"/>
      <c r="WFV7" s="291"/>
      <c r="WFW7" s="291"/>
      <c r="WFX7" s="291"/>
      <c r="WFY7" s="291"/>
      <c r="WFZ7" s="291"/>
      <c r="WGA7" s="291"/>
      <c r="WGB7" s="291"/>
      <c r="WGC7" s="291"/>
      <c r="WGD7" s="291"/>
      <c r="WGE7" s="291"/>
      <c r="WGF7" s="291"/>
      <c r="WGG7" s="291"/>
      <c r="WGH7" s="291"/>
      <c r="WGI7" s="291"/>
      <c r="WGJ7" s="291"/>
      <c r="WGK7" s="291"/>
      <c r="WGL7" s="291"/>
      <c r="WGM7" s="291"/>
      <c r="WGN7" s="291"/>
      <c r="WGO7" s="291"/>
      <c r="WGP7" s="291"/>
      <c r="WGQ7" s="291"/>
      <c r="WGR7" s="291"/>
      <c r="WGS7" s="291"/>
      <c r="WGT7" s="291"/>
      <c r="WGU7" s="291"/>
      <c r="WGV7" s="291"/>
      <c r="WGW7" s="291"/>
      <c r="WGX7" s="291"/>
      <c r="WGY7" s="291"/>
      <c r="WGZ7" s="291"/>
      <c r="WHA7" s="291"/>
      <c r="WHB7" s="291"/>
      <c r="WHC7" s="291"/>
      <c r="WHD7" s="291"/>
      <c r="WHE7" s="291"/>
      <c r="WHF7" s="291"/>
      <c r="WHG7" s="291"/>
      <c r="WHH7" s="291"/>
      <c r="WHI7" s="291"/>
      <c r="WHJ7" s="291"/>
      <c r="WHK7" s="291"/>
      <c r="WHL7" s="291"/>
      <c r="WHM7" s="291"/>
      <c r="WHN7" s="291"/>
      <c r="WHO7" s="291"/>
      <c r="WHP7" s="291"/>
      <c r="WHQ7" s="291"/>
      <c r="WHR7" s="291"/>
      <c r="WHS7" s="291"/>
      <c r="WHT7" s="291"/>
      <c r="WHU7" s="291"/>
      <c r="WHV7" s="291"/>
      <c r="WHW7" s="291"/>
      <c r="WHX7" s="291"/>
      <c r="WHY7" s="291"/>
      <c r="WHZ7" s="291"/>
      <c r="WIA7" s="291"/>
      <c r="WIB7" s="291"/>
      <c r="WIC7" s="291"/>
      <c r="WID7" s="291"/>
      <c r="WIE7" s="291"/>
      <c r="WIF7" s="291"/>
      <c r="WIG7" s="291"/>
      <c r="WIH7" s="291"/>
      <c r="WII7" s="291"/>
      <c r="WIJ7" s="291"/>
      <c r="WIK7" s="291"/>
      <c r="WIL7" s="291"/>
      <c r="WIM7" s="291"/>
      <c r="WIN7" s="291"/>
      <c r="WIO7" s="291"/>
      <c r="WIP7" s="291"/>
      <c r="WIQ7" s="291"/>
      <c r="WIR7" s="291"/>
      <c r="WIS7" s="291"/>
      <c r="WIT7" s="291"/>
      <c r="WIU7" s="291"/>
      <c r="WIV7" s="291"/>
      <c r="WIW7" s="291"/>
      <c r="WIX7" s="291"/>
      <c r="WIY7" s="291"/>
      <c r="WIZ7" s="291"/>
      <c r="WJA7" s="291"/>
      <c r="WJB7" s="291"/>
      <c r="WJC7" s="291"/>
      <c r="WJD7" s="291"/>
      <c r="WJE7" s="291"/>
      <c r="WJF7" s="291"/>
      <c r="WJG7" s="291"/>
      <c r="WJH7" s="291"/>
      <c r="WJI7" s="291"/>
      <c r="WJJ7" s="291"/>
      <c r="WJK7" s="291"/>
      <c r="WJL7" s="291"/>
      <c r="WJM7" s="291"/>
      <c r="WJN7" s="291"/>
      <c r="WJO7" s="291"/>
      <c r="WJP7" s="291"/>
      <c r="WJQ7" s="291"/>
      <c r="WJR7" s="291"/>
      <c r="WJS7" s="291"/>
      <c r="WJT7" s="291"/>
      <c r="WJU7" s="291"/>
      <c r="WJV7" s="291"/>
      <c r="WJW7" s="291"/>
      <c r="WJX7" s="291"/>
      <c r="WJY7" s="291"/>
      <c r="WJZ7" s="291"/>
      <c r="WKA7" s="291"/>
      <c r="WKB7" s="291"/>
      <c r="WKC7" s="291"/>
      <c r="WKD7" s="291"/>
      <c r="WKE7" s="291"/>
      <c r="WKF7" s="291"/>
      <c r="WKG7" s="291"/>
      <c r="WKH7" s="291"/>
      <c r="WKI7" s="291"/>
      <c r="WKJ7" s="291"/>
      <c r="WKK7" s="291"/>
      <c r="WKL7" s="291"/>
      <c r="WKM7" s="291"/>
      <c r="WKN7" s="291"/>
      <c r="WKO7" s="291"/>
      <c r="WKP7" s="291"/>
      <c r="WKQ7" s="291"/>
      <c r="WKR7" s="291"/>
      <c r="WKS7" s="291"/>
      <c r="WKT7" s="291"/>
      <c r="WKU7" s="291"/>
      <c r="WKV7" s="291"/>
      <c r="WKW7" s="291"/>
      <c r="WKX7" s="291"/>
      <c r="WKY7" s="291"/>
      <c r="WKZ7" s="291"/>
      <c r="WLA7" s="291"/>
      <c r="WLB7" s="291"/>
      <c r="WLC7" s="291"/>
      <c r="WLD7" s="291"/>
      <c r="WLE7" s="291"/>
      <c r="WLF7" s="291"/>
      <c r="WLG7" s="291"/>
      <c r="WLH7" s="291"/>
      <c r="WLI7" s="291"/>
      <c r="WLJ7" s="291"/>
      <c r="WLK7" s="291"/>
      <c r="WLL7" s="291"/>
      <c r="WLM7" s="291"/>
      <c r="WLN7" s="291"/>
      <c r="WLO7" s="291"/>
      <c r="WLP7" s="291"/>
      <c r="WLQ7" s="291"/>
      <c r="WLR7" s="291"/>
      <c r="WLS7" s="291"/>
      <c r="WLT7" s="291"/>
      <c r="WLU7" s="291"/>
      <c r="WLV7" s="291"/>
      <c r="WLW7" s="291"/>
      <c r="WLX7" s="291"/>
      <c r="WLY7" s="291"/>
      <c r="WLZ7" s="291"/>
      <c r="WMA7" s="291"/>
      <c r="WMB7" s="291"/>
      <c r="WMC7" s="291"/>
      <c r="WMD7" s="291"/>
      <c r="WME7" s="291"/>
      <c r="WMF7" s="291"/>
      <c r="WMG7" s="291"/>
      <c r="WMH7" s="291"/>
      <c r="WMI7" s="291"/>
      <c r="WMJ7" s="291"/>
      <c r="WMK7" s="291"/>
      <c r="WML7" s="291"/>
      <c r="WMM7" s="291"/>
      <c r="WMN7" s="291"/>
      <c r="WMO7" s="291"/>
      <c r="WMP7" s="291"/>
      <c r="WMQ7" s="291"/>
      <c r="WMR7" s="291"/>
      <c r="WMS7" s="291"/>
      <c r="WMT7" s="291"/>
      <c r="WMU7" s="291"/>
      <c r="WMV7" s="291"/>
      <c r="WMW7" s="291"/>
      <c r="WMX7" s="291"/>
      <c r="WMY7" s="291"/>
      <c r="WMZ7" s="291"/>
      <c r="WNA7" s="291"/>
      <c r="WNB7" s="291"/>
      <c r="WNC7" s="291"/>
      <c r="WND7" s="291"/>
      <c r="WNE7" s="291"/>
      <c r="WNF7" s="291"/>
      <c r="WNG7" s="291"/>
      <c r="WNH7" s="291"/>
      <c r="WNI7" s="291"/>
      <c r="WNJ7" s="291"/>
      <c r="WNK7" s="291"/>
      <c r="WNL7" s="291"/>
      <c r="WNM7" s="291"/>
      <c r="WNN7" s="291"/>
      <c r="WNO7" s="291"/>
      <c r="WNP7" s="291"/>
      <c r="WNQ7" s="291"/>
      <c r="WNR7" s="291"/>
      <c r="WNS7" s="291"/>
      <c r="WNT7" s="291"/>
      <c r="WNU7" s="291"/>
      <c r="WNV7" s="291"/>
      <c r="WNW7" s="291"/>
      <c r="WNX7" s="291"/>
      <c r="WNY7" s="291"/>
      <c r="WNZ7" s="291"/>
      <c r="WOA7" s="291"/>
      <c r="WOB7" s="291"/>
      <c r="WOC7" s="291"/>
      <c r="WOD7" s="291"/>
      <c r="WOE7" s="291"/>
      <c r="WOF7" s="291"/>
      <c r="WOG7" s="291"/>
      <c r="WOH7" s="291"/>
      <c r="WOI7" s="291"/>
      <c r="WOJ7" s="291"/>
      <c r="WOK7" s="291"/>
      <c r="WOL7" s="291"/>
      <c r="WOM7" s="291"/>
      <c r="WON7" s="291"/>
      <c r="WOO7" s="291"/>
      <c r="WOP7" s="291"/>
      <c r="WOQ7" s="291"/>
      <c r="WOR7" s="291"/>
      <c r="WOS7" s="291"/>
      <c r="WOT7" s="291"/>
      <c r="WOU7" s="291"/>
      <c r="WOV7" s="291"/>
      <c r="WOW7" s="291"/>
      <c r="WOX7" s="291"/>
      <c r="WOY7" s="291"/>
      <c r="WOZ7" s="291"/>
      <c r="WPA7" s="291"/>
      <c r="WPB7" s="291"/>
      <c r="WPC7" s="291"/>
      <c r="WPD7" s="291"/>
      <c r="WPE7" s="291"/>
      <c r="WPF7" s="291"/>
      <c r="WPG7" s="291"/>
      <c r="WPH7" s="291"/>
      <c r="WPI7" s="291"/>
      <c r="WPJ7" s="291"/>
      <c r="WPK7" s="291"/>
      <c r="WPL7" s="291"/>
      <c r="WPM7" s="291"/>
      <c r="WPN7" s="291"/>
      <c r="WPO7" s="291"/>
      <c r="WPP7" s="291"/>
      <c r="WPQ7" s="291"/>
      <c r="WPR7" s="291"/>
      <c r="WPS7" s="291"/>
      <c r="WPT7" s="291"/>
      <c r="WPU7" s="291"/>
      <c r="WPV7" s="291"/>
      <c r="WPW7" s="291"/>
      <c r="WPX7" s="291"/>
      <c r="WPY7" s="291"/>
      <c r="WPZ7" s="291"/>
      <c r="WQA7" s="291"/>
      <c r="WQB7" s="291"/>
      <c r="WQC7" s="291"/>
      <c r="WQD7" s="291"/>
      <c r="WQE7" s="291"/>
      <c r="WQF7" s="291"/>
      <c r="WQG7" s="291"/>
      <c r="WQH7" s="291"/>
      <c r="WQI7" s="291"/>
      <c r="WQJ7" s="291"/>
      <c r="WQK7" s="291"/>
      <c r="WQL7" s="291"/>
      <c r="WQM7" s="291"/>
      <c r="WQN7" s="291"/>
      <c r="WQO7" s="291"/>
      <c r="WQP7" s="291"/>
      <c r="WQQ7" s="291"/>
      <c r="WQR7" s="291"/>
      <c r="WQS7" s="291"/>
      <c r="WQT7" s="291"/>
      <c r="WQU7" s="291"/>
      <c r="WQV7" s="291"/>
      <c r="WQW7" s="291"/>
      <c r="WQX7" s="291"/>
      <c r="WQY7" s="291"/>
      <c r="WQZ7" s="291"/>
      <c r="WRA7" s="291"/>
      <c r="WRB7" s="291"/>
      <c r="WRC7" s="291"/>
      <c r="WRD7" s="291"/>
      <c r="WRE7" s="291"/>
      <c r="WRF7" s="291"/>
      <c r="WRG7" s="291"/>
      <c r="WRH7" s="291"/>
      <c r="WRI7" s="291"/>
      <c r="WRJ7" s="291"/>
      <c r="WRK7" s="291"/>
      <c r="WRL7" s="291"/>
      <c r="WRM7" s="291"/>
      <c r="WRN7" s="291"/>
      <c r="WRO7" s="291"/>
      <c r="WRP7" s="291"/>
      <c r="WRQ7" s="291"/>
      <c r="WRR7" s="291"/>
      <c r="WRS7" s="291"/>
      <c r="WRT7" s="291"/>
      <c r="WRU7" s="291"/>
      <c r="WRV7" s="291"/>
      <c r="WRW7" s="291"/>
      <c r="WRX7" s="291"/>
      <c r="WRY7" s="291"/>
      <c r="WRZ7" s="291"/>
      <c r="WSA7" s="291"/>
      <c r="WSB7" s="291"/>
      <c r="WSC7" s="291"/>
      <c r="WSD7" s="291"/>
      <c r="WSE7" s="291"/>
      <c r="WSF7" s="291"/>
      <c r="WSG7" s="291"/>
      <c r="WSH7" s="291"/>
      <c r="WSI7" s="291"/>
      <c r="WSJ7" s="291"/>
      <c r="WSK7" s="291"/>
      <c r="WSL7" s="291"/>
      <c r="WSM7" s="291"/>
      <c r="WSN7" s="291"/>
      <c r="WSO7" s="291"/>
      <c r="WSP7" s="291"/>
      <c r="WSQ7" s="291"/>
      <c r="WSR7" s="291"/>
      <c r="WSS7" s="291"/>
      <c r="WST7" s="291"/>
      <c r="WSU7" s="291"/>
      <c r="WSV7" s="291"/>
      <c r="WSW7" s="291"/>
      <c r="WSX7" s="291"/>
      <c r="WSY7" s="291"/>
      <c r="WSZ7" s="291"/>
      <c r="WTA7" s="291"/>
      <c r="WTB7" s="291"/>
      <c r="WTC7" s="291"/>
      <c r="WTD7" s="291"/>
      <c r="WTE7" s="291"/>
      <c r="WTF7" s="291"/>
      <c r="WTG7" s="291"/>
      <c r="WTH7" s="291"/>
      <c r="WTI7" s="291"/>
      <c r="WTJ7" s="291"/>
      <c r="WTK7" s="291"/>
      <c r="WTL7" s="291"/>
      <c r="WTM7" s="291"/>
      <c r="WTN7" s="291"/>
      <c r="WTO7" s="291"/>
      <c r="WTP7" s="291"/>
      <c r="WTQ7" s="291"/>
      <c r="WTR7" s="291"/>
      <c r="WTS7" s="291"/>
      <c r="WTT7" s="291"/>
      <c r="WTU7" s="291"/>
      <c r="WTV7" s="291"/>
      <c r="WTW7" s="291"/>
      <c r="WTX7" s="291"/>
      <c r="WTY7" s="291"/>
      <c r="WTZ7" s="291"/>
      <c r="WUA7" s="291"/>
      <c r="WUB7" s="291"/>
      <c r="WUC7" s="291"/>
      <c r="WUD7" s="291"/>
      <c r="WUE7" s="291"/>
      <c r="WUF7" s="291"/>
      <c r="WUG7" s="291"/>
      <c r="WUH7" s="291"/>
      <c r="WUI7" s="291"/>
      <c r="WUJ7" s="291"/>
      <c r="WUK7" s="291"/>
      <c r="WUL7" s="291"/>
      <c r="WUM7" s="291"/>
      <c r="WUN7" s="291"/>
      <c r="WUO7" s="291"/>
      <c r="WUP7" s="291"/>
      <c r="WUQ7" s="291"/>
      <c r="WUR7" s="291"/>
      <c r="WUS7" s="291"/>
      <c r="WUT7" s="291"/>
      <c r="WUU7" s="291"/>
      <c r="WUV7" s="291"/>
      <c r="WUW7" s="291"/>
      <c r="WUX7" s="291"/>
      <c r="WUY7" s="291"/>
      <c r="WUZ7" s="291"/>
      <c r="WVA7" s="291"/>
      <c r="WVB7" s="291"/>
      <c r="WVC7" s="291"/>
      <c r="WVD7" s="291"/>
      <c r="WVE7" s="291"/>
      <c r="WVF7" s="291"/>
      <c r="WVG7" s="291"/>
      <c r="WVH7" s="291"/>
      <c r="WVI7" s="291"/>
      <c r="WVJ7" s="291"/>
      <c r="WVK7" s="291"/>
      <c r="WVL7" s="291"/>
      <c r="WVM7" s="291"/>
      <c r="WVN7" s="291"/>
      <c r="WVO7" s="291"/>
      <c r="WVP7" s="291"/>
      <c r="WVQ7" s="291"/>
      <c r="WVR7" s="291"/>
      <c r="WVS7" s="291"/>
      <c r="WVT7" s="291"/>
      <c r="WVU7" s="291"/>
      <c r="WVV7" s="291"/>
      <c r="WVW7" s="291"/>
      <c r="WVX7" s="291"/>
      <c r="WVY7" s="291"/>
      <c r="WVZ7" s="291"/>
      <c r="WWA7" s="291"/>
      <c r="WWB7" s="291"/>
      <c r="WWC7" s="291"/>
      <c r="WWD7" s="291"/>
      <c r="WWE7" s="291"/>
      <c r="WWF7" s="291"/>
      <c r="WWG7" s="291"/>
      <c r="WWH7" s="291"/>
      <c r="WWI7" s="291"/>
      <c r="WWJ7" s="291"/>
      <c r="WWK7" s="291"/>
      <c r="WWL7" s="291"/>
      <c r="WWM7" s="291"/>
      <c r="WWN7" s="291"/>
      <c r="WWO7" s="291"/>
      <c r="WWP7" s="291"/>
      <c r="WWQ7" s="291"/>
      <c r="WWR7" s="291"/>
      <c r="WWS7" s="291"/>
      <c r="WWT7" s="291"/>
      <c r="WWU7" s="291"/>
      <c r="WWV7" s="291"/>
      <c r="WWW7" s="291"/>
      <c r="WWX7" s="291"/>
      <c r="WWY7" s="291"/>
      <c r="WWZ7" s="291"/>
      <c r="WXA7" s="291"/>
      <c r="WXB7" s="291"/>
      <c r="WXC7" s="291"/>
      <c r="WXD7" s="291"/>
      <c r="WXE7" s="291"/>
      <c r="WXF7" s="291"/>
      <c r="WXG7" s="291"/>
      <c r="WXH7" s="291"/>
      <c r="WXI7" s="291"/>
      <c r="WXJ7" s="291"/>
      <c r="WXK7" s="291"/>
      <c r="WXL7" s="291"/>
      <c r="WXM7" s="291"/>
      <c r="WXN7" s="291"/>
      <c r="WXO7" s="291"/>
      <c r="WXP7" s="291"/>
      <c r="WXQ7" s="291"/>
      <c r="WXR7" s="291"/>
      <c r="WXS7" s="291"/>
      <c r="WXT7" s="291"/>
      <c r="WXU7" s="291"/>
      <c r="WXV7" s="291"/>
      <c r="WXW7" s="291"/>
      <c r="WXX7" s="291"/>
      <c r="WXY7" s="291"/>
      <c r="WXZ7" s="291"/>
      <c r="WYA7" s="291"/>
      <c r="WYB7" s="291"/>
      <c r="WYC7" s="291"/>
      <c r="WYD7" s="291"/>
      <c r="WYE7" s="291"/>
      <c r="WYF7" s="291"/>
      <c r="WYG7" s="291"/>
      <c r="WYH7" s="291"/>
      <c r="WYI7" s="291"/>
      <c r="WYJ7" s="291"/>
      <c r="WYK7" s="291"/>
      <c r="WYL7" s="291"/>
      <c r="WYM7" s="291"/>
      <c r="WYN7" s="291"/>
      <c r="WYO7" s="291"/>
      <c r="WYP7" s="291"/>
      <c r="WYQ7" s="291"/>
      <c r="WYR7" s="291"/>
      <c r="WYS7" s="291"/>
      <c r="WYT7" s="291"/>
      <c r="WYU7" s="291"/>
      <c r="WYV7" s="291"/>
      <c r="WYW7" s="291"/>
      <c r="WYX7" s="291"/>
      <c r="WYY7" s="291"/>
      <c r="WYZ7" s="291"/>
      <c r="WZA7" s="291"/>
      <c r="WZB7" s="291"/>
      <c r="WZC7" s="291"/>
      <c r="WZD7" s="291"/>
      <c r="WZE7" s="291"/>
      <c r="WZF7" s="291"/>
      <c r="WZG7" s="291"/>
      <c r="WZH7" s="291"/>
      <c r="WZI7" s="291"/>
      <c r="WZJ7" s="291"/>
      <c r="WZK7" s="291"/>
      <c r="WZL7" s="291"/>
      <c r="WZM7" s="291"/>
      <c r="WZN7" s="291"/>
      <c r="WZO7" s="291"/>
      <c r="WZP7" s="291"/>
      <c r="WZQ7" s="291"/>
      <c r="WZR7" s="291"/>
      <c r="WZS7" s="291"/>
      <c r="WZT7" s="291"/>
      <c r="WZU7" s="291"/>
      <c r="WZV7" s="291"/>
      <c r="WZW7" s="291"/>
      <c r="WZX7" s="291"/>
      <c r="WZY7" s="291"/>
      <c r="WZZ7" s="291"/>
      <c r="XAA7" s="291"/>
      <c r="XAB7" s="291"/>
      <c r="XAC7" s="291"/>
      <c r="XAD7" s="291"/>
      <c r="XAE7" s="291"/>
      <c r="XAF7" s="291"/>
      <c r="XAG7" s="291"/>
      <c r="XAH7" s="291"/>
      <c r="XAI7" s="291"/>
      <c r="XAJ7" s="291"/>
      <c r="XAK7" s="291"/>
      <c r="XAL7" s="291"/>
      <c r="XAM7" s="291"/>
      <c r="XAN7" s="291"/>
      <c r="XAO7" s="291"/>
      <c r="XAP7" s="291"/>
      <c r="XAQ7" s="291"/>
      <c r="XAR7" s="291"/>
      <c r="XAS7" s="291"/>
      <c r="XAT7" s="291"/>
      <c r="XAU7" s="291"/>
      <c r="XAV7" s="291"/>
      <c r="XAW7" s="291"/>
      <c r="XAX7" s="291"/>
      <c r="XAY7" s="291"/>
      <c r="XAZ7" s="291"/>
      <c r="XBA7" s="291"/>
      <c r="XBB7" s="291"/>
      <c r="XBC7" s="291"/>
      <c r="XBD7" s="291"/>
      <c r="XBE7" s="291"/>
      <c r="XBF7" s="291"/>
      <c r="XBG7" s="291"/>
      <c r="XBH7" s="291"/>
      <c r="XBI7" s="291"/>
      <c r="XBJ7" s="291"/>
      <c r="XBK7" s="291"/>
      <c r="XBL7" s="291"/>
      <c r="XBM7" s="291"/>
      <c r="XBN7" s="291"/>
      <c r="XBO7" s="291"/>
      <c r="XBP7" s="291"/>
      <c r="XBQ7" s="291"/>
      <c r="XBR7" s="291"/>
      <c r="XBS7" s="291"/>
      <c r="XBT7" s="291"/>
      <c r="XBU7" s="291"/>
      <c r="XBV7" s="291"/>
      <c r="XBW7" s="291"/>
      <c r="XBX7" s="291"/>
      <c r="XBY7" s="291"/>
      <c r="XBZ7" s="291"/>
      <c r="XCA7" s="291"/>
      <c r="XCB7" s="291"/>
      <c r="XCC7" s="291"/>
      <c r="XCD7" s="291"/>
      <c r="XCE7" s="291"/>
      <c r="XCF7" s="291"/>
      <c r="XCG7" s="291"/>
      <c r="XCH7" s="291"/>
      <c r="XCI7" s="291"/>
      <c r="XCJ7" s="291"/>
      <c r="XCK7" s="291"/>
      <c r="XCL7" s="291"/>
      <c r="XCM7" s="291"/>
      <c r="XCN7" s="291"/>
      <c r="XCO7" s="291"/>
      <c r="XCP7" s="291"/>
      <c r="XCQ7" s="291"/>
      <c r="XCR7" s="291"/>
      <c r="XCS7" s="291"/>
      <c r="XCT7" s="291"/>
      <c r="XCU7" s="291"/>
      <c r="XCV7" s="291"/>
      <c r="XCW7" s="291"/>
      <c r="XCX7" s="291"/>
      <c r="XCY7" s="291"/>
      <c r="XCZ7" s="291"/>
      <c r="XDA7" s="291"/>
      <c r="XDB7" s="291"/>
      <c r="XDC7" s="291"/>
      <c r="XDD7" s="291"/>
      <c r="XDE7" s="291"/>
      <c r="XDF7" s="291"/>
      <c r="XDG7" s="291"/>
      <c r="XDH7" s="291"/>
      <c r="XDI7" s="291"/>
      <c r="XDJ7" s="291"/>
      <c r="XDK7" s="291"/>
      <c r="XDL7" s="291"/>
      <c r="XDM7" s="291"/>
      <c r="XDN7" s="291"/>
      <c r="XDO7" s="291"/>
      <c r="XDP7" s="291"/>
      <c r="XDQ7" s="291"/>
      <c r="XDR7" s="291"/>
      <c r="XDS7" s="291"/>
      <c r="XDT7" s="291"/>
      <c r="XDU7" s="291"/>
      <c r="XDV7" s="291"/>
      <c r="XDW7" s="291"/>
      <c r="XDX7" s="291"/>
      <c r="XDY7" s="291"/>
      <c r="XDZ7" s="291"/>
      <c r="XEA7" s="291"/>
      <c r="XEB7" s="291"/>
      <c r="XEC7" s="291"/>
      <c r="XED7" s="291"/>
      <c r="XEE7" s="291"/>
      <c r="XEF7" s="291"/>
      <c r="XEG7" s="291"/>
      <c r="XEH7" s="291"/>
      <c r="XEI7" s="291"/>
      <c r="XEJ7" s="291"/>
      <c r="XEK7" s="291"/>
      <c r="XEL7" s="291"/>
      <c r="XEM7" s="291"/>
      <c r="XEN7" s="291"/>
      <c r="XEO7" s="291"/>
      <c r="XEP7" s="291"/>
      <c r="XEQ7" s="291"/>
      <c r="XER7" s="291"/>
      <c r="XES7" s="291"/>
      <c r="XET7" s="291"/>
      <c r="XEU7" s="291"/>
      <c r="XEV7" s="291"/>
      <c r="XEW7" s="291"/>
      <c r="XEX7" s="291"/>
      <c r="XEY7" s="291"/>
      <c r="XEZ7" s="291"/>
      <c r="XFA7" s="291"/>
      <c r="XFB7" s="291"/>
      <c r="XFC7" s="291"/>
      <c r="XFD7" s="291"/>
    </row>
    <row r="8" spans="1:16384" s="114" customFormat="1" ht="18.75" customHeight="1" x14ac:dyDescent="0.2">
      <c r="I8" s="81"/>
      <c r="J8" s="115"/>
      <c r="N8" s="119"/>
      <c r="O8" s="115"/>
      <c r="T8" s="115"/>
    </row>
    <row r="9" spans="1:16384" s="81" customFormat="1" ht="18.75" x14ac:dyDescent="0.2">
      <c r="A9" s="291"/>
      <c r="B9" s="291"/>
      <c r="C9" s="291"/>
      <c r="D9" s="291"/>
      <c r="E9" s="72"/>
      <c r="F9" s="12"/>
      <c r="G9" s="12"/>
      <c r="H9" s="77"/>
      <c r="I9" s="119"/>
      <c r="J9" s="116"/>
      <c r="K9" s="13"/>
      <c r="L9" s="13"/>
      <c r="M9" s="117"/>
      <c r="N9" s="79"/>
      <c r="O9" s="103"/>
      <c r="P9" s="4"/>
      <c r="Q9" s="4"/>
      <c r="R9" s="82"/>
      <c r="S9" s="82"/>
      <c r="T9" s="105" t="s">
        <v>265</v>
      </c>
    </row>
    <row r="10" spans="1:16384" s="81" customFormat="1" ht="15.75" customHeight="1" x14ac:dyDescent="0.2">
      <c r="A10" s="298" t="s">
        <v>129</v>
      </c>
      <c r="B10" s="298" t="s">
        <v>130</v>
      </c>
      <c r="C10" s="298"/>
      <c r="D10" s="298"/>
      <c r="E10" s="299" t="s">
        <v>111</v>
      </c>
      <c r="F10" s="300" t="s">
        <v>630</v>
      </c>
      <c r="G10" s="300" t="s">
        <v>622</v>
      </c>
      <c r="H10" s="289" t="s">
        <v>640</v>
      </c>
      <c r="I10" s="293" t="s">
        <v>666</v>
      </c>
      <c r="J10" s="295" t="s">
        <v>640</v>
      </c>
      <c r="K10" s="289" t="s">
        <v>625</v>
      </c>
      <c r="L10" s="289" t="s">
        <v>624</v>
      </c>
      <c r="M10" s="289" t="s">
        <v>641</v>
      </c>
      <c r="N10" s="293" t="s">
        <v>665</v>
      </c>
      <c r="O10" s="295" t="s">
        <v>641</v>
      </c>
      <c r="P10" s="289" t="s">
        <v>623</v>
      </c>
      <c r="Q10" s="289" t="s">
        <v>622</v>
      </c>
      <c r="R10" s="289" t="s">
        <v>642</v>
      </c>
      <c r="S10" s="293" t="s">
        <v>665</v>
      </c>
      <c r="T10" s="295" t="s">
        <v>642</v>
      </c>
    </row>
    <row r="11" spans="1:16384" s="15" customFormat="1" ht="47.25" x14ac:dyDescent="0.2">
      <c r="A11" s="298"/>
      <c r="B11" s="64" t="s">
        <v>131</v>
      </c>
      <c r="C11" s="14" t="s">
        <v>123</v>
      </c>
      <c r="D11" s="14" t="s">
        <v>124</v>
      </c>
      <c r="E11" s="299"/>
      <c r="F11" s="301"/>
      <c r="G11" s="301"/>
      <c r="H11" s="290"/>
      <c r="I11" s="294"/>
      <c r="J11" s="296"/>
      <c r="K11" s="290"/>
      <c r="L11" s="290"/>
      <c r="M11" s="290"/>
      <c r="N11" s="294"/>
      <c r="O11" s="296"/>
      <c r="P11" s="290"/>
      <c r="Q11" s="290"/>
      <c r="R11" s="290"/>
      <c r="S11" s="294"/>
      <c r="T11" s="296"/>
    </row>
    <row r="12" spans="1:16384" s="15" customFormat="1" ht="15.75" x14ac:dyDescent="0.2">
      <c r="A12" s="16" t="s">
        <v>112</v>
      </c>
      <c r="B12" s="16" t="s">
        <v>113</v>
      </c>
      <c r="C12" s="16" t="s">
        <v>132</v>
      </c>
      <c r="D12" s="16" t="s">
        <v>114</v>
      </c>
      <c r="E12" s="65">
        <v>5</v>
      </c>
      <c r="F12" s="16" t="s">
        <v>115</v>
      </c>
      <c r="G12" s="16" t="s">
        <v>238</v>
      </c>
      <c r="H12" s="16" t="s">
        <v>115</v>
      </c>
      <c r="I12" s="16">
        <v>7</v>
      </c>
      <c r="J12" s="93">
        <v>8</v>
      </c>
      <c r="K12" s="16" t="s">
        <v>633</v>
      </c>
      <c r="L12" s="16" t="s">
        <v>634</v>
      </c>
      <c r="M12" s="16" t="s">
        <v>633</v>
      </c>
      <c r="N12" s="16" t="s">
        <v>634</v>
      </c>
      <c r="O12" s="93" t="s">
        <v>659</v>
      </c>
      <c r="P12" s="16" t="s">
        <v>635</v>
      </c>
      <c r="Q12" s="16" t="s">
        <v>636</v>
      </c>
      <c r="R12" s="16" t="s">
        <v>635</v>
      </c>
      <c r="S12" s="16" t="s">
        <v>636</v>
      </c>
      <c r="T12" s="93" t="s">
        <v>660</v>
      </c>
    </row>
    <row r="13" spans="1:16384" ht="31.5" x14ac:dyDescent="0.2">
      <c r="A13" s="18" t="s">
        <v>133</v>
      </c>
      <c r="B13" s="18"/>
      <c r="C13" s="18"/>
      <c r="D13" s="18"/>
      <c r="E13" s="19" t="s">
        <v>286</v>
      </c>
      <c r="F13" s="20">
        <f>F14+F28</f>
        <v>10536.200000000003</v>
      </c>
      <c r="G13" s="20">
        <f t="shared" ref="G13" si="0">G14+G28</f>
        <v>0</v>
      </c>
      <c r="H13" s="20">
        <f>H14+H28</f>
        <v>10536.200000000003</v>
      </c>
      <c r="I13" s="20">
        <f t="shared" ref="I13:J13" si="1">I14+I28</f>
        <v>-70</v>
      </c>
      <c r="J13" s="94">
        <f t="shared" si="1"/>
        <v>10466.200000000003</v>
      </c>
      <c r="K13" s="20">
        <f t="shared" ref="K13:T13" si="2">K14+K28</f>
        <v>10536.200000000003</v>
      </c>
      <c r="L13" s="20">
        <f t="shared" si="2"/>
        <v>0</v>
      </c>
      <c r="M13" s="20">
        <f t="shared" si="2"/>
        <v>10536.200000000003</v>
      </c>
      <c r="N13" s="20">
        <f t="shared" si="2"/>
        <v>0</v>
      </c>
      <c r="O13" s="94">
        <f t="shared" si="2"/>
        <v>10536.200000000003</v>
      </c>
      <c r="P13" s="20">
        <f t="shared" si="2"/>
        <v>10536.200000000003</v>
      </c>
      <c r="Q13" s="20">
        <f t="shared" si="2"/>
        <v>0</v>
      </c>
      <c r="R13" s="20">
        <f t="shared" si="2"/>
        <v>10536.200000000003</v>
      </c>
      <c r="S13" s="20">
        <f t="shared" si="2"/>
        <v>0</v>
      </c>
      <c r="T13" s="94">
        <f t="shared" si="2"/>
        <v>10536.200000000003</v>
      </c>
    </row>
    <row r="14" spans="1:16384" ht="15.75" x14ac:dyDescent="0.2">
      <c r="A14" s="18" t="s">
        <v>133</v>
      </c>
      <c r="B14" s="18" t="s">
        <v>134</v>
      </c>
      <c r="C14" s="18"/>
      <c r="D14" s="18"/>
      <c r="E14" s="21" t="s">
        <v>135</v>
      </c>
      <c r="F14" s="20">
        <f t="shared" ref="F14:Q14" si="3">F15+F24</f>
        <v>10450.000000000002</v>
      </c>
      <c r="G14" s="20">
        <f t="shared" si="3"/>
        <v>0</v>
      </c>
      <c r="H14" s="20">
        <f t="shared" si="3"/>
        <v>10450.000000000002</v>
      </c>
      <c r="I14" s="20">
        <f t="shared" ref="I14:J14" si="4">I15+I24</f>
        <v>-70</v>
      </c>
      <c r="J14" s="94">
        <f t="shared" si="4"/>
        <v>10380.000000000002</v>
      </c>
      <c r="K14" s="20">
        <f t="shared" si="3"/>
        <v>10450.000000000002</v>
      </c>
      <c r="L14" s="20">
        <f t="shared" si="3"/>
        <v>0</v>
      </c>
      <c r="M14" s="20">
        <f t="shared" ref="M14:O14" si="5">M15+M24</f>
        <v>10450.000000000002</v>
      </c>
      <c r="N14" s="20">
        <f t="shared" si="5"/>
        <v>0</v>
      </c>
      <c r="O14" s="94">
        <f t="shared" si="5"/>
        <v>10450.000000000002</v>
      </c>
      <c r="P14" s="20">
        <f t="shared" si="3"/>
        <v>10450.000000000002</v>
      </c>
      <c r="Q14" s="20">
        <f t="shared" si="3"/>
        <v>0</v>
      </c>
      <c r="R14" s="20">
        <f t="shared" ref="R14:T14" si="6">R15+R24</f>
        <v>10450.000000000002</v>
      </c>
      <c r="S14" s="20">
        <f t="shared" si="6"/>
        <v>0</v>
      </c>
      <c r="T14" s="94">
        <f t="shared" si="6"/>
        <v>10450.000000000002</v>
      </c>
    </row>
    <row r="15" spans="1:16384" ht="31.5" x14ac:dyDescent="0.2">
      <c r="A15" s="18" t="s">
        <v>133</v>
      </c>
      <c r="B15" s="18" t="s">
        <v>136</v>
      </c>
      <c r="C15" s="18"/>
      <c r="D15" s="18"/>
      <c r="E15" s="19" t="s">
        <v>137</v>
      </c>
      <c r="F15" s="20">
        <f>F16</f>
        <v>10405.900000000001</v>
      </c>
      <c r="G15" s="20">
        <f t="shared" ref="G15" si="7">G16</f>
        <v>0</v>
      </c>
      <c r="H15" s="20">
        <f>H16</f>
        <v>10405.900000000001</v>
      </c>
      <c r="I15" s="20">
        <f t="shared" ref="I15:J15" si="8">I16</f>
        <v>-70</v>
      </c>
      <c r="J15" s="94">
        <f t="shared" si="8"/>
        <v>10335.900000000001</v>
      </c>
      <c r="K15" s="20">
        <f t="shared" ref="K15:T15" si="9">K16</f>
        <v>10405.900000000001</v>
      </c>
      <c r="L15" s="20">
        <f t="shared" si="9"/>
        <v>0</v>
      </c>
      <c r="M15" s="20">
        <f t="shared" si="9"/>
        <v>10405.900000000001</v>
      </c>
      <c r="N15" s="20">
        <f t="shared" si="9"/>
        <v>0</v>
      </c>
      <c r="O15" s="94">
        <f t="shared" si="9"/>
        <v>10405.900000000001</v>
      </c>
      <c r="P15" s="20">
        <f t="shared" si="9"/>
        <v>10405.900000000001</v>
      </c>
      <c r="Q15" s="20">
        <f t="shared" si="9"/>
        <v>0</v>
      </c>
      <c r="R15" s="20">
        <f t="shared" si="9"/>
        <v>10405.900000000001</v>
      </c>
      <c r="S15" s="20">
        <f t="shared" si="9"/>
        <v>0</v>
      </c>
      <c r="T15" s="94">
        <f t="shared" si="9"/>
        <v>10405.900000000001</v>
      </c>
    </row>
    <row r="16" spans="1:16384" ht="15.75" x14ac:dyDescent="0.2">
      <c r="A16" s="18" t="s">
        <v>133</v>
      </c>
      <c r="B16" s="18" t="s">
        <v>136</v>
      </c>
      <c r="C16" s="18" t="s">
        <v>0</v>
      </c>
      <c r="D16" s="18"/>
      <c r="E16" s="19" t="s">
        <v>1</v>
      </c>
      <c r="F16" s="20">
        <f t="shared" ref="F16:Q16" si="10">F17+F19+F22</f>
        <v>10405.900000000001</v>
      </c>
      <c r="G16" s="20">
        <f t="shared" si="10"/>
        <v>0</v>
      </c>
      <c r="H16" s="20">
        <f t="shared" si="10"/>
        <v>10405.900000000001</v>
      </c>
      <c r="I16" s="20">
        <f t="shared" ref="I16:J16" si="11">I17+I19+I22</f>
        <v>-70</v>
      </c>
      <c r="J16" s="94">
        <f t="shared" si="11"/>
        <v>10335.900000000001</v>
      </c>
      <c r="K16" s="20">
        <f t="shared" si="10"/>
        <v>10405.900000000001</v>
      </c>
      <c r="L16" s="20">
        <f t="shared" si="10"/>
        <v>0</v>
      </c>
      <c r="M16" s="20">
        <f t="shared" ref="M16:O16" si="12">M17+M19+M22</f>
        <v>10405.900000000001</v>
      </c>
      <c r="N16" s="20">
        <f t="shared" si="12"/>
        <v>0</v>
      </c>
      <c r="O16" s="94">
        <f t="shared" si="12"/>
        <v>10405.900000000001</v>
      </c>
      <c r="P16" s="20">
        <f t="shared" si="10"/>
        <v>10405.900000000001</v>
      </c>
      <c r="Q16" s="20">
        <f t="shared" si="10"/>
        <v>0</v>
      </c>
      <c r="R16" s="20">
        <f t="shared" ref="R16:T16" si="13">R17+R19+R22</f>
        <v>10405.900000000001</v>
      </c>
      <c r="S16" s="20">
        <f t="shared" si="13"/>
        <v>0</v>
      </c>
      <c r="T16" s="94">
        <f t="shared" si="13"/>
        <v>10405.900000000001</v>
      </c>
    </row>
    <row r="17" spans="1:23" ht="15.75" x14ac:dyDescent="0.2">
      <c r="A17" s="18" t="s">
        <v>133</v>
      </c>
      <c r="B17" s="18" t="s">
        <v>136</v>
      </c>
      <c r="C17" s="18" t="s">
        <v>2</v>
      </c>
      <c r="D17" s="18"/>
      <c r="E17" s="19" t="s">
        <v>284</v>
      </c>
      <c r="F17" s="20">
        <f t="shared" ref="F17:G17" si="14">F18</f>
        <v>2691.8</v>
      </c>
      <c r="G17" s="20">
        <f t="shared" si="14"/>
        <v>0</v>
      </c>
      <c r="H17" s="20">
        <f>H18</f>
        <v>2691.8</v>
      </c>
      <c r="I17" s="20">
        <f t="shared" ref="I17:J17" si="15">I18</f>
        <v>0</v>
      </c>
      <c r="J17" s="94">
        <f t="shared" si="15"/>
        <v>2691.8</v>
      </c>
      <c r="K17" s="20">
        <f t="shared" ref="K17:T17" si="16">K18</f>
        <v>2691.8</v>
      </c>
      <c r="L17" s="20">
        <f t="shared" si="16"/>
        <v>0</v>
      </c>
      <c r="M17" s="20">
        <f t="shared" si="16"/>
        <v>2691.8</v>
      </c>
      <c r="N17" s="20">
        <f t="shared" si="16"/>
        <v>0</v>
      </c>
      <c r="O17" s="94">
        <f t="shared" si="16"/>
        <v>2691.8</v>
      </c>
      <c r="P17" s="20">
        <f t="shared" si="16"/>
        <v>2691.8</v>
      </c>
      <c r="Q17" s="20">
        <f t="shared" si="16"/>
        <v>0</v>
      </c>
      <c r="R17" s="20">
        <f t="shared" si="16"/>
        <v>2691.8</v>
      </c>
      <c r="S17" s="20">
        <f t="shared" si="16"/>
        <v>0</v>
      </c>
      <c r="T17" s="94">
        <f t="shared" si="16"/>
        <v>2691.8</v>
      </c>
    </row>
    <row r="18" spans="1:23" s="7" customFormat="1" ht="47.25" x14ac:dyDescent="0.2">
      <c r="A18" s="22" t="s">
        <v>133</v>
      </c>
      <c r="B18" s="22" t="s">
        <v>136</v>
      </c>
      <c r="C18" s="22" t="s">
        <v>2</v>
      </c>
      <c r="D18" s="22" t="s">
        <v>3</v>
      </c>
      <c r="E18" s="23" t="s">
        <v>4</v>
      </c>
      <c r="F18" s="2">
        <v>2691.8</v>
      </c>
      <c r="G18" s="2"/>
      <c r="H18" s="2">
        <f>F18+G18</f>
        <v>2691.8</v>
      </c>
      <c r="I18" s="2"/>
      <c r="J18" s="95">
        <f>SUM(H18:I18)</f>
        <v>2691.8</v>
      </c>
      <c r="K18" s="2">
        <v>2691.8</v>
      </c>
      <c r="L18" s="2"/>
      <c r="M18" s="2">
        <f>K18+L18</f>
        <v>2691.8</v>
      </c>
      <c r="N18" s="2"/>
      <c r="O18" s="95">
        <f>M18+N18</f>
        <v>2691.8</v>
      </c>
      <c r="P18" s="2">
        <v>2691.8</v>
      </c>
      <c r="Q18" s="2"/>
      <c r="R18" s="2">
        <f>P18+Q18</f>
        <v>2691.8</v>
      </c>
      <c r="S18" s="2"/>
      <c r="T18" s="95">
        <f>R18+S18</f>
        <v>2691.8</v>
      </c>
      <c r="U18" s="10"/>
      <c r="V18" s="10"/>
      <c r="W18" s="10"/>
    </row>
    <row r="19" spans="1:23" ht="15.75" x14ac:dyDescent="0.2">
      <c r="A19" s="18" t="s">
        <v>133</v>
      </c>
      <c r="B19" s="18" t="s">
        <v>136</v>
      </c>
      <c r="C19" s="18" t="s">
        <v>5</v>
      </c>
      <c r="D19" s="18"/>
      <c r="E19" s="19" t="s">
        <v>22</v>
      </c>
      <c r="F19" s="20">
        <f t="shared" ref="F19:T19" si="17">F20+F21</f>
        <v>7689.1</v>
      </c>
      <c r="G19" s="20">
        <f t="shared" si="17"/>
        <v>0</v>
      </c>
      <c r="H19" s="20">
        <f t="shared" si="17"/>
        <v>7689.1</v>
      </c>
      <c r="I19" s="20">
        <f t="shared" si="17"/>
        <v>-45</v>
      </c>
      <c r="J19" s="94">
        <f t="shared" si="17"/>
        <v>7644.1</v>
      </c>
      <c r="K19" s="20">
        <f t="shared" si="17"/>
        <v>7689.1</v>
      </c>
      <c r="L19" s="20">
        <f t="shared" si="17"/>
        <v>0</v>
      </c>
      <c r="M19" s="20">
        <f t="shared" si="17"/>
        <v>7689.1</v>
      </c>
      <c r="N19" s="20">
        <f t="shared" si="17"/>
        <v>0</v>
      </c>
      <c r="O19" s="94">
        <f t="shared" si="17"/>
        <v>7689.1</v>
      </c>
      <c r="P19" s="20">
        <f t="shared" si="17"/>
        <v>7689.1</v>
      </c>
      <c r="Q19" s="20">
        <f t="shared" si="17"/>
        <v>0</v>
      </c>
      <c r="R19" s="20">
        <f t="shared" si="17"/>
        <v>7689.1</v>
      </c>
      <c r="S19" s="20">
        <f t="shared" si="17"/>
        <v>0</v>
      </c>
      <c r="T19" s="94">
        <f t="shared" si="17"/>
        <v>7689.1</v>
      </c>
    </row>
    <row r="20" spans="1:23" s="7" customFormat="1" ht="47.25" x14ac:dyDescent="0.2">
      <c r="A20" s="22" t="s">
        <v>133</v>
      </c>
      <c r="B20" s="22" t="s">
        <v>136</v>
      </c>
      <c r="C20" s="22" t="s">
        <v>5</v>
      </c>
      <c r="D20" s="22" t="s">
        <v>3</v>
      </c>
      <c r="E20" s="23" t="s">
        <v>4</v>
      </c>
      <c r="F20" s="2">
        <v>7297.1</v>
      </c>
      <c r="G20" s="2"/>
      <c r="H20" s="2">
        <f t="shared" ref="H20:H21" si="18">F20+G20</f>
        <v>7297.1</v>
      </c>
      <c r="I20" s="107"/>
      <c r="J20" s="95">
        <f t="shared" ref="J20:J21" si="19">SUM(H20:I20)</f>
        <v>7297.1</v>
      </c>
      <c r="K20" s="2">
        <v>7297.1</v>
      </c>
      <c r="L20" s="2"/>
      <c r="M20" s="2">
        <f t="shared" ref="M20:M21" si="20">K20+L20</f>
        <v>7297.1</v>
      </c>
      <c r="N20" s="2"/>
      <c r="O20" s="95">
        <f t="shared" ref="O20:O21" si="21">M20+N20</f>
        <v>7297.1</v>
      </c>
      <c r="P20" s="2">
        <v>7297.1</v>
      </c>
      <c r="Q20" s="2"/>
      <c r="R20" s="2">
        <f t="shared" ref="R20:R21" si="22">P20+Q20</f>
        <v>7297.1</v>
      </c>
      <c r="S20" s="2"/>
      <c r="T20" s="95">
        <f t="shared" ref="T20:T21" si="23">R20+S20</f>
        <v>7297.1</v>
      </c>
      <c r="U20" s="10"/>
      <c r="V20" s="10"/>
      <c r="W20" s="10"/>
    </row>
    <row r="21" spans="1:23" s="7" customFormat="1" ht="15.75" x14ac:dyDescent="0.2">
      <c r="A21" s="22" t="s">
        <v>133</v>
      </c>
      <c r="B21" s="22" t="s">
        <v>136</v>
      </c>
      <c r="C21" s="22" t="s">
        <v>5</v>
      </c>
      <c r="D21" s="22" t="s">
        <v>6</v>
      </c>
      <c r="E21" s="23" t="s">
        <v>7</v>
      </c>
      <c r="F21" s="2">
        <v>392</v>
      </c>
      <c r="G21" s="2"/>
      <c r="H21" s="2">
        <f t="shared" si="18"/>
        <v>392</v>
      </c>
      <c r="I21" s="2">
        <v>-45</v>
      </c>
      <c r="J21" s="95">
        <f t="shared" si="19"/>
        <v>347</v>
      </c>
      <c r="K21" s="2">
        <v>392</v>
      </c>
      <c r="L21" s="2"/>
      <c r="M21" s="2">
        <f t="shared" si="20"/>
        <v>392</v>
      </c>
      <c r="N21" s="2"/>
      <c r="O21" s="95">
        <f t="shared" si="21"/>
        <v>392</v>
      </c>
      <c r="P21" s="2">
        <v>392</v>
      </c>
      <c r="Q21" s="2"/>
      <c r="R21" s="2">
        <f t="shared" si="22"/>
        <v>392</v>
      </c>
      <c r="S21" s="2"/>
      <c r="T21" s="95">
        <f t="shared" si="23"/>
        <v>392</v>
      </c>
      <c r="U21" s="10"/>
      <c r="V21" s="10"/>
      <c r="W21" s="10"/>
    </row>
    <row r="22" spans="1:23" ht="15.75" x14ac:dyDescent="0.2">
      <c r="A22" s="18" t="s">
        <v>133</v>
      </c>
      <c r="B22" s="18" t="s">
        <v>136</v>
      </c>
      <c r="C22" s="18" t="s">
        <v>8</v>
      </c>
      <c r="D22" s="18"/>
      <c r="E22" s="19" t="s">
        <v>9</v>
      </c>
      <c r="F22" s="20">
        <f t="shared" ref="F22:T22" si="24">F23</f>
        <v>25</v>
      </c>
      <c r="G22" s="20">
        <f t="shared" si="24"/>
        <v>0</v>
      </c>
      <c r="H22" s="20">
        <f t="shared" si="24"/>
        <v>25</v>
      </c>
      <c r="I22" s="20">
        <f t="shared" si="24"/>
        <v>-25</v>
      </c>
      <c r="J22" s="94">
        <f t="shared" si="24"/>
        <v>0</v>
      </c>
      <c r="K22" s="20">
        <f t="shared" si="24"/>
        <v>25</v>
      </c>
      <c r="L22" s="20">
        <f t="shared" si="24"/>
        <v>0</v>
      </c>
      <c r="M22" s="20">
        <f t="shared" si="24"/>
        <v>25</v>
      </c>
      <c r="N22" s="20">
        <f t="shared" si="24"/>
        <v>0</v>
      </c>
      <c r="O22" s="94">
        <f t="shared" si="24"/>
        <v>25</v>
      </c>
      <c r="P22" s="20">
        <f t="shared" si="24"/>
        <v>25</v>
      </c>
      <c r="Q22" s="20">
        <f t="shared" si="24"/>
        <v>0</v>
      </c>
      <c r="R22" s="20">
        <f t="shared" si="24"/>
        <v>25</v>
      </c>
      <c r="S22" s="20">
        <f t="shared" si="24"/>
        <v>0</v>
      </c>
      <c r="T22" s="94">
        <f t="shared" si="24"/>
        <v>25</v>
      </c>
    </row>
    <row r="23" spans="1:23" s="7" customFormat="1" ht="15.75" x14ac:dyDescent="0.2">
      <c r="A23" s="22" t="s">
        <v>133</v>
      </c>
      <c r="B23" s="22" t="s">
        <v>136</v>
      </c>
      <c r="C23" s="22" t="s">
        <v>8</v>
      </c>
      <c r="D23" s="22" t="s">
        <v>6</v>
      </c>
      <c r="E23" s="23" t="s">
        <v>7</v>
      </c>
      <c r="F23" s="2">
        <v>25</v>
      </c>
      <c r="G23" s="2"/>
      <c r="H23" s="2">
        <f>F23+G23</f>
        <v>25</v>
      </c>
      <c r="I23" s="2">
        <v>-25</v>
      </c>
      <c r="J23" s="95">
        <f>SUM(H23:I23)</f>
        <v>0</v>
      </c>
      <c r="K23" s="24">
        <v>25</v>
      </c>
      <c r="L23" s="24"/>
      <c r="M23" s="2">
        <f>K23+L23</f>
        <v>25</v>
      </c>
      <c r="N23" s="2"/>
      <c r="O23" s="95">
        <f>M23+N23</f>
        <v>25</v>
      </c>
      <c r="P23" s="24">
        <v>25</v>
      </c>
      <c r="Q23" s="24"/>
      <c r="R23" s="2">
        <f>P23+Q23</f>
        <v>25</v>
      </c>
      <c r="S23" s="2"/>
      <c r="T23" s="95">
        <f>R23+S23</f>
        <v>25</v>
      </c>
      <c r="U23" s="10"/>
      <c r="V23" s="10"/>
      <c r="W23" s="10"/>
    </row>
    <row r="24" spans="1:23" ht="15.75" x14ac:dyDescent="0.2">
      <c r="A24" s="18" t="s">
        <v>133</v>
      </c>
      <c r="B24" s="18" t="s">
        <v>138</v>
      </c>
      <c r="C24" s="18"/>
      <c r="D24" s="18"/>
      <c r="E24" s="19" t="s">
        <v>139</v>
      </c>
      <c r="F24" s="20">
        <f t="shared" ref="F24:T26" si="25">F25</f>
        <v>44.1</v>
      </c>
      <c r="G24" s="20">
        <f t="shared" si="25"/>
        <v>0</v>
      </c>
      <c r="H24" s="20">
        <f t="shared" si="25"/>
        <v>44.1</v>
      </c>
      <c r="I24" s="20">
        <f t="shared" si="25"/>
        <v>0</v>
      </c>
      <c r="J24" s="94">
        <f t="shared" si="25"/>
        <v>44.1</v>
      </c>
      <c r="K24" s="20">
        <f t="shared" si="25"/>
        <v>44.1</v>
      </c>
      <c r="L24" s="20">
        <f t="shared" si="25"/>
        <v>0</v>
      </c>
      <c r="M24" s="20">
        <f t="shared" si="25"/>
        <v>44.1</v>
      </c>
      <c r="N24" s="20">
        <f t="shared" si="25"/>
        <v>0</v>
      </c>
      <c r="O24" s="94">
        <f t="shared" si="25"/>
        <v>44.1</v>
      </c>
      <c r="P24" s="20">
        <f t="shared" si="25"/>
        <v>44.1</v>
      </c>
      <c r="Q24" s="20">
        <f t="shared" si="25"/>
        <v>0</v>
      </c>
      <c r="R24" s="20">
        <f t="shared" si="25"/>
        <v>44.1</v>
      </c>
      <c r="S24" s="20">
        <f t="shared" si="25"/>
        <v>0</v>
      </c>
      <c r="T24" s="94">
        <f t="shared" si="25"/>
        <v>44.1</v>
      </c>
    </row>
    <row r="25" spans="1:23" ht="31.5" x14ac:dyDescent="0.2">
      <c r="A25" s="18" t="s">
        <v>133</v>
      </c>
      <c r="B25" s="18" t="s">
        <v>138</v>
      </c>
      <c r="C25" s="18" t="s">
        <v>10</v>
      </c>
      <c r="D25" s="18"/>
      <c r="E25" s="19" t="s">
        <v>613</v>
      </c>
      <c r="F25" s="20">
        <f t="shared" si="25"/>
        <v>44.1</v>
      </c>
      <c r="G25" s="20">
        <f t="shared" si="25"/>
        <v>0</v>
      </c>
      <c r="H25" s="20">
        <f t="shared" si="25"/>
        <v>44.1</v>
      </c>
      <c r="I25" s="20">
        <f t="shared" si="25"/>
        <v>0</v>
      </c>
      <c r="J25" s="94">
        <f t="shared" si="25"/>
        <v>44.1</v>
      </c>
      <c r="K25" s="20">
        <f t="shared" si="25"/>
        <v>44.1</v>
      </c>
      <c r="L25" s="20">
        <f t="shared" si="25"/>
        <v>0</v>
      </c>
      <c r="M25" s="20">
        <f t="shared" si="25"/>
        <v>44.1</v>
      </c>
      <c r="N25" s="20">
        <f t="shared" si="25"/>
        <v>0</v>
      </c>
      <c r="O25" s="94">
        <f t="shared" si="25"/>
        <v>44.1</v>
      </c>
      <c r="P25" s="20">
        <f t="shared" si="25"/>
        <v>44.1</v>
      </c>
      <c r="Q25" s="20">
        <f t="shared" si="25"/>
        <v>0</v>
      </c>
      <c r="R25" s="20">
        <f t="shared" si="25"/>
        <v>44.1</v>
      </c>
      <c r="S25" s="20">
        <f t="shared" si="25"/>
        <v>0</v>
      </c>
      <c r="T25" s="94">
        <f t="shared" si="25"/>
        <v>44.1</v>
      </c>
    </row>
    <row r="26" spans="1:23" ht="31.5" x14ac:dyDescent="0.2">
      <c r="A26" s="18" t="s">
        <v>133</v>
      </c>
      <c r="B26" s="18" t="s">
        <v>138</v>
      </c>
      <c r="C26" s="18" t="s">
        <v>11</v>
      </c>
      <c r="D26" s="18"/>
      <c r="E26" s="19" t="s">
        <v>12</v>
      </c>
      <c r="F26" s="20">
        <f t="shared" si="25"/>
        <v>44.1</v>
      </c>
      <c r="G26" s="20">
        <f t="shared" si="25"/>
        <v>0</v>
      </c>
      <c r="H26" s="20">
        <f t="shared" si="25"/>
        <v>44.1</v>
      </c>
      <c r="I26" s="20">
        <f t="shared" si="25"/>
        <v>0</v>
      </c>
      <c r="J26" s="94">
        <f t="shared" si="25"/>
        <v>44.1</v>
      </c>
      <c r="K26" s="20">
        <f t="shared" si="25"/>
        <v>44.1</v>
      </c>
      <c r="L26" s="20">
        <f t="shared" si="25"/>
        <v>0</v>
      </c>
      <c r="M26" s="20">
        <f t="shared" si="25"/>
        <v>44.1</v>
      </c>
      <c r="N26" s="20">
        <f t="shared" si="25"/>
        <v>0</v>
      </c>
      <c r="O26" s="94">
        <f t="shared" si="25"/>
        <v>44.1</v>
      </c>
      <c r="P26" s="20">
        <f t="shared" si="25"/>
        <v>44.1</v>
      </c>
      <c r="Q26" s="20">
        <f t="shared" si="25"/>
        <v>0</v>
      </c>
      <c r="R26" s="20">
        <f t="shared" si="25"/>
        <v>44.1</v>
      </c>
      <c r="S26" s="20">
        <f t="shared" si="25"/>
        <v>0</v>
      </c>
      <c r="T26" s="94">
        <f t="shared" si="25"/>
        <v>44.1</v>
      </c>
    </row>
    <row r="27" spans="1:23" s="7" customFormat="1" ht="15.75" x14ac:dyDescent="0.2">
      <c r="A27" s="22" t="s">
        <v>133</v>
      </c>
      <c r="B27" s="22" t="s">
        <v>138</v>
      </c>
      <c r="C27" s="22" t="s">
        <v>11</v>
      </c>
      <c r="D27" s="22" t="s">
        <v>6</v>
      </c>
      <c r="E27" s="23" t="s">
        <v>7</v>
      </c>
      <c r="F27" s="25">
        <v>44.1</v>
      </c>
      <c r="G27" s="25"/>
      <c r="H27" s="2">
        <f>F27+G27</f>
        <v>44.1</v>
      </c>
      <c r="I27" s="2"/>
      <c r="J27" s="95">
        <f>SUM(H27:I27)</f>
        <v>44.1</v>
      </c>
      <c r="K27" s="2">
        <v>44.1</v>
      </c>
      <c r="L27" s="2"/>
      <c r="M27" s="2">
        <f>K27+L27</f>
        <v>44.1</v>
      </c>
      <c r="N27" s="2"/>
      <c r="O27" s="95">
        <f>M27+N27</f>
        <v>44.1</v>
      </c>
      <c r="P27" s="2">
        <v>44.1</v>
      </c>
      <c r="Q27" s="2"/>
      <c r="R27" s="2">
        <f>P27+Q27</f>
        <v>44.1</v>
      </c>
      <c r="S27" s="2"/>
      <c r="T27" s="95">
        <f>R27+S27</f>
        <v>44.1</v>
      </c>
      <c r="U27" s="10"/>
      <c r="V27" s="10"/>
      <c r="W27" s="10"/>
    </row>
    <row r="28" spans="1:23" ht="15.75" x14ac:dyDescent="0.2">
      <c r="A28" s="18" t="s">
        <v>133</v>
      </c>
      <c r="B28" s="18" t="s">
        <v>140</v>
      </c>
      <c r="C28" s="18"/>
      <c r="D28" s="18"/>
      <c r="E28" s="21" t="s">
        <v>141</v>
      </c>
      <c r="F28" s="20">
        <f t="shared" ref="F28:T31" si="26">F29</f>
        <v>86.2</v>
      </c>
      <c r="G28" s="20">
        <f t="shared" si="26"/>
        <v>0</v>
      </c>
      <c r="H28" s="20">
        <f t="shared" si="26"/>
        <v>86.2</v>
      </c>
      <c r="I28" s="20">
        <f t="shared" si="26"/>
        <v>0</v>
      </c>
      <c r="J28" s="94">
        <f t="shared" si="26"/>
        <v>86.2</v>
      </c>
      <c r="K28" s="20">
        <f t="shared" si="26"/>
        <v>86.2</v>
      </c>
      <c r="L28" s="20">
        <f t="shared" si="26"/>
        <v>0</v>
      </c>
      <c r="M28" s="20">
        <f t="shared" si="26"/>
        <v>86.2</v>
      </c>
      <c r="N28" s="20">
        <f t="shared" si="26"/>
        <v>0</v>
      </c>
      <c r="O28" s="94">
        <f t="shared" si="26"/>
        <v>86.2</v>
      </c>
      <c r="P28" s="20">
        <f t="shared" si="26"/>
        <v>86.2</v>
      </c>
      <c r="Q28" s="20">
        <f t="shared" si="26"/>
        <v>0</v>
      </c>
      <c r="R28" s="20">
        <f t="shared" si="26"/>
        <v>86.2</v>
      </c>
      <c r="S28" s="20">
        <f t="shared" si="26"/>
        <v>0</v>
      </c>
      <c r="T28" s="94">
        <f t="shared" si="26"/>
        <v>86.2</v>
      </c>
    </row>
    <row r="29" spans="1:23" ht="15.75" x14ac:dyDescent="0.2">
      <c r="A29" s="18" t="s">
        <v>133</v>
      </c>
      <c r="B29" s="18" t="s">
        <v>142</v>
      </c>
      <c r="C29" s="18"/>
      <c r="D29" s="18"/>
      <c r="E29" s="19" t="s">
        <v>143</v>
      </c>
      <c r="F29" s="20">
        <f t="shared" si="26"/>
        <v>86.2</v>
      </c>
      <c r="G29" s="20">
        <f t="shared" si="26"/>
        <v>0</v>
      </c>
      <c r="H29" s="20">
        <f t="shared" si="26"/>
        <v>86.2</v>
      </c>
      <c r="I29" s="20">
        <f t="shared" si="26"/>
        <v>0</v>
      </c>
      <c r="J29" s="94">
        <f t="shared" si="26"/>
        <v>86.2</v>
      </c>
      <c r="K29" s="20">
        <f t="shared" si="26"/>
        <v>86.2</v>
      </c>
      <c r="L29" s="20">
        <f t="shared" si="26"/>
        <v>0</v>
      </c>
      <c r="M29" s="20">
        <f t="shared" si="26"/>
        <v>86.2</v>
      </c>
      <c r="N29" s="20">
        <f t="shared" si="26"/>
        <v>0</v>
      </c>
      <c r="O29" s="94">
        <f t="shared" si="26"/>
        <v>86.2</v>
      </c>
      <c r="P29" s="20">
        <f t="shared" si="26"/>
        <v>86.2</v>
      </c>
      <c r="Q29" s="20">
        <f t="shared" si="26"/>
        <v>0</v>
      </c>
      <c r="R29" s="20">
        <f t="shared" si="26"/>
        <v>86.2</v>
      </c>
      <c r="S29" s="20">
        <f t="shared" si="26"/>
        <v>0</v>
      </c>
      <c r="T29" s="94">
        <f t="shared" si="26"/>
        <v>86.2</v>
      </c>
    </row>
    <row r="30" spans="1:23" ht="15.75" x14ac:dyDescent="0.2">
      <c r="A30" s="18" t="s">
        <v>133</v>
      </c>
      <c r="B30" s="18" t="s">
        <v>142</v>
      </c>
      <c r="C30" s="18" t="s">
        <v>0</v>
      </c>
      <c r="D30" s="18"/>
      <c r="E30" s="19" t="s">
        <v>1</v>
      </c>
      <c r="F30" s="20">
        <f t="shared" si="26"/>
        <v>86.2</v>
      </c>
      <c r="G30" s="20">
        <f t="shared" si="26"/>
        <v>0</v>
      </c>
      <c r="H30" s="20">
        <f t="shared" si="26"/>
        <v>86.2</v>
      </c>
      <c r="I30" s="20">
        <f t="shared" si="26"/>
        <v>0</v>
      </c>
      <c r="J30" s="94">
        <f t="shared" si="26"/>
        <v>86.2</v>
      </c>
      <c r="K30" s="20">
        <f t="shared" si="26"/>
        <v>86.2</v>
      </c>
      <c r="L30" s="20">
        <f t="shared" si="26"/>
        <v>0</v>
      </c>
      <c r="M30" s="20">
        <f t="shared" si="26"/>
        <v>86.2</v>
      </c>
      <c r="N30" s="20">
        <f t="shared" si="26"/>
        <v>0</v>
      </c>
      <c r="O30" s="94">
        <f t="shared" si="26"/>
        <v>86.2</v>
      </c>
      <c r="P30" s="20">
        <f t="shared" si="26"/>
        <v>86.2</v>
      </c>
      <c r="Q30" s="20">
        <f t="shared" si="26"/>
        <v>0</v>
      </c>
      <c r="R30" s="20">
        <f t="shared" si="26"/>
        <v>86.2</v>
      </c>
      <c r="S30" s="20">
        <f t="shared" si="26"/>
        <v>0</v>
      </c>
      <c r="T30" s="94">
        <f t="shared" si="26"/>
        <v>86.2</v>
      </c>
    </row>
    <row r="31" spans="1:23" ht="15.75" x14ac:dyDescent="0.2">
      <c r="A31" s="18" t="s">
        <v>133</v>
      </c>
      <c r="B31" s="18" t="s">
        <v>142</v>
      </c>
      <c r="C31" s="18" t="s">
        <v>5</v>
      </c>
      <c r="D31" s="18"/>
      <c r="E31" s="19" t="s">
        <v>22</v>
      </c>
      <c r="F31" s="20">
        <f t="shared" si="26"/>
        <v>86.2</v>
      </c>
      <c r="G31" s="20">
        <f t="shared" si="26"/>
        <v>0</v>
      </c>
      <c r="H31" s="20">
        <f t="shared" si="26"/>
        <v>86.2</v>
      </c>
      <c r="I31" s="20">
        <f t="shared" si="26"/>
        <v>0</v>
      </c>
      <c r="J31" s="94">
        <f t="shared" si="26"/>
        <v>86.2</v>
      </c>
      <c r="K31" s="20">
        <f t="shared" si="26"/>
        <v>86.2</v>
      </c>
      <c r="L31" s="20">
        <f t="shared" si="26"/>
        <v>0</v>
      </c>
      <c r="M31" s="20">
        <f t="shared" si="26"/>
        <v>86.2</v>
      </c>
      <c r="N31" s="20">
        <f t="shared" si="26"/>
        <v>0</v>
      </c>
      <c r="O31" s="94">
        <f t="shared" si="26"/>
        <v>86.2</v>
      </c>
      <c r="P31" s="20">
        <f t="shared" si="26"/>
        <v>86.2</v>
      </c>
      <c r="Q31" s="20">
        <f t="shared" si="26"/>
        <v>0</v>
      </c>
      <c r="R31" s="20">
        <f t="shared" si="26"/>
        <v>86.2</v>
      </c>
      <c r="S31" s="20">
        <f t="shared" si="26"/>
        <v>0</v>
      </c>
      <c r="T31" s="94">
        <f t="shared" si="26"/>
        <v>86.2</v>
      </c>
    </row>
    <row r="32" spans="1:23" s="7" customFormat="1" ht="15.75" x14ac:dyDescent="0.2">
      <c r="A32" s="22" t="s">
        <v>133</v>
      </c>
      <c r="B32" s="22" t="s">
        <v>142</v>
      </c>
      <c r="C32" s="22" t="s">
        <v>5</v>
      </c>
      <c r="D32" s="22" t="s">
        <v>6</v>
      </c>
      <c r="E32" s="23" t="s">
        <v>7</v>
      </c>
      <c r="F32" s="2">
        <v>86.2</v>
      </c>
      <c r="G32" s="2"/>
      <c r="H32" s="2">
        <f>F32+G32</f>
        <v>86.2</v>
      </c>
      <c r="I32" s="2"/>
      <c r="J32" s="95">
        <f>SUM(H32:I32)</f>
        <v>86.2</v>
      </c>
      <c r="K32" s="2">
        <v>86.2</v>
      </c>
      <c r="L32" s="2"/>
      <c r="M32" s="2">
        <f>K32+L32</f>
        <v>86.2</v>
      </c>
      <c r="N32" s="2"/>
      <c r="O32" s="95">
        <f>M32+N32</f>
        <v>86.2</v>
      </c>
      <c r="P32" s="2">
        <v>86.2</v>
      </c>
      <c r="Q32" s="2"/>
      <c r="R32" s="2">
        <f>P32+Q32</f>
        <v>86.2</v>
      </c>
      <c r="S32" s="2"/>
      <c r="T32" s="95">
        <f>R32+S32</f>
        <v>86.2</v>
      </c>
      <c r="U32" s="10"/>
      <c r="V32" s="10"/>
      <c r="W32" s="10"/>
    </row>
    <row r="33" spans="1:23" ht="15.75" x14ac:dyDescent="0.2">
      <c r="A33" s="18"/>
      <c r="B33" s="18"/>
      <c r="C33" s="18"/>
      <c r="D33" s="18"/>
      <c r="E33" s="19"/>
      <c r="F33" s="2"/>
      <c r="G33" s="2"/>
      <c r="H33" s="20"/>
      <c r="I33" s="20"/>
      <c r="J33" s="94"/>
      <c r="K33" s="2"/>
      <c r="L33" s="2"/>
      <c r="M33" s="20"/>
      <c r="N33" s="20"/>
      <c r="O33" s="94"/>
      <c r="P33" s="2"/>
      <c r="Q33" s="2"/>
      <c r="R33" s="20"/>
      <c r="S33" s="20"/>
      <c r="T33" s="94"/>
    </row>
    <row r="34" spans="1:23" ht="15.75" x14ac:dyDescent="0.2">
      <c r="A34" s="18" t="s">
        <v>144</v>
      </c>
      <c r="B34" s="18"/>
      <c r="C34" s="18"/>
      <c r="D34" s="18"/>
      <c r="E34" s="19" t="s">
        <v>287</v>
      </c>
      <c r="F34" s="20">
        <f>F35+F49</f>
        <v>11412</v>
      </c>
      <c r="G34" s="20">
        <f t="shared" ref="G34" si="27">G35+G49</f>
        <v>0</v>
      </c>
      <c r="H34" s="20">
        <f>H35+H49</f>
        <v>11412</v>
      </c>
      <c r="I34" s="20">
        <f t="shared" ref="I34:J34" si="28">I35+I49</f>
        <v>-100</v>
      </c>
      <c r="J34" s="94">
        <f t="shared" si="28"/>
        <v>11312</v>
      </c>
      <c r="K34" s="20">
        <f t="shared" ref="K34:T34" si="29">K35+K49</f>
        <v>11411.96</v>
      </c>
      <c r="L34" s="20">
        <f t="shared" si="29"/>
        <v>0</v>
      </c>
      <c r="M34" s="20">
        <f t="shared" si="29"/>
        <v>11411.96</v>
      </c>
      <c r="N34" s="20">
        <f t="shared" si="29"/>
        <v>0</v>
      </c>
      <c r="O34" s="94">
        <f t="shared" si="29"/>
        <v>11411.96</v>
      </c>
      <c r="P34" s="20">
        <f t="shared" si="29"/>
        <v>11411.96</v>
      </c>
      <c r="Q34" s="20">
        <f t="shared" si="29"/>
        <v>0</v>
      </c>
      <c r="R34" s="20">
        <f t="shared" si="29"/>
        <v>11411.96</v>
      </c>
      <c r="S34" s="20">
        <f t="shared" si="29"/>
        <v>0</v>
      </c>
      <c r="T34" s="94">
        <f t="shared" si="29"/>
        <v>11411.96</v>
      </c>
    </row>
    <row r="35" spans="1:23" ht="15.75" x14ac:dyDescent="0.2">
      <c r="A35" s="18" t="s">
        <v>144</v>
      </c>
      <c r="B35" s="18" t="s">
        <v>134</v>
      </c>
      <c r="C35" s="18"/>
      <c r="D35" s="18"/>
      <c r="E35" s="21" t="s">
        <v>135</v>
      </c>
      <c r="F35" s="20">
        <f>F36+F45</f>
        <v>11385.5</v>
      </c>
      <c r="G35" s="20">
        <f t="shared" ref="G35" si="30">G36+G45</f>
        <v>0</v>
      </c>
      <c r="H35" s="20">
        <f>H36+H45</f>
        <v>11385.5</v>
      </c>
      <c r="I35" s="20">
        <f t="shared" ref="I35:J35" si="31">I36+I45</f>
        <v>-100</v>
      </c>
      <c r="J35" s="94">
        <f t="shared" si="31"/>
        <v>11285.5</v>
      </c>
      <c r="K35" s="20">
        <f t="shared" ref="K35:T35" si="32">K36+K45</f>
        <v>11385.46</v>
      </c>
      <c r="L35" s="20">
        <f t="shared" si="32"/>
        <v>0</v>
      </c>
      <c r="M35" s="20">
        <f t="shared" si="32"/>
        <v>11385.46</v>
      </c>
      <c r="N35" s="20">
        <f t="shared" si="32"/>
        <v>0</v>
      </c>
      <c r="O35" s="94">
        <f t="shared" si="32"/>
        <v>11385.46</v>
      </c>
      <c r="P35" s="20">
        <f t="shared" si="32"/>
        <v>11385.46</v>
      </c>
      <c r="Q35" s="20">
        <f t="shared" si="32"/>
        <v>0</v>
      </c>
      <c r="R35" s="20">
        <f t="shared" si="32"/>
        <v>11385.46</v>
      </c>
      <c r="S35" s="20">
        <f t="shared" si="32"/>
        <v>0</v>
      </c>
      <c r="T35" s="94">
        <f t="shared" si="32"/>
        <v>11385.46</v>
      </c>
    </row>
    <row r="36" spans="1:23" ht="31.5" x14ac:dyDescent="0.2">
      <c r="A36" s="18" t="s">
        <v>144</v>
      </c>
      <c r="B36" s="18" t="s">
        <v>145</v>
      </c>
      <c r="C36" s="18"/>
      <c r="D36" s="18"/>
      <c r="E36" s="19" t="s">
        <v>146</v>
      </c>
      <c r="F36" s="20">
        <f t="shared" ref="F36:T36" si="33">F37</f>
        <v>10379</v>
      </c>
      <c r="G36" s="20">
        <f t="shared" si="33"/>
        <v>0</v>
      </c>
      <c r="H36" s="20">
        <f t="shared" si="33"/>
        <v>10379</v>
      </c>
      <c r="I36" s="20">
        <f t="shared" si="33"/>
        <v>-100</v>
      </c>
      <c r="J36" s="94">
        <f t="shared" si="33"/>
        <v>10279</v>
      </c>
      <c r="K36" s="20">
        <f t="shared" si="33"/>
        <v>10379</v>
      </c>
      <c r="L36" s="20">
        <f t="shared" si="33"/>
        <v>0</v>
      </c>
      <c r="M36" s="20">
        <f t="shared" si="33"/>
        <v>10379</v>
      </c>
      <c r="N36" s="20">
        <f t="shared" si="33"/>
        <v>0</v>
      </c>
      <c r="O36" s="94">
        <f t="shared" si="33"/>
        <v>10379</v>
      </c>
      <c r="P36" s="20">
        <f t="shared" si="33"/>
        <v>10379</v>
      </c>
      <c r="Q36" s="20">
        <f t="shared" si="33"/>
        <v>0</v>
      </c>
      <c r="R36" s="20">
        <f t="shared" si="33"/>
        <v>10379</v>
      </c>
      <c r="S36" s="20">
        <f t="shared" si="33"/>
        <v>0</v>
      </c>
      <c r="T36" s="94">
        <f t="shared" si="33"/>
        <v>10379</v>
      </c>
    </row>
    <row r="37" spans="1:23" ht="15.75" x14ac:dyDescent="0.2">
      <c r="A37" s="18" t="s">
        <v>144</v>
      </c>
      <c r="B37" s="18" t="s">
        <v>145</v>
      </c>
      <c r="C37" s="18" t="s">
        <v>0</v>
      </c>
      <c r="D37" s="18"/>
      <c r="E37" s="19" t="s">
        <v>1</v>
      </c>
      <c r="F37" s="20">
        <f>F38+F41+F43</f>
        <v>10379</v>
      </c>
      <c r="G37" s="20">
        <f t="shared" ref="G37" si="34">G38+G41+G43</f>
        <v>0</v>
      </c>
      <c r="H37" s="20">
        <f>H38+H41+H43</f>
        <v>10379</v>
      </c>
      <c r="I37" s="20">
        <f t="shared" ref="I37:J37" si="35">I38+I41+I43</f>
        <v>-100</v>
      </c>
      <c r="J37" s="94">
        <f t="shared" si="35"/>
        <v>10279</v>
      </c>
      <c r="K37" s="20">
        <f t="shared" ref="K37:T37" si="36">K38+K41+K43</f>
        <v>10379</v>
      </c>
      <c r="L37" s="20">
        <f t="shared" si="36"/>
        <v>0</v>
      </c>
      <c r="M37" s="20">
        <f t="shared" si="36"/>
        <v>10379</v>
      </c>
      <c r="N37" s="20">
        <f t="shared" si="36"/>
        <v>0</v>
      </c>
      <c r="O37" s="94">
        <f t="shared" si="36"/>
        <v>10379</v>
      </c>
      <c r="P37" s="20">
        <f t="shared" si="36"/>
        <v>10379</v>
      </c>
      <c r="Q37" s="20">
        <f t="shared" si="36"/>
        <v>0</v>
      </c>
      <c r="R37" s="20">
        <f t="shared" si="36"/>
        <v>10379</v>
      </c>
      <c r="S37" s="20">
        <f t="shared" si="36"/>
        <v>0</v>
      </c>
      <c r="T37" s="94">
        <f t="shared" si="36"/>
        <v>10379</v>
      </c>
    </row>
    <row r="38" spans="1:23" ht="15.75" x14ac:dyDescent="0.2">
      <c r="A38" s="18" t="s">
        <v>144</v>
      </c>
      <c r="B38" s="18" t="s">
        <v>145</v>
      </c>
      <c r="C38" s="18" t="s">
        <v>5</v>
      </c>
      <c r="D38" s="18"/>
      <c r="E38" s="19" t="s">
        <v>22</v>
      </c>
      <c r="F38" s="20">
        <f t="shared" ref="F38:Q38" si="37">F39+F40</f>
        <v>5650.6</v>
      </c>
      <c r="G38" s="20">
        <f t="shared" si="37"/>
        <v>0</v>
      </c>
      <c r="H38" s="20">
        <f t="shared" si="37"/>
        <v>5650.6</v>
      </c>
      <c r="I38" s="20">
        <f t="shared" ref="I38:J38" si="38">I39+I40</f>
        <v>-100</v>
      </c>
      <c r="J38" s="94">
        <f t="shared" si="38"/>
        <v>5550.6</v>
      </c>
      <c r="K38" s="20">
        <f t="shared" si="37"/>
        <v>5650.6</v>
      </c>
      <c r="L38" s="20">
        <f t="shared" si="37"/>
        <v>0</v>
      </c>
      <c r="M38" s="20">
        <f t="shared" ref="M38:O38" si="39">M39+M40</f>
        <v>5650.6</v>
      </c>
      <c r="N38" s="20">
        <f t="shared" si="39"/>
        <v>0</v>
      </c>
      <c r="O38" s="94">
        <f t="shared" si="39"/>
        <v>5650.6</v>
      </c>
      <c r="P38" s="20">
        <f t="shared" si="37"/>
        <v>5650.6</v>
      </c>
      <c r="Q38" s="20">
        <f t="shared" si="37"/>
        <v>0</v>
      </c>
      <c r="R38" s="20">
        <f t="shared" ref="R38:T38" si="40">R39+R40</f>
        <v>5650.6</v>
      </c>
      <c r="S38" s="20">
        <f t="shared" si="40"/>
        <v>0</v>
      </c>
      <c r="T38" s="94">
        <f t="shared" si="40"/>
        <v>5650.6</v>
      </c>
    </row>
    <row r="39" spans="1:23" s="7" customFormat="1" ht="47.25" x14ac:dyDescent="0.2">
      <c r="A39" s="22" t="s">
        <v>144</v>
      </c>
      <c r="B39" s="22" t="s">
        <v>145</v>
      </c>
      <c r="C39" s="22" t="s">
        <v>5</v>
      </c>
      <c r="D39" s="22" t="s">
        <v>3</v>
      </c>
      <c r="E39" s="23" t="s">
        <v>4</v>
      </c>
      <c r="F39" s="2">
        <v>4723.6000000000004</v>
      </c>
      <c r="G39" s="2"/>
      <c r="H39" s="2">
        <f t="shared" ref="H39:H40" si="41">F39+G39</f>
        <v>4723.6000000000004</v>
      </c>
      <c r="I39" s="107"/>
      <c r="J39" s="95">
        <f t="shared" ref="J39:J40" si="42">SUM(H39:I39)</f>
        <v>4723.6000000000004</v>
      </c>
      <c r="K39" s="2">
        <v>4723.6000000000004</v>
      </c>
      <c r="L39" s="2"/>
      <c r="M39" s="2">
        <f t="shared" ref="M39:M40" si="43">K39+L39</f>
        <v>4723.6000000000004</v>
      </c>
      <c r="N39" s="2"/>
      <c r="O39" s="95">
        <f t="shared" ref="O39:O40" si="44">M39+N39</f>
        <v>4723.6000000000004</v>
      </c>
      <c r="P39" s="2">
        <v>4723.6000000000004</v>
      </c>
      <c r="Q39" s="2"/>
      <c r="R39" s="2">
        <f t="shared" ref="R39:R40" si="45">P39+Q39</f>
        <v>4723.6000000000004</v>
      </c>
      <c r="S39" s="2"/>
      <c r="T39" s="95">
        <f t="shared" ref="T39:T40" si="46">R39+S39</f>
        <v>4723.6000000000004</v>
      </c>
      <c r="U39" s="10"/>
      <c r="V39" s="10"/>
      <c r="W39" s="10"/>
    </row>
    <row r="40" spans="1:23" s="7" customFormat="1" ht="15.75" x14ac:dyDescent="0.2">
      <c r="A40" s="22" t="s">
        <v>144</v>
      </c>
      <c r="B40" s="22" t="s">
        <v>145</v>
      </c>
      <c r="C40" s="22" t="s">
        <v>5</v>
      </c>
      <c r="D40" s="22" t="s">
        <v>6</v>
      </c>
      <c r="E40" s="23" t="s">
        <v>7</v>
      </c>
      <c r="F40" s="2">
        <v>927</v>
      </c>
      <c r="G40" s="2"/>
      <c r="H40" s="2">
        <f t="shared" si="41"/>
        <v>927</v>
      </c>
      <c r="I40" s="2">
        <v>-100</v>
      </c>
      <c r="J40" s="95">
        <f t="shared" si="42"/>
        <v>827</v>
      </c>
      <c r="K40" s="2">
        <v>927</v>
      </c>
      <c r="L40" s="2"/>
      <c r="M40" s="2">
        <f t="shared" si="43"/>
        <v>927</v>
      </c>
      <c r="N40" s="2"/>
      <c r="O40" s="95">
        <f t="shared" si="44"/>
        <v>927</v>
      </c>
      <c r="P40" s="2">
        <v>927</v>
      </c>
      <c r="Q40" s="2"/>
      <c r="R40" s="2">
        <f t="shared" si="45"/>
        <v>927</v>
      </c>
      <c r="S40" s="2"/>
      <c r="T40" s="95">
        <f t="shared" si="46"/>
        <v>927</v>
      </c>
      <c r="U40" s="10"/>
      <c r="V40" s="10"/>
      <c r="W40" s="10"/>
    </row>
    <row r="41" spans="1:23" ht="15.75" x14ac:dyDescent="0.2">
      <c r="A41" s="18" t="s">
        <v>144</v>
      </c>
      <c r="B41" s="18" t="s">
        <v>145</v>
      </c>
      <c r="C41" s="18" t="s">
        <v>15</v>
      </c>
      <c r="D41" s="18"/>
      <c r="E41" s="19" t="s">
        <v>16</v>
      </c>
      <c r="F41" s="20">
        <f t="shared" ref="F41:T41" si="47">F42</f>
        <v>4628.3999999999996</v>
      </c>
      <c r="G41" s="20">
        <f t="shared" si="47"/>
        <v>0</v>
      </c>
      <c r="H41" s="20">
        <f t="shared" si="47"/>
        <v>4628.3999999999996</v>
      </c>
      <c r="I41" s="20">
        <f t="shared" si="47"/>
        <v>0</v>
      </c>
      <c r="J41" s="94">
        <f t="shared" si="47"/>
        <v>4628.3999999999996</v>
      </c>
      <c r="K41" s="20">
        <f t="shared" si="47"/>
        <v>4628.3999999999996</v>
      </c>
      <c r="L41" s="20">
        <f t="shared" si="47"/>
        <v>0</v>
      </c>
      <c r="M41" s="20">
        <f t="shared" si="47"/>
        <v>4628.3999999999996</v>
      </c>
      <c r="N41" s="20">
        <f t="shared" si="47"/>
        <v>0</v>
      </c>
      <c r="O41" s="94">
        <f t="shared" si="47"/>
        <v>4628.3999999999996</v>
      </c>
      <c r="P41" s="20">
        <f t="shared" si="47"/>
        <v>4628.3999999999996</v>
      </c>
      <c r="Q41" s="20">
        <f t="shared" si="47"/>
        <v>0</v>
      </c>
      <c r="R41" s="20">
        <f t="shared" si="47"/>
        <v>4628.3999999999996</v>
      </c>
      <c r="S41" s="20">
        <f t="shared" si="47"/>
        <v>0</v>
      </c>
      <c r="T41" s="94">
        <f t="shared" si="47"/>
        <v>4628.3999999999996</v>
      </c>
    </row>
    <row r="42" spans="1:23" s="7" customFormat="1" ht="47.25" x14ac:dyDescent="0.2">
      <c r="A42" s="22" t="s">
        <v>144</v>
      </c>
      <c r="B42" s="22" t="s">
        <v>145</v>
      </c>
      <c r="C42" s="22" t="s">
        <v>15</v>
      </c>
      <c r="D42" s="22" t="s">
        <v>3</v>
      </c>
      <c r="E42" s="23" t="s">
        <v>4</v>
      </c>
      <c r="F42" s="2">
        <v>4628.3999999999996</v>
      </c>
      <c r="G42" s="2"/>
      <c r="H42" s="2">
        <f>F42+G42</f>
        <v>4628.3999999999996</v>
      </c>
      <c r="I42" s="2"/>
      <c r="J42" s="95">
        <f>SUM(H42:I42)</f>
        <v>4628.3999999999996</v>
      </c>
      <c r="K42" s="2">
        <v>4628.3999999999996</v>
      </c>
      <c r="L42" s="2"/>
      <c r="M42" s="2">
        <f>K42+L42</f>
        <v>4628.3999999999996</v>
      </c>
      <c r="N42" s="2"/>
      <c r="O42" s="95">
        <f>M42+N42</f>
        <v>4628.3999999999996</v>
      </c>
      <c r="P42" s="2">
        <v>4628.3999999999996</v>
      </c>
      <c r="Q42" s="2"/>
      <c r="R42" s="2">
        <f>P42+Q42</f>
        <v>4628.3999999999996</v>
      </c>
      <c r="S42" s="2"/>
      <c r="T42" s="95">
        <f>R42+S42</f>
        <v>4628.3999999999996</v>
      </c>
      <c r="U42" s="10"/>
      <c r="V42" s="10"/>
      <c r="W42" s="10"/>
    </row>
    <row r="43" spans="1:23" ht="15.75" x14ac:dyDescent="0.2">
      <c r="A43" s="18" t="s">
        <v>144</v>
      </c>
      <c r="B43" s="18" t="s">
        <v>145</v>
      </c>
      <c r="C43" s="18" t="s">
        <v>8</v>
      </c>
      <c r="D43" s="18"/>
      <c r="E43" s="19" t="s">
        <v>9</v>
      </c>
      <c r="F43" s="20">
        <f t="shared" ref="F43:T43" si="48">F44</f>
        <v>100</v>
      </c>
      <c r="G43" s="20">
        <f t="shared" si="48"/>
        <v>0</v>
      </c>
      <c r="H43" s="20">
        <f t="shared" si="48"/>
        <v>100</v>
      </c>
      <c r="I43" s="20">
        <f t="shared" si="48"/>
        <v>0</v>
      </c>
      <c r="J43" s="94">
        <f t="shared" si="48"/>
        <v>100</v>
      </c>
      <c r="K43" s="20">
        <f t="shared" si="48"/>
        <v>100</v>
      </c>
      <c r="L43" s="20">
        <f t="shared" si="48"/>
        <v>0</v>
      </c>
      <c r="M43" s="20">
        <f t="shared" si="48"/>
        <v>100</v>
      </c>
      <c r="N43" s="20">
        <f t="shared" si="48"/>
        <v>0</v>
      </c>
      <c r="O43" s="94">
        <f t="shared" si="48"/>
        <v>100</v>
      </c>
      <c r="P43" s="20">
        <f t="shared" si="48"/>
        <v>100</v>
      </c>
      <c r="Q43" s="20">
        <f t="shared" si="48"/>
        <v>0</v>
      </c>
      <c r="R43" s="20">
        <f t="shared" si="48"/>
        <v>100</v>
      </c>
      <c r="S43" s="20">
        <f t="shared" si="48"/>
        <v>0</v>
      </c>
      <c r="T43" s="94">
        <f t="shared" si="48"/>
        <v>100</v>
      </c>
    </row>
    <row r="44" spans="1:23" s="7" customFormat="1" ht="15.75" x14ac:dyDescent="0.2">
      <c r="A44" s="22" t="s">
        <v>144</v>
      </c>
      <c r="B44" s="22" t="s">
        <v>145</v>
      </c>
      <c r="C44" s="22" t="s">
        <v>8</v>
      </c>
      <c r="D44" s="22" t="s">
        <v>6</v>
      </c>
      <c r="E44" s="23" t="s">
        <v>7</v>
      </c>
      <c r="F44" s="2">
        <v>100</v>
      </c>
      <c r="G44" s="2"/>
      <c r="H44" s="2">
        <f>F44+G44</f>
        <v>100</v>
      </c>
      <c r="I44" s="2"/>
      <c r="J44" s="95">
        <f>SUM(H44:I44)</f>
        <v>100</v>
      </c>
      <c r="K44" s="2">
        <v>100</v>
      </c>
      <c r="L44" s="2"/>
      <c r="M44" s="2">
        <f>K44+L44</f>
        <v>100</v>
      </c>
      <c r="N44" s="2"/>
      <c r="O44" s="95">
        <f>M44+N44</f>
        <v>100</v>
      </c>
      <c r="P44" s="2">
        <v>100</v>
      </c>
      <c r="Q44" s="2"/>
      <c r="R44" s="2">
        <f>P44+Q44</f>
        <v>100</v>
      </c>
      <c r="S44" s="2"/>
      <c r="T44" s="95">
        <f>R44+S44</f>
        <v>100</v>
      </c>
      <c r="U44" s="10"/>
      <c r="V44" s="10"/>
      <c r="W44" s="10"/>
    </row>
    <row r="45" spans="1:23" ht="15.75" x14ac:dyDescent="0.2">
      <c r="A45" s="18" t="s">
        <v>144</v>
      </c>
      <c r="B45" s="18" t="s">
        <v>138</v>
      </c>
      <c r="C45" s="18"/>
      <c r="D45" s="18"/>
      <c r="E45" s="19" t="s">
        <v>139</v>
      </c>
      <c r="F45" s="20">
        <f t="shared" ref="F45:T47" si="49">F46</f>
        <v>1006.5</v>
      </c>
      <c r="G45" s="20">
        <f t="shared" si="49"/>
        <v>0</v>
      </c>
      <c r="H45" s="20">
        <f t="shared" si="49"/>
        <v>1006.5</v>
      </c>
      <c r="I45" s="20">
        <f t="shared" si="49"/>
        <v>0</v>
      </c>
      <c r="J45" s="94">
        <f t="shared" si="49"/>
        <v>1006.5</v>
      </c>
      <c r="K45" s="20">
        <f t="shared" si="49"/>
        <v>1006.46</v>
      </c>
      <c r="L45" s="20">
        <f t="shared" si="49"/>
        <v>0</v>
      </c>
      <c r="M45" s="20">
        <f t="shared" si="49"/>
        <v>1006.46</v>
      </c>
      <c r="N45" s="20">
        <f t="shared" si="49"/>
        <v>0</v>
      </c>
      <c r="O45" s="94">
        <f t="shared" si="49"/>
        <v>1006.46</v>
      </c>
      <c r="P45" s="20">
        <f t="shared" si="49"/>
        <v>1006.46</v>
      </c>
      <c r="Q45" s="20">
        <f t="shared" si="49"/>
        <v>0</v>
      </c>
      <c r="R45" s="20">
        <f t="shared" si="49"/>
        <v>1006.46</v>
      </c>
      <c r="S45" s="20">
        <f t="shared" si="49"/>
        <v>0</v>
      </c>
      <c r="T45" s="94">
        <f t="shared" si="49"/>
        <v>1006.46</v>
      </c>
    </row>
    <row r="46" spans="1:23" ht="31.5" x14ac:dyDescent="0.2">
      <c r="A46" s="18" t="s">
        <v>144</v>
      </c>
      <c r="B46" s="18" t="s">
        <v>138</v>
      </c>
      <c r="C46" s="18" t="s">
        <v>10</v>
      </c>
      <c r="D46" s="18"/>
      <c r="E46" s="19" t="s">
        <v>614</v>
      </c>
      <c r="F46" s="20">
        <f t="shared" si="49"/>
        <v>1006.5</v>
      </c>
      <c r="G46" s="20">
        <f t="shared" si="49"/>
        <v>0</v>
      </c>
      <c r="H46" s="20">
        <f t="shared" si="49"/>
        <v>1006.5</v>
      </c>
      <c r="I46" s="20">
        <f t="shared" si="49"/>
        <v>0</v>
      </c>
      <c r="J46" s="94">
        <f t="shared" si="49"/>
        <v>1006.5</v>
      </c>
      <c r="K46" s="20">
        <f t="shared" si="49"/>
        <v>1006.46</v>
      </c>
      <c r="L46" s="20">
        <f t="shared" si="49"/>
        <v>0</v>
      </c>
      <c r="M46" s="20">
        <f t="shared" si="49"/>
        <v>1006.46</v>
      </c>
      <c r="N46" s="20">
        <f t="shared" si="49"/>
        <v>0</v>
      </c>
      <c r="O46" s="94">
        <f t="shared" si="49"/>
        <v>1006.46</v>
      </c>
      <c r="P46" s="20">
        <f t="shared" si="49"/>
        <v>1006.46</v>
      </c>
      <c r="Q46" s="20">
        <f t="shared" si="49"/>
        <v>0</v>
      </c>
      <c r="R46" s="20">
        <f t="shared" si="49"/>
        <v>1006.46</v>
      </c>
      <c r="S46" s="20">
        <f t="shared" si="49"/>
        <v>0</v>
      </c>
      <c r="T46" s="94">
        <f t="shared" si="49"/>
        <v>1006.46</v>
      </c>
    </row>
    <row r="47" spans="1:23" ht="31.5" x14ac:dyDescent="0.2">
      <c r="A47" s="18" t="s">
        <v>144</v>
      </c>
      <c r="B47" s="18" t="s">
        <v>138</v>
      </c>
      <c r="C47" s="18" t="s">
        <v>11</v>
      </c>
      <c r="D47" s="18"/>
      <c r="E47" s="19" t="s">
        <v>12</v>
      </c>
      <c r="F47" s="20">
        <f t="shared" si="49"/>
        <v>1006.5</v>
      </c>
      <c r="G47" s="20">
        <f t="shared" si="49"/>
        <v>0</v>
      </c>
      <c r="H47" s="20">
        <f t="shared" si="49"/>
        <v>1006.5</v>
      </c>
      <c r="I47" s="20">
        <f t="shared" si="49"/>
        <v>0</v>
      </c>
      <c r="J47" s="94">
        <f t="shared" si="49"/>
        <v>1006.5</v>
      </c>
      <c r="K47" s="20">
        <f t="shared" si="49"/>
        <v>1006.46</v>
      </c>
      <c r="L47" s="20">
        <f t="shared" si="49"/>
        <v>0</v>
      </c>
      <c r="M47" s="20">
        <f t="shared" si="49"/>
        <v>1006.46</v>
      </c>
      <c r="N47" s="20">
        <f t="shared" si="49"/>
        <v>0</v>
      </c>
      <c r="O47" s="94">
        <f t="shared" si="49"/>
        <v>1006.46</v>
      </c>
      <c r="P47" s="20">
        <f t="shared" si="49"/>
        <v>1006.46</v>
      </c>
      <c r="Q47" s="20">
        <f t="shared" si="49"/>
        <v>0</v>
      </c>
      <c r="R47" s="20">
        <f t="shared" si="49"/>
        <v>1006.46</v>
      </c>
      <c r="S47" s="20">
        <f t="shared" si="49"/>
        <v>0</v>
      </c>
      <c r="T47" s="94">
        <f t="shared" si="49"/>
        <v>1006.46</v>
      </c>
    </row>
    <row r="48" spans="1:23" s="7" customFormat="1" ht="15.75" x14ac:dyDescent="0.2">
      <c r="A48" s="22" t="s">
        <v>144</v>
      </c>
      <c r="B48" s="22" t="s">
        <v>138</v>
      </c>
      <c r="C48" s="22" t="s">
        <v>11</v>
      </c>
      <c r="D48" s="22" t="s">
        <v>6</v>
      </c>
      <c r="E48" s="23" t="s">
        <v>7</v>
      </c>
      <c r="F48" s="25">
        <v>1006.5</v>
      </c>
      <c r="G48" s="25"/>
      <c r="H48" s="2">
        <f>F48+G48</f>
        <v>1006.5</v>
      </c>
      <c r="I48" s="2"/>
      <c r="J48" s="95">
        <f>SUM(H48:I48)</f>
        <v>1006.5</v>
      </c>
      <c r="K48" s="2">
        <v>1006.46</v>
      </c>
      <c r="L48" s="2"/>
      <c r="M48" s="2">
        <f>K48+L48</f>
        <v>1006.46</v>
      </c>
      <c r="N48" s="2"/>
      <c r="O48" s="95">
        <f>M48+N48</f>
        <v>1006.46</v>
      </c>
      <c r="P48" s="2">
        <v>1006.46</v>
      </c>
      <c r="Q48" s="2"/>
      <c r="R48" s="2">
        <f>P48+Q48</f>
        <v>1006.46</v>
      </c>
      <c r="S48" s="2"/>
      <c r="T48" s="95">
        <f>R48+S48</f>
        <v>1006.46</v>
      </c>
      <c r="U48" s="10"/>
      <c r="V48" s="10"/>
      <c r="W48" s="10"/>
    </row>
    <row r="49" spans="1:23" ht="15.75" x14ac:dyDescent="0.2">
      <c r="A49" s="18" t="s">
        <v>144</v>
      </c>
      <c r="B49" s="18" t="s">
        <v>140</v>
      </c>
      <c r="C49" s="18"/>
      <c r="D49" s="18"/>
      <c r="E49" s="21" t="s">
        <v>141</v>
      </c>
      <c r="F49" s="20">
        <f t="shared" ref="F49:T52" si="50">F50</f>
        <v>26.5</v>
      </c>
      <c r="G49" s="20">
        <f t="shared" si="50"/>
        <v>0</v>
      </c>
      <c r="H49" s="20">
        <f t="shared" si="50"/>
        <v>26.5</v>
      </c>
      <c r="I49" s="20">
        <f t="shared" si="50"/>
        <v>0</v>
      </c>
      <c r="J49" s="94">
        <f t="shared" si="50"/>
        <v>26.5</v>
      </c>
      <c r="K49" s="20">
        <f t="shared" si="50"/>
        <v>26.5</v>
      </c>
      <c r="L49" s="20">
        <f t="shared" si="50"/>
        <v>0</v>
      </c>
      <c r="M49" s="20">
        <f t="shared" si="50"/>
        <v>26.5</v>
      </c>
      <c r="N49" s="20">
        <f t="shared" si="50"/>
        <v>0</v>
      </c>
      <c r="O49" s="94">
        <f t="shared" si="50"/>
        <v>26.5</v>
      </c>
      <c r="P49" s="20">
        <f t="shared" si="50"/>
        <v>26.5</v>
      </c>
      <c r="Q49" s="20">
        <f t="shared" si="50"/>
        <v>0</v>
      </c>
      <c r="R49" s="20">
        <f t="shared" si="50"/>
        <v>26.5</v>
      </c>
      <c r="S49" s="20">
        <f t="shared" si="50"/>
        <v>0</v>
      </c>
      <c r="T49" s="94">
        <f t="shared" si="50"/>
        <v>26.5</v>
      </c>
    </row>
    <row r="50" spans="1:23" ht="15.75" x14ac:dyDescent="0.2">
      <c r="A50" s="18" t="s">
        <v>144</v>
      </c>
      <c r="B50" s="18" t="s">
        <v>142</v>
      </c>
      <c r="C50" s="18"/>
      <c r="D50" s="18"/>
      <c r="E50" s="19" t="s">
        <v>143</v>
      </c>
      <c r="F50" s="20">
        <f t="shared" si="50"/>
        <v>26.5</v>
      </c>
      <c r="G50" s="20">
        <f t="shared" si="50"/>
        <v>0</v>
      </c>
      <c r="H50" s="20">
        <f t="shared" si="50"/>
        <v>26.5</v>
      </c>
      <c r="I50" s="20">
        <f t="shared" si="50"/>
        <v>0</v>
      </c>
      <c r="J50" s="94">
        <f t="shared" si="50"/>
        <v>26.5</v>
      </c>
      <c r="K50" s="20">
        <f t="shared" si="50"/>
        <v>26.5</v>
      </c>
      <c r="L50" s="20">
        <f t="shared" si="50"/>
        <v>0</v>
      </c>
      <c r="M50" s="20">
        <f t="shared" si="50"/>
        <v>26.5</v>
      </c>
      <c r="N50" s="20">
        <f t="shared" si="50"/>
        <v>0</v>
      </c>
      <c r="O50" s="94">
        <f t="shared" si="50"/>
        <v>26.5</v>
      </c>
      <c r="P50" s="20">
        <f t="shared" si="50"/>
        <v>26.5</v>
      </c>
      <c r="Q50" s="20">
        <f t="shared" si="50"/>
        <v>0</v>
      </c>
      <c r="R50" s="20">
        <f t="shared" si="50"/>
        <v>26.5</v>
      </c>
      <c r="S50" s="20">
        <f t="shared" si="50"/>
        <v>0</v>
      </c>
      <c r="T50" s="94">
        <f t="shared" si="50"/>
        <v>26.5</v>
      </c>
    </row>
    <row r="51" spans="1:23" ht="15.75" x14ac:dyDescent="0.2">
      <c r="A51" s="18" t="s">
        <v>144</v>
      </c>
      <c r="B51" s="18" t="s">
        <v>142</v>
      </c>
      <c r="C51" s="18" t="s">
        <v>0</v>
      </c>
      <c r="D51" s="18"/>
      <c r="E51" s="19" t="s">
        <v>1</v>
      </c>
      <c r="F51" s="20">
        <f>F52</f>
        <v>26.5</v>
      </c>
      <c r="G51" s="20">
        <f t="shared" si="50"/>
        <v>0</v>
      </c>
      <c r="H51" s="20">
        <f>H52</f>
        <v>26.5</v>
      </c>
      <c r="I51" s="20">
        <f t="shared" si="50"/>
        <v>0</v>
      </c>
      <c r="J51" s="94">
        <f t="shared" si="50"/>
        <v>26.5</v>
      </c>
      <c r="K51" s="20">
        <f t="shared" si="50"/>
        <v>26.5</v>
      </c>
      <c r="L51" s="20">
        <f t="shared" si="50"/>
        <v>0</v>
      </c>
      <c r="M51" s="20">
        <f t="shared" si="50"/>
        <v>26.5</v>
      </c>
      <c r="N51" s="20">
        <f t="shared" si="50"/>
        <v>0</v>
      </c>
      <c r="O51" s="94">
        <f t="shared" si="50"/>
        <v>26.5</v>
      </c>
      <c r="P51" s="20">
        <f t="shared" si="50"/>
        <v>26.5</v>
      </c>
      <c r="Q51" s="20">
        <f t="shared" si="50"/>
        <v>0</v>
      </c>
      <c r="R51" s="20">
        <f t="shared" si="50"/>
        <v>26.5</v>
      </c>
      <c r="S51" s="20">
        <f t="shared" si="50"/>
        <v>0</v>
      </c>
      <c r="T51" s="94">
        <f t="shared" si="50"/>
        <v>26.5</v>
      </c>
    </row>
    <row r="52" spans="1:23" ht="15.75" x14ac:dyDescent="0.2">
      <c r="A52" s="18" t="s">
        <v>144</v>
      </c>
      <c r="B52" s="18" t="s">
        <v>142</v>
      </c>
      <c r="C52" s="18" t="s">
        <v>5</v>
      </c>
      <c r="D52" s="18"/>
      <c r="E52" s="19" t="s">
        <v>22</v>
      </c>
      <c r="F52" s="20">
        <f t="shared" si="50"/>
        <v>26.5</v>
      </c>
      <c r="G52" s="20">
        <f t="shared" si="50"/>
        <v>0</v>
      </c>
      <c r="H52" s="20">
        <f t="shared" si="50"/>
        <v>26.5</v>
      </c>
      <c r="I52" s="20">
        <f t="shared" si="50"/>
        <v>0</v>
      </c>
      <c r="J52" s="94">
        <f t="shared" si="50"/>
        <v>26.5</v>
      </c>
      <c r="K52" s="20">
        <f t="shared" si="50"/>
        <v>26.5</v>
      </c>
      <c r="L52" s="20">
        <f t="shared" si="50"/>
        <v>0</v>
      </c>
      <c r="M52" s="20">
        <f t="shared" si="50"/>
        <v>26.5</v>
      </c>
      <c r="N52" s="20">
        <f t="shared" si="50"/>
        <v>0</v>
      </c>
      <c r="O52" s="94">
        <f t="shared" si="50"/>
        <v>26.5</v>
      </c>
      <c r="P52" s="20">
        <f t="shared" si="50"/>
        <v>26.5</v>
      </c>
      <c r="Q52" s="20">
        <f t="shared" si="50"/>
        <v>0</v>
      </c>
      <c r="R52" s="20">
        <f t="shared" si="50"/>
        <v>26.5</v>
      </c>
      <c r="S52" s="20">
        <f t="shared" si="50"/>
        <v>0</v>
      </c>
      <c r="T52" s="94">
        <f t="shared" si="50"/>
        <v>26.5</v>
      </c>
    </row>
    <row r="53" spans="1:23" s="7" customFormat="1" ht="15.75" x14ac:dyDescent="0.2">
      <c r="A53" s="22" t="s">
        <v>144</v>
      </c>
      <c r="B53" s="22" t="s">
        <v>142</v>
      </c>
      <c r="C53" s="22" t="s">
        <v>5</v>
      </c>
      <c r="D53" s="22" t="s">
        <v>6</v>
      </c>
      <c r="E53" s="23" t="s">
        <v>7</v>
      </c>
      <c r="F53" s="2">
        <v>26.5</v>
      </c>
      <c r="G53" s="2"/>
      <c r="H53" s="2">
        <f>F53+G53</f>
        <v>26.5</v>
      </c>
      <c r="I53" s="2"/>
      <c r="J53" s="95">
        <f>SUM(H53:I53)</f>
        <v>26.5</v>
      </c>
      <c r="K53" s="2">
        <v>26.5</v>
      </c>
      <c r="L53" s="2"/>
      <c r="M53" s="2">
        <f>K53+L53</f>
        <v>26.5</v>
      </c>
      <c r="N53" s="2"/>
      <c r="O53" s="95">
        <f>M53+N53</f>
        <v>26.5</v>
      </c>
      <c r="P53" s="2">
        <v>26.5</v>
      </c>
      <c r="Q53" s="2"/>
      <c r="R53" s="2">
        <f>P53+Q53</f>
        <v>26.5</v>
      </c>
      <c r="S53" s="2"/>
      <c r="T53" s="95">
        <f>R53+S53</f>
        <v>26.5</v>
      </c>
      <c r="U53" s="10"/>
      <c r="V53" s="10"/>
      <c r="W53" s="10"/>
    </row>
    <row r="54" spans="1:23" ht="15.75" x14ac:dyDescent="0.2">
      <c r="A54" s="18"/>
      <c r="B54" s="18"/>
      <c r="C54" s="18"/>
      <c r="D54" s="18"/>
      <c r="E54" s="19"/>
      <c r="F54" s="2"/>
      <c r="G54" s="2"/>
      <c r="H54" s="20"/>
      <c r="I54" s="20"/>
      <c r="J54" s="94"/>
      <c r="K54" s="2"/>
      <c r="L54" s="2"/>
      <c r="M54" s="20"/>
      <c r="N54" s="20"/>
      <c r="O54" s="94"/>
      <c r="P54" s="2"/>
      <c r="Q54" s="2"/>
      <c r="R54" s="20"/>
      <c r="S54" s="20"/>
      <c r="T54" s="94"/>
    </row>
    <row r="55" spans="1:23" ht="15.75" x14ac:dyDescent="0.2">
      <c r="A55" s="18" t="s">
        <v>147</v>
      </c>
      <c r="B55" s="18"/>
      <c r="C55" s="18"/>
      <c r="D55" s="18"/>
      <c r="E55" s="19" t="s">
        <v>288</v>
      </c>
      <c r="F55" s="20">
        <f t="shared" ref="F55:Q55" si="51">F56+F158+F207+F288+F440+F447+F490+F516+F567</f>
        <v>1766696.56752</v>
      </c>
      <c r="G55" s="20">
        <f t="shared" si="51"/>
        <v>-1000</v>
      </c>
      <c r="H55" s="20">
        <f t="shared" si="51"/>
        <v>1765696.56752</v>
      </c>
      <c r="I55" s="20">
        <f t="shared" ref="I55:J55" si="52">I56+I158+I207+I288+I440+I447+I490+I516+I567</f>
        <v>27006.250730000025</v>
      </c>
      <c r="J55" s="94">
        <f t="shared" si="52"/>
        <v>1792702.81825</v>
      </c>
      <c r="K55" s="20">
        <f t="shared" si="51"/>
        <v>1616144.995533</v>
      </c>
      <c r="L55" s="20">
        <f t="shared" si="51"/>
        <v>-2.9132252166164108E-12</v>
      </c>
      <c r="M55" s="20">
        <f t="shared" ref="M55:O55" si="53">M56+M158+M207+M288+M440+M447+M490+M516+M567</f>
        <v>1616144.995533</v>
      </c>
      <c r="N55" s="20">
        <f t="shared" si="53"/>
        <v>19127.615919999997</v>
      </c>
      <c r="O55" s="94">
        <f t="shared" si="53"/>
        <v>1635272.611453</v>
      </c>
      <c r="P55" s="20">
        <f t="shared" si="51"/>
        <v>1549000.1777830001</v>
      </c>
      <c r="Q55" s="20">
        <f t="shared" si="51"/>
        <v>0</v>
      </c>
      <c r="R55" s="20">
        <f t="shared" ref="R55:T55" si="54">R56+R158+R207+R288+R440+R447+R490+R516+R567</f>
        <v>1549000.1777830001</v>
      </c>
      <c r="S55" s="20">
        <f t="shared" si="54"/>
        <v>-25801.80055</v>
      </c>
      <c r="T55" s="94">
        <f t="shared" si="54"/>
        <v>1523198.377233</v>
      </c>
    </row>
    <row r="56" spans="1:23" ht="15.75" x14ac:dyDescent="0.2">
      <c r="A56" s="18" t="s">
        <v>147</v>
      </c>
      <c r="B56" s="18" t="s">
        <v>134</v>
      </c>
      <c r="C56" s="18"/>
      <c r="D56" s="18"/>
      <c r="E56" s="21" t="s">
        <v>135</v>
      </c>
      <c r="F56" s="20">
        <f>F57+F61+F89+F95+F99+F103</f>
        <v>323096.83770999999</v>
      </c>
      <c r="G56" s="20">
        <f t="shared" ref="G56" si="55">G57+G61+G89+G95+G99+G103</f>
        <v>1015.3</v>
      </c>
      <c r="H56" s="20">
        <f>H57+H61+H89+H95+H99+H103</f>
        <v>324112.13770999992</v>
      </c>
      <c r="I56" s="20">
        <f t="shared" ref="I56:J56" si="56">I57+I61+I89+I95+I99+I103</f>
        <v>-62835.809130000001</v>
      </c>
      <c r="J56" s="94">
        <f t="shared" si="56"/>
        <v>261276.32858000003</v>
      </c>
      <c r="K56" s="20">
        <f t="shared" ref="K56:T56" si="57">K57+K61+K89+K95+K99+K103</f>
        <v>291471.30000000005</v>
      </c>
      <c r="L56" s="20">
        <f t="shared" si="57"/>
        <v>0</v>
      </c>
      <c r="M56" s="20">
        <f t="shared" si="57"/>
        <v>291471.30000000005</v>
      </c>
      <c r="N56" s="20">
        <f t="shared" si="57"/>
        <v>-14074.28377</v>
      </c>
      <c r="O56" s="94">
        <f t="shared" si="57"/>
        <v>277397.01623000007</v>
      </c>
      <c r="P56" s="20">
        <f t="shared" si="57"/>
        <v>411996.20000000007</v>
      </c>
      <c r="Q56" s="20">
        <f t="shared" si="57"/>
        <v>0</v>
      </c>
      <c r="R56" s="20">
        <f t="shared" si="57"/>
        <v>411996.20000000007</v>
      </c>
      <c r="S56" s="20">
        <f t="shared" si="57"/>
        <v>-4042.0847399999998</v>
      </c>
      <c r="T56" s="94">
        <f t="shared" si="57"/>
        <v>407954.11525999999</v>
      </c>
    </row>
    <row r="57" spans="1:23" ht="31.5" x14ac:dyDescent="0.2">
      <c r="A57" s="18" t="s">
        <v>147</v>
      </c>
      <c r="B57" s="18" t="s">
        <v>148</v>
      </c>
      <c r="C57" s="18"/>
      <c r="D57" s="18"/>
      <c r="E57" s="19" t="s">
        <v>149</v>
      </c>
      <c r="F57" s="20">
        <f>F58</f>
        <v>4430.2</v>
      </c>
      <c r="G57" s="20">
        <f t="shared" ref="G57:G59" si="58">G58</f>
        <v>0</v>
      </c>
      <c r="H57" s="20">
        <f>H58</f>
        <v>4430.2</v>
      </c>
      <c r="I57" s="20">
        <f t="shared" ref="I57:J59" si="59">I58</f>
        <v>0</v>
      </c>
      <c r="J57" s="94">
        <f t="shared" si="59"/>
        <v>4430.2</v>
      </c>
      <c r="K57" s="20">
        <f t="shared" ref="K57:T59" si="60">K58</f>
        <v>4430.2</v>
      </c>
      <c r="L57" s="20">
        <f t="shared" si="60"/>
        <v>0</v>
      </c>
      <c r="M57" s="20">
        <f t="shared" si="60"/>
        <v>4430.2</v>
      </c>
      <c r="N57" s="20">
        <f t="shared" si="60"/>
        <v>0</v>
      </c>
      <c r="O57" s="94">
        <f t="shared" si="60"/>
        <v>4430.2</v>
      </c>
      <c r="P57" s="20">
        <f t="shared" si="60"/>
        <v>4430.2</v>
      </c>
      <c r="Q57" s="20">
        <f t="shared" si="60"/>
        <v>0</v>
      </c>
      <c r="R57" s="20">
        <f t="shared" si="60"/>
        <v>4430.2</v>
      </c>
      <c r="S57" s="20">
        <f t="shared" si="60"/>
        <v>0</v>
      </c>
      <c r="T57" s="94">
        <f t="shared" si="60"/>
        <v>4430.2</v>
      </c>
    </row>
    <row r="58" spans="1:23" ht="15.75" x14ac:dyDescent="0.2">
      <c r="A58" s="18" t="s">
        <v>147</v>
      </c>
      <c r="B58" s="18" t="s">
        <v>148</v>
      </c>
      <c r="C58" s="18" t="s">
        <v>0</v>
      </c>
      <c r="D58" s="18"/>
      <c r="E58" s="19" t="s">
        <v>1</v>
      </c>
      <c r="F58" s="20">
        <f>F59</f>
        <v>4430.2</v>
      </c>
      <c r="G58" s="20">
        <f t="shared" si="58"/>
        <v>0</v>
      </c>
      <c r="H58" s="20">
        <f>H59</f>
        <v>4430.2</v>
      </c>
      <c r="I58" s="20">
        <f t="shared" si="59"/>
        <v>0</v>
      </c>
      <c r="J58" s="94">
        <f t="shared" si="59"/>
        <v>4430.2</v>
      </c>
      <c r="K58" s="20">
        <f t="shared" si="60"/>
        <v>4430.2</v>
      </c>
      <c r="L58" s="20">
        <f t="shared" si="60"/>
        <v>0</v>
      </c>
      <c r="M58" s="20">
        <f t="shared" si="60"/>
        <v>4430.2</v>
      </c>
      <c r="N58" s="20">
        <f t="shared" si="60"/>
        <v>0</v>
      </c>
      <c r="O58" s="94">
        <f t="shared" si="60"/>
        <v>4430.2</v>
      </c>
      <c r="P58" s="20">
        <f t="shared" si="60"/>
        <v>4430.2</v>
      </c>
      <c r="Q58" s="20">
        <f t="shared" si="60"/>
        <v>0</v>
      </c>
      <c r="R58" s="20">
        <f t="shared" si="60"/>
        <v>4430.2</v>
      </c>
      <c r="S58" s="20">
        <f t="shared" si="60"/>
        <v>0</v>
      </c>
      <c r="T58" s="94">
        <f t="shared" si="60"/>
        <v>4430.2</v>
      </c>
    </row>
    <row r="59" spans="1:23" ht="15.75" x14ac:dyDescent="0.2">
      <c r="A59" s="18" t="s">
        <v>147</v>
      </c>
      <c r="B59" s="18" t="s">
        <v>148</v>
      </c>
      <c r="C59" s="18" t="s">
        <v>19</v>
      </c>
      <c r="D59" s="18"/>
      <c r="E59" s="19" t="s">
        <v>299</v>
      </c>
      <c r="F59" s="20">
        <f>F60</f>
        <v>4430.2</v>
      </c>
      <c r="G59" s="20">
        <f t="shared" si="58"/>
        <v>0</v>
      </c>
      <c r="H59" s="20">
        <f>H60</f>
        <v>4430.2</v>
      </c>
      <c r="I59" s="20">
        <f t="shared" si="59"/>
        <v>0</v>
      </c>
      <c r="J59" s="94">
        <f t="shared" si="59"/>
        <v>4430.2</v>
      </c>
      <c r="K59" s="20">
        <f t="shared" si="60"/>
        <v>4430.2</v>
      </c>
      <c r="L59" s="20">
        <f t="shared" si="60"/>
        <v>0</v>
      </c>
      <c r="M59" s="20">
        <f t="shared" si="60"/>
        <v>4430.2</v>
      </c>
      <c r="N59" s="20">
        <f t="shared" si="60"/>
        <v>0</v>
      </c>
      <c r="O59" s="94">
        <f t="shared" si="60"/>
        <v>4430.2</v>
      </c>
      <c r="P59" s="20">
        <f t="shared" si="60"/>
        <v>4430.2</v>
      </c>
      <c r="Q59" s="20">
        <f t="shared" si="60"/>
        <v>0</v>
      </c>
      <c r="R59" s="20">
        <f t="shared" si="60"/>
        <v>4430.2</v>
      </c>
      <c r="S59" s="20">
        <f t="shared" si="60"/>
        <v>0</v>
      </c>
      <c r="T59" s="94">
        <f t="shared" si="60"/>
        <v>4430.2</v>
      </c>
    </row>
    <row r="60" spans="1:23" s="7" customFormat="1" ht="47.25" x14ac:dyDescent="0.2">
      <c r="A60" s="22" t="s">
        <v>147</v>
      </c>
      <c r="B60" s="22" t="s">
        <v>148</v>
      </c>
      <c r="C60" s="22" t="s">
        <v>19</v>
      </c>
      <c r="D60" s="26" t="s">
        <v>3</v>
      </c>
      <c r="E60" s="27" t="s">
        <v>4</v>
      </c>
      <c r="F60" s="1">
        <v>4430.2</v>
      </c>
      <c r="G60" s="1"/>
      <c r="H60" s="2">
        <f>F60+G60</f>
        <v>4430.2</v>
      </c>
      <c r="I60" s="2"/>
      <c r="J60" s="95">
        <f>SUM(H60:I60)</f>
        <v>4430.2</v>
      </c>
      <c r="K60" s="1">
        <v>4430.2</v>
      </c>
      <c r="L60" s="1"/>
      <c r="M60" s="2">
        <f>K60+L60</f>
        <v>4430.2</v>
      </c>
      <c r="N60" s="2"/>
      <c r="O60" s="95">
        <f>M60+N60</f>
        <v>4430.2</v>
      </c>
      <c r="P60" s="1">
        <v>4430.2</v>
      </c>
      <c r="Q60" s="1"/>
      <c r="R60" s="2">
        <f>P60+Q60</f>
        <v>4430.2</v>
      </c>
      <c r="S60" s="2"/>
      <c r="T60" s="95">
        <f>R60+S60</f>
        <v>4430.2</v>
      </c>
      <c r="U60" s="10"/>
      <c r="V60" s="10"/>
      <c r="W60" s="10"/>
    </row>
    <row r="61" spans="1:23" ht="31.5" x14ac:dyDescent="0.2">
      <c r="A61" s="18" t="s">
        <v>147</v>
      </c>
      <c r="B61" s="18" t="s">
        <v>150</v>
      </c>
      <c r="C61" s="18"/>
      <c r="D61" s="18"/>
      <c r="E61" s="19" t="s">
        <v>151</v>
      </c>
      <c r="F61" s="20">
        <f>F62+F67</f>
        <v>141293.69999999998</v>
      </c>
      <c r="G61" s="20">
        <f t="shared" ref="G61" si="61">G62+G67</f>
        <v>0</v>
      </c>
      <c r="H61" s="20">
        <f>H62+H67</f>
        <v>141293.69999999998</v>
      </c>
      <c r="I61" s="20">
        <f t="shared" ref="I61:J61" si="62">I62+I67</f>
        <v>-3291.9654300000002</v>
      </c>
      <c r="J61" s="94">
        <f t="shared" si="62"/>
        <v>138001.73457</v>
      </c>
      <c r="K61" s="20">
        <f t="shared" ref="K61:T61" si="63">K62+K67</f>
        <v>141706.4</v>
      </c>
      <c r="L61" s="20">
        <f t="shared" si="63"/>
        <v>0</v>
      </c>
      <c r="M61" s="20">
        <f t="shared" si="63"/>
        <v>141706.4</v>
      </c>
      <c r="N61" s="20">
        <f t="shared" si="63"/>
        <v>-3495.70804</v>
      </c>
      <c r="O61" s="94">
        <f t="shared" si="63"/>
        <v>138210.69196</v>
      </c>
      <c r="P61" s="20">
        <f t="shared" si="63"/>
        <v>141857.4</v>
      </c>
      <c r="Q61" s="20">
        <f t="shared" si="63"/>
        <v>0</v>
      </c>
      <c r="R61" s="20">
        <f t="shared" si="63"/>
        <v>141857.4</v>
      </c>
      <c r="S61" s="20">
        <f t="shared" si="63"/>
        <v>-3495.6660699999998</v>
      </c>
      <c r="T61" s="94">
        <f t="shared" si="63"/>
        <v>138361.73392999999</v>
      </c>
    </row>
    <row r="62" spans="1:23" ht="31.5" x14ac:dyDescent="0.2">
      <c r="A62" s="18" t="s">
        <v>147</v>
      </c>
      <c r="B62" s="18" t="s">
        <v>150</v>
      </c>
      <c r="C62" s="18" t="s">
        <v>20</v>
      </c>
      <c r="D62" s="18"/>
      <c r="E62" s="19" t="s">
        <v>289</v>
      </c>
      <c r="F62" s="20">
        <f>F63</f>
        <v>293.89999999999998</v>
      </c>
      <c r="G62" s="20">
        <f t="shared" ref="G62:G65" si="64">G63</f>
        <v>0</v>
      </c>
      <c r="H62" s="20">
        <f>H63</f>
        <v>293.89999999999998</v>
      </c>
      <c r="I62" s="20">
        <f t="shared" ref="I62:J65" si="65">I63</f>
        <v>0</v>
      </c>
      <c r="J62" s="94">
        <f t="shared" si="65"/>
        <v>293.89999999999998</v>
      </c>
      <c r="K62" s="20">
        <f t="shared" ref="K62:T65" si="66">K63</f>
        <v>452.8</v>
      </c>
      <c r="L62" s="20">
        <f t="shared" si="66"/>
        <v>0</v>
      </c>
      <c r="M62" s="20">
        <f t="shared" si="66"/>
        <v>452.8</v>
      </c>
      <c r="N62" s="20">
        <f t="shared" si="66"/>
        <v>0</v>
      </c>
      <c r="O62" s="94">
        <f t="shared" si="66"/>
        <v>452.8</v>
      </c>
      <c r="P62" s="20">
        <f t="shared" si="66"/>
        <v>603.79999999999995</v>
      </c>
      <c r="Q62" s="20">
        <f t="shared" si="66"/>
        <v>0</v>
      </c>
      <c r="R62" s="20">
        <f t="shared" si="66"/>
        <v>603.79999999999995</v>
      </c>
      <c r="S62" s="20">
        <f t="shared" si="66"/>
        <v>0</v>
      </c>
      <c r="T62" s="94">
        <f t="shared" si="66"/>
        <v>603.79999999999995</v>
      </c>
    </row>
    <row r="63" spans="1:23" ht="15.75" x14ac:dyDescent="0.2">
      <c r="A63" s="18" t="s">
        <v>147</v>
      </c>
      <c r="B63" s="18" t="s">
        <v>150</v>
      </c>
      <c r="C63" s="18" t="s">
        <v>75</v>
      </c>
      <c r="D63" s="18"/>
      <c r="E63" s="19" t="s">
        <v>315</v>
      </c>
      <c r="F63" s="20">
        <f>F64</f>
        <v>293.89999999999998</v>
      </c>
      <c r="G63" s="20">
        <f t="shared" si="64"/>
        <v>0</v>
      </c>
      <c r="H63" s="20">
        <f>H64</f>
        <v>293.89999999999998</v>
      </c>
      <c r="I63" s="20">
        <f t="shared" si="65"/>
        <v>0</v>
      </c>
      <c r="J63" s="94">
        <f t="shared" si="65"/>
        <v>293.89999999999998</v>
      </c>
      <c r="K63" s="20">
        <f t="shared" si="66"/>
        <v>452.8</v>
      </c>
      <c r="L63" s="20">
        <f t="shared" si="66"/>
        <v>0</v>
      </c>
      <c r="M63" s="20">
        <f t="shared" si="66"/>
        <v>452.8</v>
      </c>
      <c r="N63" s="20">
        <f t="shared" si="66"/>
        <v>0</v>
      </c>
      <c r="O63" s="94">
        <f t="shared" si="66"/>
        <v>452.8</v>
      </c>
      <c r="P63" s="20">
        <f t="shared" si="66"/>
        <v>603.79999999999995</v>
      </c>
      <c r="Q63" s="20">
        <f t="shared" si="66"/>
        <v>0</v>
      </c>
      <c r="R63" s="20">
        <f t="shared" si="66"/>
        <v>603.79999999999995</v>
      </c>
      <c r="S63" s="20">
        <f t="shared" si="66"/>
        <v>0</v>
      </c>
      <c r="T63" s="94">
        <f t="shared" si="66"/>
        <v>603.79999999999995</v>
      </c>
    </row>
    <row r="64" spans="1:23" ht="31.5" x14ac:dyDescent="0.2">
      <c r="A64" s="18" t="s">
        <v>147</v>
      </c>
      <c r="B64" s="18" t="s">
        <v>150</v>
      </c>
      <c r="C64" s="18" t="s">
        <v>529</v>
      </c>
      <c r="D64" s="18"/>
      <c r="E64" s="19" t="s">
        <v>566</v>
      </c>
      <c r="F64" s="20">
        <f>F65</f>
        <v>293.89999999999998</v>
      </c>
      <c r="G64" s="20">
        <f t="shared" si="64"/>
        <v>0</v>
      </c>
      <c r="H64" s="20">
        <f>H65</f>
        <v>293.89999999999998</v>
      </c>
      <c r="I64" s="20">
        <f t="shared" si="65"/>
        <v>0</v>
      </c>
      <c r="J64" s="94">
        <f t="shared" si="65"/>
        <v>293.89999999999998</v>
      </c>
      <c r="K64" s="20">
        <f t="shared" si="66"/>
        <v>452.8</v>
      </c>
      <c r="L64" s="20">
        <f t="shared" si="66"/>
        <v>0</v>
      </c>
      <c r="M64" s="20">
        <f t="shared" si="66"/>
        <v>452.8</v>
      </c>
      <c r="N64" s="20">
        <f t="shared" si="66"/>
        <v>0</v>
      </c>
      <c r="O64" s="94">
        <f t="shared" si="66"/>
        <v>452.8</v>
      </c>
      <c r="P64" s="20">
        <f t="shared" si="66"/>
        <v>603.79999999999995</v>
      </c>
      <c r="Q64" s="20">
        <f t="shared" si="66"/>
        <v>0</v>
      </c>
      <c r="R64" s="20">
        <f t="shared" si="66"/>
        <v>603.79999999999995</v>
      </c>
      <c r="S64" s="20">
        <f t="shared" si="66"/>
        <v>0</v>
      </c>
      <c r="T64" s="94">
        <f t="shared" si="66"/>
        <v>603.79999999999995</v>
      </c>
    </row>
    <row r="65" spans="1:23" ht="47.25" x14ac:dyDescent="0.2">
      <c r="A65" s="18" t="s">
        <v>147</v>
      </c>
      <c r="B65" s="18" t="s">
        <v>150</v>
      </c>
      <c r="C65" s="28" t="s">
        <v>530</v>
      </c>
      <c r="D65" s="28"/>
      <c r="E65" s="29" t="s">
        <v>244</v>
      </c>
      <c r="F65" s="20">
        <f>F66</f>
        <v>293.89999999999998</v>
      </c>
      <c r="G65" s="20">
        <f t="shared" si="64"/>
        <v>0</v>
      </c>
      <c r="H65" s="20">
        <f>H66</f>
        <v>293.89999999999998</v>
      </c>
      <c r="I65" s="20">
        <f t="shared" si="65"/>
        <v>0</v>
      </c>
      <c r="J65" s="94">
        <f t="shared" si="65"/>
        <v>293.89999999999998</v>
      </c>
      <c r="K65" s="20">
        <f t="shared" si="66"/>
        <v>452.8</v>
      </c>
      <c r="L65" s="20">
        <f t="shared" si="66"/>
        <v>0</v>
      </c>
      <c r="M65" s="20">
        <f t="shared" si="66"/>
        <v>452.8</v>
      </c>
      <c r="N65" s="20">
        <f t="shared" si="66"/>
        <v>0</v>
      </c>
      <c r="O65" s="94">
        <f t="shared" si="66"/>
        <v>452.8</v>
      </c>
      <c r="P65" s="20">
        <f t="shared" si="66"/>
        <v>603.79999999999995</v>
      </c>
      <c r="Q65" s="20">
        <f t="shared" si="66"/>
        <v>0</v>
      </c>
      <c r="R65" s="20">
        <f t="shared" si="66"/>
        <v>603.79999999999995</v>
      </c>
      <c r="S65" s="20">
        <f t="shared" si="66"/>
        <v>0</v>
      </c>
      <c r="T65" s="94">
        <f t="shared" si="66"/>
        <v>603.79999999999995</v>
      </c>
    </row>
    <row r="66" spans="1:23" s="7" customFormat="1" ht="47.25" x14ac:dyDescent="0.2">
      <c r="A66" s="22" t="s">
        <v>147</v>
      </c>
      <c r="B66" s="22" t="s">
        <v>150</v>
      </c>
      <c r="C66" s="30" t="s">
        <v>530</v>
      </c>
      <c r="D66" s="30" t="s">
        <v>3</v>
      </c>
      <c r="E66" s="27" t="s">
        <v>4</v>
      </c>
      <c r="F66" s="31">
        <v>293.89999999999998</v>
      </c>
      <c r="G66" s="31"/>
      <c r="H66" s="2">
        <f>F66+G66</f>
        <v>293.89999999999998</v>
      </c>
      <c r="I66" s="2"/>
      <c r="J66" s="95">
        <f>SUM(H66:I66)</f>
        <v>293.89999999999998</v>
      </c>
      <c r="K66" s="31">
        <v>452.8</v>
      </c>
      <c r="L66" s="31"/>
      <c r="M66" s="2">
        <f>K66+L66</f>
        <v>452.8</v>
      </c>
      <c r="N66" s="2"/>
      <c r="O66" s="95">
        <f>M66+N66</f>
        <v>452.8</v>
      </c>
      <c r="P66" s="31">
        <v>603.79999999999995</v>
      </c>
      <c r="Q66" s="31"/>
      <c r="R66" s="2">
        <f>P66+Q66</f>
        <v>603.79999999999995</v>
      </c>
      <c r="S66" s="2"/>
      <c r="T66" s="95">
        <f>R66+S66</f>
        <v>603.79999999999995</v>
      </c>
      <c r="U66" s="10"/>
      <c r="V66" s="10"/>
      <c r="W66" s="10"/>
    </row>
    <row r="67" spans="1:23" ht="31.5" x14ac:dyDescent="0.2">
      <c r="A67" s="18" t="s">
        <v>147</v>
      </c>
      <c r="B67" s="18" t="s">
        <v>150</v>
      </c>
      <c r="C67" s="18" t="s">
        <v>21</v>
      </c>
      <c r="D67" s="18"/>
      <c r="E67" s="19" t="s">
        <v>283</v>
      </c>
      <c r="F67" s="20">
        <f>F68</f>
        <v>140999.79999999999</v>
      </c>
      <c r="G67" s="20">
        <f t="shared" ref="G67:G68" si="67">G68</f>
        <v>0</v>
      </c>
      <c r="H67" s="20">
        <f>H68</f>
        <v>140999.79999999999</v>
      </c>
      <c r="I67" s="20">
        <f t="shared" ref="I67:J68" si="68">I68</f>
        <v>-3291.9654300000002</v>
      </c>
      <c r="J67" s="94">
        <f t="shared" si="68"/>
        <v>137707.83457000001</v>
      </c>
      <c r="K67" s="20">
        <f t="shared" ref="K67:T68" si="69">K68</f>
        <v>141253.6</v>
      </c>
      <c r="L67" s="20">
        <f t="shared" si="69"/>
        <v>0</v>
      </c>
      <c r="M67" s="20">
        <f t="shared" si="69"/>
        <v>141253.6</v>
      </c>
      <c r="N67" s="20">
        <f t="shared" si="69"/>
        <v>-3495.70804</v>
      </c>
      <c r="O67" s="94">
        <f t="shared" si="69"/>
        <v>137757.89196000001</v>
      </c>
      <c r="P67" s="20">
        <f t="shared" si="69"/>
        <v>141253.6</v>
      </c>
      <c r="Q67" s="20">
        <f t="shared" si="69"/>
        <v>0</v>
      </c>
      <c r="R67" s="20">
        <f t="shared" si="69"/>
        <v>141253.6</v>
      </c>
      <c r="S67" s="20">
        <f t="shared" si="69"/>
        <v>-3495.6660699999998</v>
      </c>
      <c r="T67" s="94">
        <f t="shared" si="69"/>
        <v>137757.93393</v>
      </c>
    </row>
    <row r="68" spans="1:23" ht="15.75" x14ac:dyDescent="0.2">
      <c r="A68" s="18" t="s">
        <v>147</v>
      </c>
      <c r="B68" s="18" t="s">
        <v>150</v>
      </c>
      <c r="C68" s="18" t="s">
        <v>316</v>
      </c>
      <c r="D68" s="18"/>
      <c r="E68" s="19" t="s">
        <v>315</v>
      </c>
      <c r="F68" s="20">
        <f>F69</f>
        <v>140999.79999999999</v>
      </c>
      <c r="G68" s="20">
        <f t="shared" si="67"/>
        <v>0</v>
      </c>
      <c r="H68" s="20">
        <f>H69</f>
        <v>140999.79999999999</v>
      </c>
      <c r="I68" s="20">
        <f t="shared" si="68"/>
        <v>-3291.9654300000002</v>
      </c>
      <c r="J68" s="94">
        <f t="shared" si="68"/>
        <v>137707.83457000001</v>
      </c>
      <c r="K68" s="20">
        <f t="shared" si="69"/>
        <v>141253.6</v>
      </c>
      <c r="L68" s="20">
        <f t="shared" si="69"/>
        <v>0</v>
      </c>
      <c r="M68" s="20">
        <f t="shared" si="69"/>
        <v>141253.6</v>
      </c>
      <c r="N68" s="20">
        <f t="shared" si="69"/>
        <v>-3495.70804</v>
      </c>
      <c r="O68" s="94">
        <f t="shared" si="69"/>
        <v>137757.89196000001</v>
      </c>
      <c r="P68" s="20">
        <f t="shared" si="69"/>
        <v>141253.6</v>
      </c>
      <c r="Q68" s="20">
        <f t="shared" si="69"/>
        <v>0</v>
      </c>
      <c r="R68" s="20">
        <f t="shared" si="69"/>
        <v>141253.6</v>
      </c>
      <c r="S68" s="20">
        <f t="shared" si="69"/>
        <v>-3495.6660699999998</v>
      </c>
      <c r="T68" s="94">
        <f t="shared" si="69"/>
        <v>137757.93393</v>
      </c>
    </row>
    <row r="69" spans="1:23" ht="31.5" x14ac:dyDescent="0.2">
      <c r="A69" s="18" t="s">
        <v>147</v>
      </c>
      <c r="B69" s="18" t="s">
        <v>150</v>
      </c>
      <c r="C69" s="18" t="s">
        <v>317</v>
      </c>
      <c r="D69" s="18"/>
      <c r="E69" s="19" t="s">
        <v>588</v>
      </c>
      <c r="F69" s="20">
        <f>F70+F75+F77+F79+F82+F85+F87</f>
        <v>140999.79999999999</v>
      </c>
      <c r="G69" s="20">
        <f t="shared" ref="G69" si="70">G70+G75+G77+G79+G82+G85+G87</f>
        <v>0</v>
      </c>
      <c r="H69" s="20">
        <f>H70+H75+H77+H79+H82+H85+H87</f>
        <v>140999.79999999999</v>
      </c>
      <c r="I69" s="20">
        <f t="shared" ref="I69:J69" si="71">I70+I75+I77+I79+I82+I85+I87</f>
        <v>-3291.9654300000002</v>
      </c>
      <c r="J69" s="94">
        <f t="shared" si="71"/>
        <v>137707.83457000001</v>
      </c>
      <c r="K69" s="20">
        <f t="shared" ref="K69:T69" si="72">K70+K75+K77+K79+K82+K85+K87</f>
        <v>141253.6</v>
      </c>
      <c r="L69" s="20">
        <f t="shared" si="72"/>
        <v>0</v>
      </c>
      <c r="M69" s="20">
        <f t="shared" si="72"/>
        <v>141253.6</v>
      </c>
      <c r="N69" s="20">
        <f t="shared" si="72"/>
        <v>-3495.70804</v>
      </c>
      <c r="O69" s="94">
        <f t="shared" si="72"/>
        <v>137757.89196000001</v>
      </c>
      <c r="P69" s="20">
        <f t="shared" si="72"/>
        <v>141253.6</v>
      </c>
      <c r="Q69" s="20">
        <f t="shared" si="72"/>
        <v>0</v>
      </c>
      <c r="R69" s="20">
        <f t="shared" si="72"/>
        <v>141253.6</v>
      </c>
      <c r="S69" s="20">
        <f t="shared" si="72"/>
        <v>-3495.6660699999998</v>
      </c>
      <c r="T69" s="94">
        <f t="shared" si="72"/>
        <v>137757.93393</v>
      </c>
    </row>
    <row r="70" spans="1:23" ht="15.75" x14ac:dyDescent="0.2">
      <c r="A70" s="18" t="s">
        <v>147</v>
      </c>
      <c r="B70" s="18" t="s">
        <v>150</v>
      </c>
      <c r="C70" s="28" t="s">
        <v>536</v>
      </c>
      <c r="D70" s="28"/>
      <c r="E70" s="29" t="s">
        <v>22</v>
      </c>
      <c r="F70" s="32">
        <f>F71+F72+F73+F74</f>
        <v>130461.3</v>
      </c>
      <c r="G70" s="32">
        <f t="shared" ref="G70" si="73">G71+G72+G73+G74</f>
        <v>0</v>
      </c>
      <c r="H70" s="32">
        <f>H71+H72+H73+H74</f>
        <v>130461.3</v>
      </c>
      <c r="I70" s="32">
        <f t="shared" ref="I70:J70" si="74">I71+I72+I73+I74</f>
        <v>-3291.9654300000002</v>
      </c>
      <c r="J70" s="96">
        <f t="shared" si="74"/>
        <v>127169.33457000001</v>
      </c>
      <c r="K70" s="32">
        <f t="shared" ref="K70:T70" si="75">K71+K72+K73+K74</f>
        <v>130461.3</v>
      </c>
      <c r="L70" s="32">
        <f t="shared" si="75"/>
        <v>0</v>
      </c>
      <c r="M70" s="32">
        <f t="shared" si="75"/>
        <v>130461.3</v>
      </c>
      <c r="N70" s="32">
        <f t="shared" si="75"/>
        <v>-3495.70804</v>
      </c>
      <c r="O70" s="96">
        <f t="shared" si="75"/>
        <v>126965.59196000001</v>
      </c>
      <c r="P70" s="32">
        <f t="shared" si="75"/>
        <v>130461.3</v>
      </c>
      <c r="Q70" s="32">
        <f t="shared" si="75"/>
        <v>0</v>
      </c>
      <c r="R70" s="32">
        <f t="shared" si="75"/>
        <v>130461.3</v>
      </c>
      <c r="S70" s="32">
        <f t="shared" si="75"/>
        <v>-3495.6660699999998</v>
      </c>
      <c r="T70" s="96">
        <f t="shared" si="75"/>
        <v>126965.63393</v>
      </c>
    </row>
    <row r="71" spans="1:23" s="7" customFormat="1" ht="47.25" x14ac:dyDescent="0.2">
      <c r="A71" s="22" t="s">
        <v>147</v>
      </c>
      <c r="B71" s="22" t="s">
        <v>150</v>
      </c>
      <c r="C71" s="30" t="s">
        <v>536</v>
      </c>
      <c r="D71" s="26" t="s">
        <v>3</v>
      </c>
      <c r="E71" s="27" t="s">
        <v>4</v>
      </c>
      <c r="F71" s="1">
        <f>123429.4</f>
        <v>123429.4</v>
      </c>
      <c r="G71" s="1"/>
      <c r="H71" s="2">
        <f t="shared" ref="H71:H74" si="76">F71+G71</f>
        <v>123429.4</v>
      </c>
      <c r="I71" s="66">
        <f>-2031.86106-976.381-283.72337</f>
        <v>-3291.9654300000002</v>
      </c>
      <c r="J71" s="95">
        <f t="shared" ref="J71:J74" si="77">SUM(H71:I71)</f>
        <v>120137.43457</v>
      </c>
      <c r="K71" s="1">
        <f t="shared" ref="K71:P71" si="78">123429.4</f>
        <v>123429.4</v>
      </c>
      <c r="L71" s="1"/>
      <c r="M71" s="2">
        <f t="shared" ref="M71:M74" si="79">K71+L71</f>
        <v>123429.4</v>
      </c>
      <c r="N71" s="66">
        <f>-2093.74197-976.381-425.58507</f>
        <v>-3495.70804</v>
      </c>
      <c r="O71" s="95">
        <f t="shared" ref="O71:O74" si="80">M71+N71</f>
        <v>119933.69196</v>
      </c>
      <c r="P71" s="1">
        <f t="shared" si="78"/>
        <v>123429.4</v>
      </c>
      <c r="Q71" s="1"/>
      <c r="R71" s="2">
        <f t="shared" ref="R71:R74" si="81">P71+Q71</f>
        <v>123429.4</v>
      </c>
      <c r="S71" s="66">
        <f>-2093.7-976.381-425.58507</f>
        <v>-3495.6660699999998</v>
      </c>
      <c r="T71" s="95">
        <f t="shared" ref="T71:T74" si="82">R71+S71</f>
        <v>119933.73392999999</v>
      </c>
      <c r="U71" s="10"/>
      <c r="V71" s="10"/>
      <c r="W71" s="10"/>
    </row>
    <row r="72" spans="1:23" s="7" customFormat="1" ht="15.75" x14ac:dyDescent="0.2">
      <c r="A72" s="22" t="s">
        <v>147</v>
      </c>
      <c r="B72" s="22" t="s">
        <v>150</v>
      </c>
      <c r="C72" s="30" t="s">
        <v>536</v>
      </c>
      <c r="D72" s="26" t="s">
        <v>6</v>
      </c>
      <c r="E72" s="27" t="s">
        <v>7</v>
      </c>
      <c r="F72" s="1">
        <f>6618.5</f>
        <v>6618.5</v>
      </c>
      <c r="G72" s="1"/>
      <c r="H72" s="2">
        <f t="shared" si="76"/>
        <v>6618.5</v>
      </c>
      <c r="I72" s="2"/>
      <c r="J72" s="95">
        <f t="shared" si="77"/>
        <v>6618.5</v>
      </c>
      <c r="K72" s="1">
        <f t="shared" ref="K72:P72" si="83">6618.5</f>
        <v>6618.5</v>
      </c>
      <c r="L72" s="1"/>
      <c r="M72" s="2">
        <f t="shared" si="79"/>
        <v>6618.5</v>
      </c>
      <c r="N72" s="2"/>
      <c r="O72" s="95">
        <f t="shared" si="80"/>
        <v>6618.5</v>
      </c>
      <c r="P72" s="1">
        <f t="shared" si="83"/>
        <v>6618.5</v>
      </c>
      <c r="Q72" s="1"/>
      <c r="R72" s="2">
        <f t="shared" si="81"/>
        <v>6618.5</v>
      </c>
      <c r="S72" s="2"/>
      <c r="T72" s="95">
        <f t="shared" si="82"/>
        <v>6618.5</v>
      </c>
      <c r="U72" s="10"/>
      <c r="V72" s="10"/>
      <c r="W72" s="10"/>
    </row>
    <row r="73" spans="1:23" s="7" customFormat="1" ht="15.75" x14ac:dyDescent="0.2">
      <c r="A73" s="22" t="s">
        <v>147</v>
      </c>
      <c r="B73" s="22" t="s">
        <v>150</v>
      </c>
      <c r="C73" s="30" t="s">
        <v>536</v>
      </c>
      <c r="D73" s="26" t="s">
        <v>28</v>
      </c>
      <c r="E73" s="27" t="s">
        <v>29</v>
      </c>
      <c r="F73" s="1">
        <f>254.8</f>
        <v>254.8</v>
      </c>
      <c r="G73" s="1"/>
      <c r="H73" s="2">
        <f t="shared" si="76"/>
        <v>254.8</v>
      </c>
      <c r="I73" s="2"/>
      <c r="J73" s="95">
        <f t="shared" si="77"/>
        <v>254.8</v>
      </c>
      <c r="K73" s="1">
        <f t="shared" ref="K73:P73" si="84">254.8</f>
        <v>254.8</v>
      </c>
      <c r="L73" s="1"/>
      <c r="M73" s="2">
        <f t="shared" si="79"/>
        <v>254.8</v>
      </c>
      <c r="N73" s="2"/>
      <c r="O73" s="95">
        <f t="shared" si="80"/>
        <v>254.8</v>
      </c>
      <c r="P73" s="1">
        <f t="shared" si="84"/>
        <v>254.8</v>
      </c>
      <c r="Q73" s="1"/>
      <c r="R73" s="2">
        <f t="shared" si="81"/>
        <v>254.8</v>
      </c>
      <c r="S73" s="2"/>
      <c r="T73" s="95">
        <f t="shared" si="82"/>
        <v>254.8</v>
      </c>
      <c r="U73" s="10"/>
      <c r="V73" s="10"/>
      <c r="W73" s="10"/>
    </row>
    <row r="74" spans="1:23" s="7" customFormat="1" ht="15.75" x14ac:dyDescent="0.2">
      <c r="A74" s="22" t="s">
        <v>147</v>
      </c>
      <c r="B74" s="22" t="s">
        <v>150</v>
      </c>
      <c r="C74" s="30" t="s">
        <v>536</v>
      </c>
      <c r="D74" s="26" t="s">
        <v>13</v>
      </c>
      <c r="E74" s="27" t="s">
        <v>14</v>
      </c>
      <c r="F74" s="1">
        <f>158.6</f>
        <v>158.6</v>
      </c>
      <c r="G74" s="1"/>
      <c r="H74" s="2">
        <f t="shared" si="76"/>
        <v>158.6</v>
      </c>
      <c r="I74" s="2"/>
      <c r="J74" s="95">
        <f t="shared" si="77"/>
        <v>158.6</v>
      </c>
      <c r="K74" s="1">
        <f t="shared" ref="K74:P74" si="85">158.6</f>
        <v>158.6</v>
      </c>
      <c r="L74" s="1"/>
      <c r="M74" s="2">
        <f t="shared" si="79"/>
        <v>158.6</v>
      </c>
      <c r="N74" s="2"/>
      <c r="O74" s="95">
        <f t="shared" si="80"/>
        <v>158.6</v>
      </c>
      <c r="P74" s="1">
        <f t="shared" si="85"/>
        <v>158.6</v>
      </c>
      <c r="Q74" s="1"/>
      <c r="R74" s="2">
        <f t="shared" si="81"/>
        <v>158.6</v>
      </c>
      <c r="S74" s="2"/>
      <c r="T74" s="95">
        <f t="shared" si="82"/>
        <v>158.6</v>
      </c>
      <c r="U74" s="10"/>
      <c r="V74" s="10"/>
      <c r="W74" s="10"/>
    </row>
    <row r="75" spans="1:23" ht="15.75" x14ac:dyDescent="0.2">
      <c r="A75" s="18" t="s">
        <v>147</v>
      </c>
      <c r="B75" s="18" t="s">
        <v>150</v>
      </c>
      <c r="C75" s="28" t="s">
        <v>537</v>
      </c>
      <c r="D75" s="28"/>
      <c r="E75" s="29" t="s">
        <v>9</v>
      </c>
      <c r="F75" s="20">
        <f>F76</f>
        <v>1000</v>
      </c>
      <c r="G75" s="20">
        <f t="shared" ref="G75" si="86">G76</f>
        <v>0</v>
      </c>
      <c r="H75" s="20">
        <f>H76</f>
        <v>1000</v>
      </c>
      <c r="I75" s="20">
        <f t="shared" ref="I75:J75" si="87">I76</f>
        <v>0</v>
      </c>
      <c r="J75" s="94">
        <f t="shared" si="87"/>
        <v>1000</v>
      </c>
      <c r="K75" s="20">
        <f t="shared" ref="K75:T75" si="88">K76</f>
        <v>1000</v>
      </c>
      <c r="L75" s="20">
        <f t="shared" si="88"/>
        <v>0</v>
      </c>
      <c r="M75" s="20">
        <f t="shared" si="88"/>
        <v>1000</v>
      </c>
      <c r="N75" s="20">
        <f t="shared" si="88"/>
        <v>0</v>
      </c>
      <c r="O75" s="94">
        <f t="shared" si="88"/>
        <v>1000</v>
      </c>
      <c r="P75" s="20">
        <f t="shared" si="88"/>
        <v>1000</v>
      </c>
      <c r="Q75" s="20">
        <f t="shared" si="88"/>
        <v>0</v>
      </c>
      <c r="R75" s="20">
        <f t="shared" si="88"/>
        <v>1000</v>
      </c>
      <c r="S75" s="20">
        <f t="shared" si="88"/>
        <v>0</v>
      </c>
      <c r="T75" s="94">
        <f t="shared" si="88"/>
        <v>1000</v>
      </c>
    </row>
    <row r="76" spans="1:23" s="7" customFormat="1" ht="15.75" x14ac:dyDescent="0.2">
      <c r="A76" s="22" t="s">
        <v>147</v>
      </c>
      <c r="B76" s="22" t="s">
        <v>150</v>
      </c>
      <c r="C76" s="30" t="s">
        <v>537</v>
      </c>
      <c r="D76" s="26" t="s">
        <v>6</v>
      </c>
      <c r="E76" s="27" t="s">
        <v>7</v>
      </c>
      <c r="F76" s="1">
        <f>1000</f>
        <v>1000</v>
      </c>
      <c r="G76" s="1"/>
      <c r="H76" s="2">
        <f>F76+G76</f>
        <v>1000</v>
      </c>
      <c r="I76" s="2"/>
      <c r="J76" s="95">
        <f>SUM(H76:I76)</f>
        <v>1000</v>
      </c>
      <c r="K76" s="1">
        <f>1000</f>
        <v>1000</v>
      </c>
      <c r="L76" s="1"/>
      <c r="M76" s="2">
        <f>K76+L76</f>
        <v>1000</v>
      </c>
      <c r="N76" s="2"/>
      <c r="O76" s="95">
        <f>M76+N76</f>
        <v>1000</v>
      </c>
      <c r="P76" s="1">
        <f>1000</f>
        <v>1000</v>
      </c>
      <c r="Q76" s="1"/>
      <c r="R76" s="2">
        <f>P76+Q76</f>
        <v>1000</v>
      </c>
      <c r="S76" s="2"/>
      <c r="T76" s="95">
        <f>R76+S76</f>
        <v>1000</v>
      </c>
      <c r="U76" s="10"/>
      <c r="V76" s="10"/>
      <c r="W76" s="10"/>
    </row>
    <row r="77" spans="1:23" ht="15.75" x14ac:dyDescent="0.2">
      <c r="A77" s="18" t="s">
        <v>147</v>
      </c>
      <c r="B77" s="18" t="s">
        <v>150</v>
      </c>
      <c r="C77" s="18" t="s">
        <v>544</v>
      </c>
      <c r="D77" s="18"/>
      <c r="E77" s="19" t="s">
        <v>246</v>
      </c>
      <c r="F77" s="20">
        <f>F78</f>
        <v>144</v>
      </c>
      <c r="G77" s="20">
        <f t="shared" ref="G77" si="89">G78</f>
        <v>0</v>
      </c>
      <c r="H77" s="20">
        <f>H78</f>
        <v>144</v>
      </c>
      <c r="I77" s="20">
        <f t="shared" ref="I77:J77" si="90">I78</f>
        <v>0</v>
      </c>
      <c r="J77" s="94">
        <f t="shared" si="90"/>
        <v>144</v>
      </c>
      <c r="K77" s="20">
        <f t="shared" ref="K77:T77" si="91">K78</f>
        <v>144</v>
      </c>
      <c r="L77" s="20">
        <f t="shared" si="91"/>
        <v>0</v>
      </c>
      <c r="M77" s="20">
        <f t="shared" si="91"/>
        <v>144</v>
      </c>
      <c r="N77" s="20">
        <f t="shared" si="91"/>
        <v>0</v>
      </c>
      <c r="O77" s="94">
        <f t="shared" si="91"/>
        <v>144</v>
      </c>
      <c r="P77" s="20">
        <f t="shared" si="91"/>
        <v>144</v>
      </c>
      <c r="Q77" s="20">
        <f t="shared" si="91"/>
        <v>0</v>
      </c>
      <c r="R77" s="20">
        <f t="shared" si="91"/>
        <v>144</v>
      </c>
      <c r="S77" s="20">
        <f t="shared" si="91"/>
        <v>0</v>
      </c>
      <c r="T77" s="94">
        <f t="shared" si="91"/>
        <v>144</v>
      </c>
    </row>
    <row r="78" spans="1:23" s="7" customFormat="1" ht="15.75" x14ac:dyDescent="0.2">
      <c r="A78" s="22" t="s">
        <v>147</v>
      </c>
      <c r="B78" s="22" t="s">
        <v>150</v>
      </c>
      <c r="C78" s="22" t="s">
        <v>544</v>
      </c>
      <c r="D78" s="22" t="s">
        <v>6</v>
      </c>
      <c r="E78" s="23" t="s">
        <v>7</v>
      </c>
      <c r="F78" s="31">
        <v>144</v>
      </c>
      <c r="G78" s="31"/>
      <c r="H78" s="2">
        <f>F78+G78</f>
        <v>144</v>
      </c>
      <c r="I78" s="2"/>
      <c r="J78" s="95">
        <f>SUM(H78:I78)</f>
        <v>144</v>
      </c>
      <c r="K78" s="31">
        <v>144</v>
      </c>
      <c r="L78" s="31"/>
      <c r="M78" s="2">
        <f>K78+L78</f>
        <v>144</v>
      </c>
      <c r="N78" s="2"/>
      <c r="O78" s="95">
        <f>M78+N78</f>
        <v>144</v>
      </c>
      <c r="P78" s="31">
        <v>144</v>
      </c>
      <c r="Q78" s="31"/>
      <c r="R78" s="2">
        <f>P78+Q78</f>
        <v>144</v>
      </c>
      <c r="S78" s="2"/>
      <c r="T78" s="95">
        <f>R78+S78</f>
        <v>144</v>
      </c>
      <c r="U78" s="10"/>
      <c r="V78" s="10"/>
      <c r="W78" s="10"/>
    </row>
    <row r="79" spans="1:23" ht="15.75" x14ac:dyDescent="0.2">
      <c r="A79" s="18" t="s">
        <v>147</v>
      </c>
      <c r="B79" s="18" t="s">
        <v>150</v>
      </c>
      <c r="C79" s="18" t="s">
        <v>545</v>
      </c>
      <c r="D79" s="18"/>
      <c r="E79" s="19" t="s">
        <v>247</v>
      </c>
      <c r="F79" s="20">
        <f>F80+F81</f>
        <v>469.6</v>
      </c>
      <c r="G79" s="20">
        <f t="shared" ref="G79" si="92">G80+G81</f>
        <v>0</v>
      </c>
      <c r="H79" s="20">
        <f>H80+H81</f>
        <v>469.6</v>
      </c>
      <c r="I79" s="20">
        <f t="shared" ref="I79:J79" si="93">I80+I81</f>
        <v>0</v>
      </c>
      <c r="J79" s="94">
        <f t="shared" si="93"/>
        <v>469.6</v>
      </c>
      <c r="K79" s="20">
        <f t="shared" ref="K79:T79" si="94">K80+K81</f>
        <v>482.5</v>
      </c>
      <c r="L79" s="20">
        <f t="shared" si="94"/>
        <v>0</v>
      </c>
      <c r="M79" s="20">
        <f t="shared" si="94"/>
        <v>482.5</v>
      </c>
      <c r="N79" s="20">
        <f t="shared" si="94"/>
        <v>0</v>
      </c>
      <c r="O79" s="94">
        <f t="shared" si="94"/>
        <v>482.5</v>
      </c>
      <c r="P79" s="20">
        <f t="shared" si="94"/>
        <v>482.5</v>
      </c>
      <c r="Q79" s="20">
        <f t="shared" si="94"/>
        <v>0</v>
      </c>
      <c r="R79" s="20">
        <f t="shared" si="94"/>
        <v>482.5</v>
      </c>
      <c r="S79" s="20">
        <f t="shared" si="94"/>
        <v>0</v>
      </c>
      <c r="T79" s="94">
        <f t="shared" si="94"/>
        <v>482.5</v>
      </c>
    </row>
    <row r="80" spans="1:23" s="7" customFormat="1" ht="47.25" x14ac:dyDescent="0.2">
      <c r="A80" s="22" t="s">
        <v>147</v>
      </c>
      <c r="B80" s="22" t="s">
        <v>150</v>
      </c>
      <c r="C80" s="22" t="s">
        <v>545</v>
      </c>
      <c r="D80" s="22" t="s">
        <v>3</v>
      </c>
      <c r="E80" s="23" t="s">
        <v>4</v>
      </c>
      <c r="F80" s="2">
        <v>369.6</v>
      </c>
      <c r="G80" s="2"/>
      <c r="H80" s="2">
        <f t="shared" ref="H80:H81" si="95">F80+G80</f>
        <v>369.6</v>
      </c>
      <c r="I80" s="2"/>
      <c r="J80" s="95">
        <f t="shared" ref="J80:J81" si="96">SUM(H80:I80)</f>
        <v>369.6</v>
      </c>
      <c r="K80" s="2">
        <v>382.5</v>
      </c>
      <c r="L80" s="2"/>
      <c r="M80" s="2">
        <f t="shared" ref="M80:M81" si="97">K80+L80</f>
        <v>382.5</v>
      </c>
      <c r="N80" s="2"/>
      <c r="O80" s="95">
        <f t="shared" ref="O80:O81" si="98">M80+N80</f>
        <v>382.5</v>
      </c>
      <c r="P80" s="2">
        <v>382.5</v>
      </c>
      <c r="Q80" s="2"/>
      <c r="R80" s="2">
        <f t="shared" ref="R80:R81" si="99">P80+Q80</f>
        <v>382.5</v>
      </c>
      <c r="S80" s="2"/>
      <c r="T80" s="95">
        <f t="shared" ref="T80:T81" si="100">R80+S80</f>
        <v>382.5</v>
      </c>
      <c r="U80" s="10"/>
      <c r="V80" s="10"/>
      <c r="W80" s="10"/>
    </row>
    <row r="81" spans="1:23" s="7" customFormat="1" ht="15.75" x14ac:dyDescent="0.2">
      <c r="A81" s="22" t="s">
        <v>147</v>
      </c>
      <c r="B81" s="22" t="s">
        <v>150</v>
      </c>
      <c r="C81" s="22" t="s">
        <v>545</v>
      </c>
      <c r="D81" s="22" t="s">
        <v>6</v>
      </c>
      <c r="E81" s="23" t="s">
        <v>7</v>
      </c>
      <c r="F81" s="2">
        <v>100</v>
      </c>
      <c r="G81" s="2"/>
      <c r="H81" s="2">
        <f t="shared" si="95"/>
        <v>100</v>
      </c>
      <c r="I81" s="2"/>
      <c r="J81" s="95">
        <f t="shared" si="96"/>
        <v>100</v>
      </c>
      <c r="K81" s="2">
        <v>100</v>
      </c>
      <c r="L81" s="2"/>
      <c r="M81" s="2">
        <f t="shared" si="97"/>
        <v>100</v>
      </c>
      <c r="N81" s="2"/>
      <c r="O81" s="95">
        <f t="shared" si="98"/>
        <v>100</v>
      </c>
      <c r="P81" s="2">
        <v>100</v>
      </c>
      <c r="Q81" s="2"/>
      <c r="R81" s="2">
        <f t="shared" si="99"/>
        <v>100</v>
      </c>
      <c r="S81" s="2"/>
      <c r="T81" s="95">
        <f t="shared" si="100"/>
        <v>100</v>
      </c>
      <c r="U81" s="10"/>
      <c r="V81" s="10"/>
      <c r="W81" s="10"/>
    </row>
    <row r="82" spans="1:23" ht="54" customHeight="1" x14ac:dyDescent="0.2">
      <c r="A82" s="18" t="s">
        <v>147</v>
      </c>
      <c r="B82" s="18" t="s">
        <v>150</v>
      </c>
      <c r="C82" s="18" t="s">
        <v>546</v>
      </c>
      <c r="D82" s="18"/>
      <c r="E82" s="19" t="s">
        <v>669</v>
      </c>
      <c r="F82" s="20">
        <f>F83+F84</f>
        <v>8896.1</v>
      </c>
      <c r="G82" s="20">
        <f t="shared" ref="G82" si="101">G83+G84</f>
        <v>0</v>
      </c>
      <c r="H82" s="20">
        <f>H83+H84</f>
        <v>8896.1</v>
      </c>
      <c r="I82" s="20">
        <f t="shared" ref="I82:J82" si="102">I83+I84</f>
        <v>0</v>
      </c>
      <c r="J82" s="94">
        <f t="shared" si="102"/>
        <v>8896.1</v>
      </c>
      <c r="K82" s="20">
        <f t="shared" ref="K82:T82" si="103">K83+K84</f>
        <v>9136.2000000000007</v>
      </c>
      <c r="L82" s="20">
        <f t="shared" si="103"/>
        <v>0</v>
      </c>
      <c r="M82" s="20">
        <f t="shared" si="103"/>
        <v>9136.2000000000007</v>
      </c>
      <c r="N82" s="20">
        <f t="shared" si="103"/>
        <v>0</v>
      </c>
      <c r="O82" s="94">
        <f t="shared" si="103"/>
        <v>9136.2000000000007</v>
      </c>
      <c r="P82" s="20">
        <f t="shared" si="103"/>
        <v>9136.2000000000007</v>
      </c>
      <c r="Q82" s="20">
        <f t="shared" si="103"/>
        <v>0</v>
      </c>
      <c r="R82" s="20">
        <f t="shared" si="103"/>
        <v>9136.2000000000007</v>
      </c>
      <c r="S82" s="20">
        <f t="shared" si="103"/>
        <v>0</v>
      </c>
      <c r="T82" s="94">
        <f t="shared" si="103"/>
        <v>9136.2000000000007</v>
      </c>
    </row>
    <row r="83" spans="1:23" s="7" customFormat="1" ht="47.25" x14ac:dyDescent="0.2">
      <c r="A83" s="22" t="s">
        <v>147</v>
      </c>
      <c r="B83" s="22" t="s">
        <v>150</v>
      </c>
      <c r="C83" s="22" t="s">
        <v>546</v>
      </c>
      <c r="D83" s="22" t="s">
        <v>3</v>
      </c>
      <c r="E83" s="23" t="s">
        <v>4</v>
      </c>
      <c r="F83" s="2">
        <v>8811.1</v>
      </c>
      <c r="G83" s="2"/>
      <c r="H83" s="2">
        <f t="shared" ref="H83:H84" si="104">F83+G83</f>
        <v>8811.1</v>
      </c>
      <c r="I83" s="2"/>
      <c r="J83" s="95">
        <f t="shared" ref="J83:J84" si="105">SUM(H83:I83)</f>
        <v>8811.1</v>
      </c>
      <c r="K83" s="2">
        <v>9051.2000000000007</v>
      </c>
      <c r="L83" s="2"/>
      <c r="M83" s="2">
        <f t="shared" ref="M83:M84" si="106">K83+L83</f>
        <v>9051.2000000000007</v>
      </c>
      <c r="N83" s="2"/>
      <c r="O83" s="95">
        <f t="shared" ref="O83:O84" si="107">M83+N83</f>
        <v>9051.2000000000007</v>
      </c>
      <c r="P83" s="2">
        <v>9051.2000000000007</v>
      </c>
      <c r="Q83" s="2"/>
      <c r="R83" s="2">
        <f t="shared" ref="R83:R84" si="108">P83+Q83</f>
        <v>9051.2000000000007</v>
      </c>
      <c r="S83" s="2"/>
      <c r="T83" s="95">
        <f t="shared" ref="T83:T84" si="109">R83+S83</f>
        <v>9051.2000000000007</v>
      </c>
      <c r="U83" s="10"/>
      <c r="V83" s="10"/>
      <c r="W83" s="10"/>
    </row>
    <row r="84" spans="1:23" s="7" customFormat="1" ht="15.75" x14ac:dyDescent="0.2">
      <c r="A84" s="22" t="s">
        <v>147</v>
      </c>
      <c r="B84" s="22" t="s">
        <v>150</v>
      </c>
      <c r="C84" s="22" t="s">
        <v>546</v>
      </c>
      <c r="D84" s="22" t="s">
        <v>6</v>
      </c>
      <c r="E84" s="23" t="s">
        <v>7</v>
      </c>
      <c r="F84" s="2">
        <v>85</v>
      </c>
      <c r="G84" s="2"/>
      <c r="H84" s="2">
        <f t="shared" si="104"/>
        <v>85</v>
      </c>
      <c r="I84" s="2"/>
      <c r="J84" s="95">
        <f t="shared" si="105"/>
        <v>85</v>
      </c>
      <c r="K84" s="2">
        <v>85</v>
      </c>
      <c r="L84" s="2"/>
      <c r="M84" s="2">
        <f t="shared" si="106"/>
        <v>85</v>
      </c>
      <c r="N84" s="2"/>
      <c r="O84" s="95">
        <f t="shared" si="107"/>
        <v>85</v>
      </c>
      <c r="P84" s="2">
        <v>85</v>
      </c>
      <c r="Q84" s="2"/>
      <c r="R84" s="2">
        <f t="shared" si="108"/>
        <v>85</v>
      </c>
      <c r="S84" s="2"/>
      <c r="T84" s="95">
        <f t="shared" si="109"/>
        <v>85</v>
      </c>
      <c r="U84" s="10"/>
      <c r="V84" s="10"/>
      <c r="W84" s="10"/>
    </row>
    <row r="85" spans="1:23" ht="47.25" x14ac:dyDescent="0.2">
      <c r="A85" s="18" t="s">
        <v>147</v>
      </c>
      <c r="B85" s="18" t="s">
        <v>150</v>
      </c>
      <c r="C85" s="18" t="s">
        <v>547</v>
      </c>
      <c r="D85" s="18"/>
      <c r="E85" s="19" t="s">
        <v>248</v>
      </c>
      <c r="F85" s="20">
        <f>F86</f>
        <v>0.9</v>
      </c>
      <c r="G85" s="20">
        <f t="shared" ref="G85" si="110">G86</f>
        <v>0</v>
      </c>
      <c r="H85" s="20">
        <f>H86</f>
        <v>0.9</v>
      </c>
      <c r="I85" s="20">
        <f t="shared" ref="I85:J85" si="111">I86</f>
        <v>0</v>
      </c>
      <c r="J85" s="94">
        <f t="shared" si="111"/>
        <v>0.9</v>
      </c>
      <c r="K85" s="20">
        <f t="shared" ref="K85:T85" si="112">K86</f>
        <v>0.9</v>
      </c>
      <c r="L85" s="20">
        <f t="shared" si="112"/>
        <v>0</v>
      </c>
      <c r="M85" s="20">
        <f t="shared" si="112"/>
        <v>0.9</v>
      </c>
      <c r="N85" s="20">
        <f t="shared" si="112"/>
        <v>0</v>
      </c>
      <c r="O85" s="94">
        <f t="shared" si="112"/>
        <v>0.9</v>
      </c>
      <c r="P85" s="20">
        <f t="shared" si="112"/>
        <v>0.9</v>
      </c>
      <c r="Q85" s="20">
        <f t="shared" si="112"/>
        <v>0</v>
      </c>
      <c r="R85" s="20">
        <f t="shared" si="112"/>
        <v>0.9</v>
      </c>
      <c r="S85" s="20">
        <f t="shared" si="112"/>
        <v>0</v>
      </c>
      <c r="T85" s="94">
        <f t="shared" si="112"/>
        <v>0.9</v>
      </c>
    </row>
    <row r="86" spans="1:23" s="7" customFormat="1" ht="47.25" x14ac:dyDescent="0.2">
      <c r="A86" s="22" t="s">
        <v>147</v>
      </c>
      <c r="B86" s="22" t="s">
        <v>150</v>
      </c>
      <c r="C86" s="22" t="s">
        <v>547</v>
      </c>
      <c r="D86" s="22" t="s">
        <v>3</v>
      </c>
      <c r="E86" s="23" t="s">
        <v>4</v>
      </c>
      <c r="F86" s="2">
        <v>0.9</v>
      </c>
      <c r="G86" s="2"/>
      <c r="H86" s="2">
        <f>F86+G86</f>
        <v>0.9</v>
      </c>
      <c r="I86" s="2"/>
      <c r="J86" s="95">
        <f>SUM(H86:I86)</f>
        <v>0.9</v>
      </c>
      <c r="K86" s="2">
        <v>0.9</v>
      </c>
      <c r="L86" s="2"/>
      <c r="M86" s="2">
        <f>K86+L86</f>
        <v>0.9</v>
      </c>
      <c r="N86" s="2"/>
      <c r="O86" s="95">
        <f>M86+N86</f>
        <v>0.9</v>
      </c>
      <c r="P86" s="2">
        <v>0.9</v>
      </c>
      <c r="Q86" s="2"/>
      <c r="R86" s="2">
        <f>P86+Q86</f>
        <v>0.9</v>
      </c>
      <c r="S86" s="2"/>
      <c r="T86" s="95">
        <f>R86+S86</f>
        <v>0.9</v>
      </c>
      <c r="U86" s="10"/>
      <c r="V86" s="10"/>
      <c r="W86" s="10"/>
    </row>
    <row r="87" spans="1:23" ht="47.25" x14ac:dyDescent="0.2">
      <c r="A87" s="18" t="s">
        <v>147</v>
      </c>
      <c r="B87" s="18" t="s">
        <v>150</v>
      </c>
      <c r="C87" s="18" t="s">
        <v>542</v>
      </c>
      <c r="D87" s="18"/>
      <c r="E87" s="19" t="s">
        <v>245</v>
      </c>
      <c r="F87" s="20">
        <f>F88</f>
        <v>27.9</v>
      </c>
      <c r="G87" s="20">
        <f t="shared" ref="G87" si="113">G88</f>
        <v>0</v>
      </c>
      <c r="H87" s="20">
        <f>H88</f>
        <v>27.9</v>
      </c>
      <c r="I87" s="20">
        <f t="shared" ref="I87:J87" si="114">I88</f>
        <v>0</v>
      </c>
      <c r="J87" s="94">
        <f t="shared" si="114"/>
        <v>27.9</v>
      </c>
      <c r="K87" s="20">
        <f t="shared" ref="K87:T87" si="115">K88</f>
        <v>28.7</v>
      </c>
      <c r="L87" s="20">
        <f t="shared" si="115"/>
        <v>0</v>
      </c>
      <c r="M87" s="20">
        <f t="shared" si="115"/>
        <v>28.7</v>
      </c>
      <c r="N87" s="20">
        <f t="shared" si="115"/>
        <v>0</v>
      </c>
      <c r="O87" s="94">
        <f t="shared" si="115"/>
        <v>28.7</v>
      </c>
      <c r="P87" s="20">
        <f t="shared" si="115"/>
        <v>28.7</v>
      </c>
      <c r="Q87" s="20">
        <f t="shared" si="115"/>
        <v>0</v>
      </c>
      <c r="R87" s="20">
        <f t="shared" si="115"/>
        <v>28.7</v>
      </c>
      <c r="S87" s="20">
        <f t="shared" si="115"/>
        <v>0</v>
      </c>
      <c r="T87" s="94">
        <f t="shared" si="115"/>
        <v>28.7</v>
      </c>
    </row>
    <row r="88" spans="1:23" s="7" customFormat="1" ht="47.25" x14ac:dyDescent="0.2">
      <c r="A88" s="22" t="s">
        <v>147</v>
      </c>
      <c r="B88" s="22" t="s">
        <v>150</v>
      </c>
      <c r="C88" s="22" t="s">
        <v>542</v>
      </c>
      <c r="D88" s="22" t="s">
        <v>3</v>
      </c>
      <c r="E88" s="23" t="s">
        <v>4</v>
      </c>
      <c r="F88" s="31">
        <v>27.9</v>
      </c>
      <c r="G88" s="31"/>
      <c r="H88" s="2">
        <f>F88+G88</f>
        <v>27.9</v>
      </c>
      <c r="I88" s="2"/>
      <c r="J88" s="95">
        <f>SUM(H88:I88)</f>
        <v>27.9</v>
      </c>
      <c r="K88" s="31">
        <v>28.7</v>
      </c>
      <c r="L88" s="31"/>
      <c r="M88" s="2">
        <f>K88+L88</f>
        <v>28.7</v>
      </c>
      <c r="N88" s="2"/>
      <c r="O88" s="95">
        <f>M88+N88</f>
        <v>28.7</v>
      </c>
      <c r="P88" s="31">
        <v>28.7</v>
      </c>
      <c r="Q88" s="31"/>
      <c r="R88" s="2">
        <f>P88+Q88</f>
        <v>28.7</v>
      </c>
      <c r="S88" s="2"/>
      <c r="T88" s="95">
        <f>R88+S88</f>
        <v>28.7</v>
      </c>
      <c r="U88" s="10"/>
      <c r="V88" s="10"/>
      <c r="W88" s="10"/>
    </row>
    <row r="89" spans="1:23" ht="15.75" x14ac:dyDescent="0.2">
      <c r="A89" s="18" t="s">
        <v>147</v>
      </c>
      <c r="B89" s="18" t="s">
        <v>249</v>
      </c>
      <c r="C89" s="18"/>
      <c r="D89" s="18"/>
      <c r="E89" s="19" t="s">
        <v>250</v>
      </c>
      <c r="F89" s="20">
        <f>F90</f>
        <v>311.5</v>
      </c>
      <c r="G89" s="20">
        <f t="shared" ref="G89:G93" si="116">G90</f>
        <v>0</v>
      </c>
      <c r="H89" s="20">
        <f>H90</f>
        <v>311.5</v>
      </c>
      <c r="I89" s="20">
        <f t="shared" ref="I89:J93" si="117">I90</f>
        <v>0</v>
      </c>
      <c r="J89" s="94">
        <f t="shared" si="117"/>
        <v>311.5</v>
      </c>
      <c r="K89" s="20">
        <f t="shared" ref="K89:T93" si="118">K90</f>
        <v>11.7</v>
      </c>
      <c r="L89" s="20">
        <f t="shared" si="118"/>
        <v>0</v>
      </c>
      <c r="M89" s="20">
        <f t="shared" si="118"/>
        <v>11.7</v>
      </c>
      <c r="N89" s="20">
        <f t="shared" si="118"/>
        <v>0</v>
      </c>
      <c r="O89" s="94">
        <f t="shared" si="118"/>
        <v>11.7</v>
      </c>
      <c r="P89" s="20">
        <f t="shared" si="118"/>
        <v>11.7</v>
      </c>
      <c r="Q89" s="20">
        <f t="shared" si="118"/>
        <v>0</v>
      </c>
      <c r="R89" s="20">
        <f t="shared" si="118"/>
        <v>11.7</v>
      </c>
      <c r="S89" s="20">
        <f t="shared" si="118"/>
        <v>0</v>
      </c>
      <c r="T89" s="94">
        <f t="shared" si="118"/>
        <v>11.7</v>
      </c>
    </row>
    <row r="90" spans="1:23" ht="31.5" x14ac:dyDescent="0.2">
      <c r="A90" s="18" t="s">
        <v>147</v>
      </c>
      <c r="B90" s="18" t="s">
        <v>249</v>
      </c>
      <c r="C90" s="18" t="s">
        <v>21</v>
      </c>
      <c r="D90" s="18"/>
      <c r="E90" s="19" t="s">
        <v>283</v>
      </c>
      <c r="F90" s="20">
        <f>F91</f>
        <v>311.5</v>
      </c>
      <c r="G90" s="20">
        <f t="shared" si="116"/>
        <v>0</v>
      </c>
      <c r="H90" s="20">
        <f>H91</f>
        <v>311.5</v>
      </c>
      <c r="I90" s="20">
        <f t="shared" si="117"/>
        <v>0</v>
      </c>
      <c r="J90" s="94">
        <f t="shared" si="117"/>
        <v>311.5</v>
      </c>
      <c r="K90" s="20">
        <f t="shared" si="118"/>
        <v>11.7</v>
      </c>
      <c r="L90" s="20">
        <f t="shared" si="118"/>
        <v>0</v>
      </c>
      <c r="M90" s="20">
        <f t="shared" si="118"/>
        <v>11.7</v>
      </c>
      <c r="N90" s="20">
        <f t="shared" si="118"/>
        <v>0</v>
      </c>
      <c r="O90" s="94">
        <f t="shared" si="118"/>
        <v>11.7</v>
      </c>
      <c r="P90" s="20">
        <f t="shared" si="118"/>
        <v>11.7</v>
      </c>
      <c r="Q90" s="20">
        <f t="shared" si="118"/>
        <v>0</v>
      </c>
      <c r="R90" s="20">
        <f t="shared" si="118"/>
        <v>11.7</v>
      </c>
      <c r="S90" s="20">
        <f t="shared" si="118"/>
        <v>0</v>
      </c>
      <c r="T90" s="94">
        <f t="shared" si="118"/>
        <v>11.7</v>
      </c>
    </row>
    <row r="91" spans="1:23" ht="15.75" x14ac:dyDescent="0.2">
      <c r="A91" s="18" t="s">
        <v>147</v>
      </c>
      <c r="B91" s="18" t="s">
        <v>249</v>
      </c>
      <c r="C91" s="18" t="s">
        <v>316</v>
      </c>
      <c r="D91" s="18"/>
      <c r="E91" s="19" t="s">
        <v>315</v>
      </c>
      <c r="F91" s="20">
        <f>F92</f>
        <v>311.5</v>
      </c>
      <c r="G91" s="20">
        <f t="shared" si="116"/>
        <v>0</v>
      </c>
      <c r="H91" s="20">
        <f>H92</f>
        <v>311.5</v>
      </c>
      <c r="I91" s="20">
        <f t="shared" si="117"/>
        <v>0</v>
      </c>
      <c r="J91" s="94">
        <f t="shared" si="117"/>
        <v>311.5</v>
      </c>
      <c r="K91" s="20">
        <f t="shared" si="118"/>
        <v>11.7</v>
      </c>
      <c r="L91" s="20">
        <f t="shared" si="118"/>
        <v>0</v>
      </c>
      <c r="M91" s="20">
        <f t="shared" si="118"/>
        <v>11.7</v>
      </c>
      <c r="N91" s="20">
        <f t="shared" si="118"/>
        <v>0</v>
      </c>
      <c r="O91" s="94">
        <f t="shared" si="118"/>
        <v>11.7</v>
      </c>
      <c r="P91" s="20">
        <f t="shared" si="118"/>
        <v>11.7</v>
      </c>
      <c r="Q91" s="20">
        <f t="shared" si="118"/>
        <v>0</v>
      </c>
      <c r="R91" s="20">
        <f t="shared" si="118"/>
        <v>11.7</v>
      </c>
      <c r="S91" s="20">
        <f t="shared" si="118"/>
        <v>0</v>
      </c>
      <c r="T91" s="94">
        <f t="shared" si="118"/>
        <v>11.7</v>
      </c>
    </row>
    <row r="92" spans="1:23" ht="31.5" x14ac:dyDescent="0.2">
      <c r="A92" s="18" t="s">
        <v>147</v>
      </c>
      <c r="B92" s="18" t="s">
        <v>249</v>
      </c>
      <c r="C92" s="18" t="s">
        <v>317</v>
      </c>
      <c r="D92" s="18"/>
      <c r="E92" s="19" t="s">
        <v>566</v>
      </c>
      <c r="F92" s="20">
        <f>F93</f>
        <v>311.5</v>
      </c>
      <c r="G92" s="20">
        <f t="shared" si="116"/>
        <v>0</v>
      </c>
      <c r="H92" s="20">
        <f>H93</f>
        <v>311.5</v>
      </c>
      <c r="I92" s="20">
        <f t="shared" si="117"/>
        <v>0</v>
      </c>
      <c r="J92" s="94">
        <f t="shared" si="117"/>
        <v>311.5</v>
      </c>
      <c r="K92" s="20">
        <f t="shared" si="118"/>
        <v>11.7</v>
      </c>
      <c r="L92" s="20">
        <f t="shared" si="118"/>
        <v>0</v>
      </c>
      <c r="M92" s="20">
        <f t="shared" si="118"/>
        <v>11.7</v>
      </c>
      <c r="N92" s="20">
        <f t="shared" si="118"/>
        <v>0</v>
      </c>
      <c r="O92" s="94">
        <f t="shared" si="118"/>
        <v>11.7</v>
      </c>
      <c r="P92" s="20">
        <f t="shared" si="118"/>
        <v>11.7</v>
      </c>
      <c r="Q92" s="20">
        <f t="shared" si="118"/>
        <v>0</v>
      </c>
      <c r="R92" s="20">
        <f t="shared" si="118"/>
        <v>11.7</v>
      </c>
      <c r="S92" s="20">
        <f t="shared" si="118"/>
        <v>0</v>
      </c>
      <c r="T92" s="94">
        <f t="shared" si="118"/>
        <v>11.7</v>
      </c>
    </row>
    <row r="93" spans="1:23" ht="31.5" x14ac:dyDescent="0.2">
      <c r="A93" s="18" t="s">
        <v>147</v>
      </c>
      <c r="B93" s="18" t="s">
        <v>249</v>
      </c>
      <c r="C93" s="18" t="s">
        <v>549</v>
      </c>
      <c r="D93" s="18"/>
      <c r="E93" s="19" t="s">
        <v>670</v>
      </c>
      <c r="F93" s="20">
        <f>F94</f>
        <v>311.5</v>
      </c>
      <c r="G93" s="20">
        <f t="shared" si="116"/>
        <v>0</v>
      </c>
      <c r="H93" s="20">
        <f>H94</f>
        <v>311.5</v>
      </c>
      <c r="I93" s="20">
        <f t="shared" si="117"/>
        <v>0</v>
      </c>
      <c r="J93" s="94">
        <f t="shared" si="117"/>
        <v>311.5</v>
      </c>
      <c r="K93" s="20">
        <f t="shared" si="118"/>
        <v>11.7</v>
      </c>
      <c r="L93" s="20">
        <f t="shared" si="118"/>
        <v>0</v>
      </c>
      <c r="M93" s="20">
        <f t="shared" si="118"/>
        <v>11.7</v>
      </c>
      <c r="N93" s="20">
        <f t="shared" si="118"/>
        <v>0</v>
      </c>
      <c r="O93" s="94">
        <f t="shared" si="118"/>
        <v>11.7</v>
      </c>
      <c r="P93" s="20">
        <f t="shared" si="118"/>
        <v>11.7</v>
      </c>
      <c r="Q93" s="20">
        <f t="shared" si="118"/>
        <v>0</v>
      </c>
      <c r="R93" s="20">
        <f t="shared" si="118"/>
        <v>11.7</v>
      </c>
      <c r="S93" s="20">
        <f t="shared" si="118"/>
        <v>0</v>
      </c>
      <c r="T93" s="94">
        <f t="shared" si="118"/>
        <v>11.7</v>
      </c>
    </row>
    <row r="94" spans="1:23" s="7" customFormat="1" ht="15.75" x14ac:dyDescent="0.2">
      <c r="A94" s="22" t="s">
        <v>147</v>
      </c>
      <c r="B94" s="22" t="s">
        <v>249</v>
      </c>
      <c r="C94" s="22" t="s">
        <v>549</v>
      </c>
      <c r="D94" s="22" t="s">
        <v>6</v>
      </c>
      <c r="E94" s="23" t="s">
        <v>7</v>
      </c>
      <c r="F94" s="2">
        <v>311.5</v>
      </c>
      <c r="G94" s="2"/>
      <c r="H94" s="2">
        <f>F94+G94</f>
        <v>311.5</v>
      </c>
      <c r="I94" s="2"/>
      <c r="J94" s="95">
        <f>SUM(H94:I94)</f>
        <v>311.5</v>
      </c>
      <c r="K94" s="2">
        <v>11.7</v>
      </c>
      <c r="L94" s="2"/>
      <c r="M94" s="2">
        <f>K94+L94</f>
        <v>11.7</v>
      </c>
      <c r="N94" s="2"/>
      <c r="O94" s="95">
        <f>M94+N94</f>
        <v>11.7</v>
      </c>
      <c r="P94" s="2">
        <v>11.7</v>
      </c>
      <c r="Q94" s="2"/>
      <c r="R94" s="2">
        <f>P94+Q94</f>
        <v>11.7</v>
      </c>
      <c r="S94" s="2"/>
      <c r="T94" s="95">
        <f>R94+S94</f>
        <v>11.7</v>
      </c>
      <c r="U94" s="10"/>
      <c r="V94" s="10"/>
      <c r="W94" s="10"/>
    </row>
    <row r="95" spans="1:23" ht="15.75" x14ac:dyDescent="0.2">
      <c r="A95" s="18" t="s">
        <v>147</v>
      </c>
      <c r="B95" s="18" t="s">
        <v>229</v>
      </c>
      <c r="C95" s="18"/>
      <c r="D95" s="18"/>
      <c r="E95" s="19" t="s">
        <v>306</v>
      </c>
      <c r="F95" s="20">
        <f>F96</f>
        <v>8000</v>
      </c>
      <c r="G95" s="20">
        <f t="shared" ref="G95:G97" si="119">G96</f>
        <v>0</v>
      </c>
      <c r="H95" s="20">
        <f>H96</f>
        <v>8000</v>
      </c>
      <c r="I95" s="20">
        <f t="shared" ref="I95:J97" si="120">I96</f>
        <v>0</v>
      </c>
      <c r="J95" s="94">
        <f t="shared" si="120"/>
        <v>8000</v>
      </c>
      <c r="K95" s="20">
        <f t="shared" ref="K95:T97" si="121">K96</f>
        <v>0</v>
      </c>
      <c r="L95" s="20">
        <f t="shared" si="121"/>
        <v>0</v>
      </c>
      <c r="M95" s="20">
        <f t="shared" si="121"/>
        <v>0</v>
      </c>
      <c r="N95" s="20">
        <f t="shared" si="121"/>
        <v>0</v>
      </c>
      <c r="O95" s="94">
        <f t="shared" si="121"/>
        <v>0</v>
      </c>
      <c r="P95" s="20">
        <f t="shared" si="121"/>
        <v>0</v>
      </c>
      <c r="Q95" s="20">
        <f t="shared" si="121"/>
        <v>0</v>
      </c>
      <c r="R95" s="20">
        <f t="shared" si="121"/>
        <v>0</v>
      </c>
      <c r="S95" s="20">
        <f t="shared" si="121"/>
        <v>0</v>
      </c>
      <c r="T95" s="94">
        <f t="shared" si="121"/>
        <v>0</v>
      </c>
    </row>
    <row r="96" spans="1:23" ht="31.5" x14ac:dyDescent="0.2">
      <c r="A96" s="18" t="s">
        <v>147</v>
      </c>
      <c r="B96" s="18" t="s">
        <v>229</v>
      </c>
      <c r="C96" s="18" t="s">
        <v>10</v>
      </c>
      <c r="D96" s="18"/>
      <c r="E96" s="19" t="s">
        <v>613</v>
      </c>
      <c r="F96" s="20">
        <f>F97</f>
        <v>8000</v>
      </c>
      <c r="G96" s="20">
        <f t="shared" si="119"/>
        <v>0</v>
      </c>
      <c r="H96" s="20">
        <f>H97</f>
        <v>8000</v>
      </c>
      <c r="I96" s="20">
        <f t="shared" si="120"/>
        <v>0</v>
      </c>
      <c r="J96" s="94">
        <f t="shared" si="120"/>
        <v>8000</v>
      </c>
      <c r="K96" s="20">
        <f t="shared" si="121"/>
        <v>0</v>
      </c>
      <c r="L96" s="20">
        <f t="shared" si="121"/>
        <v>0</v>
      </c>
      <c r="M96" s="20">
        <f t="shared" si="121"/>
        <v>0</v>
      </c>
      <c r="N96" s="20">
        <f t="shared" si="121"/>
        <v>0</v>
      </c>
      <c r="O96" s="94">
        <f t="shared" si="121"/>
        <v>0</v>
      </c>
      <c r="P96" s="20">
        <f t="shared" si="121"/>
        <v>0</v>
      </c>
      <c r="Q96" s="20">
        <f t="shared" si="121"/>
        <v>0</v>
      </c>
      <c r="R96" s="20">
        <f t="shared" si="121"/>
        <v>0</v>
      </c>
      <c r="S96" s="20">
        <f t="shared" si="121"/>
        <v>0</v>
      </c>
      <c r="T96" s="94">
        <f t="shared" si="121"/>
        <v>0</v>
      </c>
    </row>
    <row r="97" spans="1:23" ht="15.75" x14ac:dyDescent="0.2">
      <c r="A97" s="18" t="s">
        <v>147</v>
      </c>
      <c r="B97" s="18" t="s">
        <v>229</v>
      </c>
      <c r="C97" s="18" t="s">
        <v>264</v>
      </c>
      <c r="D97" s="18"/>
      <c r="E97" s="19" t="s">
        <v>230</v>
      </c>
      <c r="F97" s="20">
        <f>F98</f>
        <v>8000</v>
      </c>
      <c r="G97" s="20">
        <f t="shared" si="119"/>
        <v>0</v>
      </c>
      <c r="H97" s="20">
        <f>H98</f>
        <v>8000</v>
      </c>
      <c r="I97" s="20">
        <f t="shared" si="120"/>
        <v>0</v>
      </c>
      <c r="J97" s="94">
        <f t="shared" si="120"/>
        <v>8000</v>
      </c>
      <c r="K97" s="20">
        <f t="shared" si="121"/>
        <v>0</v>
      </c>
      <c r="L97" s="20">
        <f t="shared" si="121"/>
        <v>0</v>
      </c>
      <c r="M97" s="20">
        <f t="shared" si="121"/>
        <v>0</v>
      </c>
      <c r="N97" s="20">
        <f t="shared" si="121"/>
        <v>0</v>
      </c>
      <c r="O97" s="94">
        <f t="shared" si="121"/>
        <v>0</v>
      </c>
      <c r="P97" s="20">
        <f t="shared" si="121"/>
        <v>0</v>
      </c>
      <c r="Q97" s="20">
        <f t="shared" si="121"/>
        <v>0</v>
      </c>
      <c r="R97" s="20">
        <f t="shared" si="121"/>
        <v>0</v>
      </c>
      <c r="S97" s="20">
        <f t="shared" si="121"/>
        <v>0</v>
      </c>
      <c r="T97" s="94">
        <f t="shared" si="121"/>
        <v>0</v>
      </c>
    </row>
    <row r="98" spans="1:23" s="7" customFormat="1" ht="15.75" x14ac:dyDescent="0.2">
      <c r="A98" s="22" t="s">
        <v>147</v>
      </c>
      <c r="B98" s="22" t="s">
        <v>229</v>
      </c>
      <c r="C98" s="22" t="s">
        <v>264</v>
      </c>
      <c r="D98" s="22" t="s">
        <v>13</v>
      </c>
      <c r="E98" s="23" t="s">
        <v>14</v>
      </c>
      <c r="F98" s="2">
        <v>8000</v>
      </c>
      <c r="G98" s="2"/>
      <c r="H98" s="2">
        <f>F98+G98</f>
        <v>8000</v>
      </c>
      <c r="I98" s="2"/>
      <c r="J98" s="95">
        <f>SUM(H98:I98)</f>
        <v>8000</v>
      </c>
      <c r="K98" s="2"/>
      <c r="L98" s="2"/>
      <c r="M98" s="2"/>
      <c r="N98" s="2"/>
      <c r="O98" s="95">
        <f>M98+N98</f>
        <v>0</v>
      </c>
      <c r="P98" s="2"/>
      <c r="Q98" s="2"/>
      <c r="R98" s="2"/>
      <c r="S98" s="2"/>
      <c r="T98" s="95">
        <f>R98+S98</f>
        <v>0</v>
      </c>
      <c r="U98" s="10"/>
      <c r="V98" s="10"/>
      <c r="W98" s="10"/>
    </row>
    <row r="99" spans="1:23" ht="15.75" x14ac:dyDescent="0.2">
      <c r="A99" s="18" t="s">
        <v>147</v>
      </c>
      <c r="B99" s="18" t="s">
        <v>152</v>
      </c>
      <c r="C99" s="18"/>
      <c r="D99" s="18"/>
      <c r="E99" s="19" t="s">
        <v>153</v>
      </c>
      <c r="F99" s="20">
        <f>F100</f>
        <v>3000</v>
      </c>
      <c r="G99" s="20">
        <f t="shared" ref="G99:G101" si="122">G100</f>
        <v>1015.3</v>
      </c>
      <c r="H99" s="20">
        <f>H100</f>
        <v>4015.3</v>
      </c>
      <c r="I99" s="20">
        <f t="shared" ref="I99:J101" si="123">I100</f>
        <v>4744.9241899999997</v>
      </c>
      <c r="J99" s="94">
        <f t="shared" si="123"/>
        <v>8760.2241900000008</v>
      </c>
      <c r="K99" s="20">
        <f t="shared" ref="K99:T101" si="124">K100</f>
        <v>3000</v>
      </c>
      <c r="L99" s="20">
        <f t="shared" si="124"/>
        <v>0</v>
      </c>
      <c r="M99" s="20">
        <f t="shared" si="124"/>
        <v>3000</v>
      </c>
      <c r="N99" s="20">
        <f t="shared" si="124"/>
        <v>0</v>
      </c>
      <c r="O99" s="94">
        <f t="shared" si="124"/>
        <v>3000</v>
      </c>
      <c r="P99" s="20">
        <f t="shared" si="124"/>
        <v>3000</v>
      </c>
      <c r="Q99" s="20">
        <f t="shared" si="124"/>
        <v>0</v>
      </c>
      <c r="R99" s="20">
        <f t="shared" si="124"/>
        <v>3000</v>
      </c>
      <c r="S99" s="20">
        <f t="shared" si="124"/>
        <v>0</v>
      </c>
      <c r="T99" s="94">
        <f t="shared" si="124"/>
        <v>3000</v>
      </c>
    </row>
    <row r="100" spans="1:23" ht="31.5" x14ac:dyDescent="0.2">
      <c r="A100" s="18" t="s">
        <v>147</v>
      </c>
      <c r="B100" s="18" t="s">
        <v>152</v>
      </c>
      <c r="C100" s="18" t="s">
        <v>10</v>
      </c>
      <c r="D100" s="18"/>
      <c r="E100" s="19" t="s">
        <v>613</v>
      </c>
      <c r="F100" s="20">
        <f>F101</f>
        <v>3000</v>
      </c>
      <c r="G100" s="20">
        <f t="shared" si="122"/>
        <v>1015.3</v>
      </c>
      <c r="H100" s="20">
        <f>H101</f>
        <v>4015.3</v>
      </c>
      <c r="I100" s="20">
        <f t="shared" si="123"/>
        <v>4744.9241899999997</v>
      </c>
      <c r="J100" s="94">
        <f t="shared" si="123"/>
        <v>8760.2241900000008</v>
      </c>
      <c r="K100" s="20">
        <f t="shared" si="124"/>
        <v>3000</v>
      </c>
      <c r="L100" s="20">
        <f t="shared" si="124"/>
        <v>0</v>
      </c>
      <c r="M100" s="20">
        <f t="shared" si="124"/>
        <v>3000</v>
      </c>
      <c r="N100" s="20">
        <f t="shared" si="124"/>
        <v>0</v>
      </c>
      <c r="O100" s="94">
        <f t="shared" si="124"/>
        <v>3000</v>
      </c>
      <c r="P100" s="20">
        <f t="shared" si="124"/>
        <v>3000</v>
      </c>
      <c r="Q100" s="20">
        <f t="shared" si="124"/>
        <v>0</v>
      </c>
      <c r="R100" s="20">
        <f t="shared" si="124"/>
        <v>3000</v>
      </c>
      <c r="S100" s="20">
        <f t="shared" si="124"/>
        <v>0</v>
      </c>
      <c r="T100" s="94">
        <f t="shared" si="124"/>
        <v>3000</v>
      </c>
    </row>
    <row r="101" spans="1:23" ht="15.75" x14ac:dyDescent="0.2">
      <c r="A101" s="18" t="s">
        <v>147</v>
      </c>
      <c r="B101" s="18" t="s">
        <v>152</v>
      </c>
      <c r="C101" s="18" t="s">
        <v>23</v>
      </c>
      <c r="D101" s="18"/>
      <c r="E101" s="19" t="s">
        <v>285</v>
      </c>
      <c r="F101" s="20">
        <f>F102</f>
        <v>3000</v>
      </c>
      <c r="G101" s="20">
        <f t="shared" si="122"/>
        <v>1015.3</v>
      </c>
      <c r="H101" s="20">
        <f>H102</f>
        <v>4015.3</v>
      </c>
      <c r="I101" s="20">
        <f t="shared" si="123"/>
        <v>4744.9241899999997</v>
      </c>
      <c r="J101" s="94">
        <f t="shared" si="123"/>
        <v>8760.2241900000008</v>
      </c>
      <c r="K101" s="20">
        <f t="shared" si="124"/>
        <v>3000</v>
      </c>
      <c r="L101" s="20">
        <f t="shared" si="124"/>
        <v>0</v>
      </c>
      <c r="M101" s="20">
        <f t="shared" si="124"/>
        <v>3000</v>
      </c>
      <c r="N101" s="20">
        <f t="shared" si="124"/>
        <v>0</v>
      </c>
      <c r="O101" s="94">
        <f t="shared" si="124"/>
        <v>3000</v>
      </c>
      <c r="P101" s="20">
        <f t="shared" si="124"/>
        <v>3000</v>
      </c>
      <c r="Q101" s="20">
        <f t="shared" si="124"/>
        <v>0</v>
      </c>
      <c r="R101" s="20">
        <f t="shared" si="124"/>
        <v>3000</v>
      </c>
      <c r="S101" s="20">
        <f t="shared" si="124"/>
        <v>0</v>
      </c>
      <c r="T101" s="94">
        <f t="shared" si="124"/>
        <v>3000</v>
      </c>
    </row>
    <row r="102" spans="1:23" s="7" customFormat="1" ht="15.75" x14ac:dyDescent="0.2">
      <c r="A102" s="22" t="s">
        <v>147</v>
      </c>
      <c r="B102" s="22" t="s">
        <v>152</v>
      </c>
      <c r="C102" s="22" t="s">
        <v>23</v>
      </c>
      <c r="D102" s="26" t="s">
        <v>13</v>
      </c>
      <c r="E102" s="27" t="s">
        <v>14</v>
      </c>
      <c r="F102" s="1">
        <v>3000</v>
      </c>
      <c r="G102" s="1">
        <v>1015.3</v>
      </c>
      <c r="H102" s="2">
        <f>F102+G102</f>
        <v>4015.3</v>
      </c>
      <c r="I102" s="110">
        <f>5000-255.07581</f>
        <v>4744.9241899999997</v>
      </c>
      <c r="J102" s="95">
        <f>SUM(H102:I102)</f>
        <v>8760.2241900000008</v>
      </c>
      <c r="K102" s="1">
        <v>3000</v>
      </c>
      <c r="L102" s="1"/>
      <c r="M102" s="2">
        <f>K102+L102</f>
        <v>3000</v>
      </c>
      <c r="N102" s="2"/>
      <c r="O102" s="95">
        <f>M102+N102</f>
        <v>3000</v>
      </c>
      <c r="P102" s="1">
        <v>3000</v>
      </c>
      <c r="Q102" s="1"/>
      <c r="R102" s="2">
        <f>P102+Q102</f>
        <v>3000</v>
      </c>
      <c r="S102" s="2"/>
      <c r="T102" s="95">
        <f>R102+S102</f>
        <v>3000</v>
      </c>
      <c r="U102" s="10"/>
      <c r="V102" s="10"/>
      <c r="W102" s="10"/>
    </row>
    <row r="103" spans="1:23" ht="15.75" x14ac:dyDescent="0.2">
      <c r="A103" s="18" t="s">
        <v>147</v>
      </c>
      <c r="B103" s="18" t="s">
        <v>138</v>
      </c>
      <c r="C103" s="18"/>
      <c r="D103" s="18"/>
      <c r="E103" s="19" t="s">
        <v>139</v>
      </c>
      <c r="F103" s="20">
        <f>F104+F111+F125+F151</f>
        <v>166061.43770999997</v>
      </c>
      <c r="G103" s="20">
        <f t="shared" ref="G103" si="125">G104+G111+G125+G151</f>
        <v>0</v>
      </c>
      <c r="H103" s="20">
        <f>H104+H111+H125+H151</f>
        <v>166061.43770999997</v>
      </c>
      <c r="I103" s="20">
        <f t="shared" ref="I103:J103" si="126">I104+I111+I125+I151</f>
        <v>-64288.767890000003</v>
      </c>
      <c r="J103" s="94">
        <f t="shared" si="126"/>
        <v>101772.66982</v>
      </c>
      <c r="K103" s="20">
        <f t="shared" ref="K103:T103" si="127">K104+K111+K125+K151</f>
        <v>142323</v>
      </c>
      <c r="L103" s="20">
        <f t="shared" si="127"/>
        <v>0</v>
      </c>
      <c r="M103" s="20">
        <f t="shared" si="127"/>
        <v>142323</v>
      </c>
      <c r="N103" s="20">
        <f t="shared" si="127"/>
        <v>-10578.57573</v>
      </c>
      <c r="O103" s="94">
        <f t="shared" si="127"/>
        <v>131744.42427000002</v>
      </c>
      <c r="P103" s="20">
        <f t="shared" si="127"/>
        <v>262696.90000000002</v>
      </c>
      <c r="Q103" s="20">
        <f t="shared" si="127"/>
        <v>0</v>
      </c>
      <c r="R103" s="20">
        <f t="shared" si="127"/>
        <v>262696.90000000002</v>
      </c>
      <c r="S103" s="20">
        <f t="shared" si="127"/>
        <v>-546.41867000000002</v>
      </c>
      <c r="T103" s="94">
        <f t="shared" si="127"/>
        <v>262150.48132999998</v>
      </c>
    </row>
    <row r="104" spans="1:23" ht="31.5" x14ac:dyDescent="0.2">
      <c r="A104" s="18" t="s">
        <v>147</v>
      </c>
      <c r="B104" s="18" t="s">
        <v>138</v>
      </c>
      <c r="C104" s="18" t="s">
        <v>24</v>
      </c>
      <c r="D104" s="18"/>
      <c r="E104" s="19" t="s">
        <v>278</v>
      </c>
      <c r="F104" s="20">
        <f>F105</f>
        <v>365.1</v>
      </c>
      <c r="G104" s="20">
        <f t="shared" ref="G104:G105" si="128">G105</f>
        <v>0</v>
      </c>
      <c r="H104" s="20">
        <f>H105</f>
        <v>365.1</v>
      </c>
      <c r="I104" s="20">
        <f t="shared" ref="I104:J105" si="129">I105</f>
        <v>0</v>
      </c>
      <c r="J104" s="94">
        <f t="shared" si="129"/>
        <v>365.1</v>
      </c>
      <c r="K104" s="20">
        <f t="shared" ref="K104:T105" si="130">K105</f>
        <v>365.1</v>
      </c>
      <c r="L104" s="20">
        <f t="shared" si="130"/>
        <v>0</v>
      </c>
      <c r="M104" s="20">
        <f t="shared" si="130"/>
        <v>365.1</v>
      </c>
      <c r="N104" s="20">
        <f t="shared" si="130"/>
        <v>0</v>
      </c>
      <c r="O104" s="94">
        <f t="shared" si="130"/>
        <v>365.1</v>
      </c>
      <c r="P104" s="20">
        <f t="shared" si="130"/>
        <v>365.1</v>
      </c>
      <c r="Q104" s="20">
        <f t="shared" si="130"/>
        <v>0</v>
      </c>
      <c r="R104" s="20">
        <f t="shared" si="130"/>
        <v>365.1</v>
      </c>
      <c r="S104" s="20">
        <f t="shared" si="130"/>
        <v>0</v>
      </c>
      <c r="T104" s="94">
        <f t="shared" si="130"/>
        <v>365.1</v>
      </c>
    </row>
    <row r="105" spans="1:23" ht="15.75" x14ac:dyDescent="0.2">
      <c r="A105" s="18" t="s">
        <v>147</v>
      </c>
      <c r="B105" s="18" t="s">
        <v>138</v>
      </c>
      <c r="C105" s="18" t="s">
        <v>384</v>
      </c>
      <c r="D105" s="18"/>
      <c r="E105" s="19" t="s">
        <v>334</v>
      </c>
      <c r="F105" s="20">
        <f>F106</f>
        <v>365.1</v>
      </c>
      <c r="G105" s="20">
        <f t="shared" si="128"/>
        <v>0</v>
      </c>
      <c r="H105" s="20">
        <f>H106</f>
        <v>365.1</v>
      </c>
      <c r="I105" s="20">
        <f t="shared" si="129"/>
        <v>0</v>
      </c>
      <c r="J105" s="94">
        <f t="shared" si="129"/>
        <v>365.1</v>
      </c>
      <c r="K105" s="20">
        <f t="shared" si="130"/>
        <v>365.1</v>
      </c>
      <c r="L105" s="20">
        <f t="shared" si="130"/>
        <v>0</v>
      </c>
      <c r="M105" s="20">
        <f t="shared" si="130"/>
        <v>365.1</v>
      </c>
      <c r="N105" s="20">
        <f t="shared" si="130"/>
        <v>0</v>
      </c>
      <c r="O105" s="94">
        <f t="shared" si="130"/>
        <v>365.1</v>
      </c>
      <c r="P105" s="20">
        <f t="shared" si="130"/>
        <v>365.1</v>
      </c>
      <c r="Q105" s="20">
        <f t="shared" si="130"/>
        <v>0</v>
      </c>
      <c r="R105" s="20">
        <f t="shared" si="130"/>
        <v>365.1</v>
      </c>
      <c r="S105" s="20">
        <f t="shared" si="130"/>
        <v>0</v>
      </c>
      <c r="T105" s="94">
        <f t="shared" si="130"/>
        <v>365.1</v>
      </c>
    </row>
    <row r="106" spans="1:23" ht="15.75" x14ac:dyDescent="0.2">
      <c r="A106" s="18" t="s">
        <v>147</v>
      </c>
      <c r="B106" s="18" t="s">
        <v>138</v>
      </c>
      <c r="C106" s="18" t="s">
        <v>396</v>
      </c>
      <c r="D106" s="18"/>
      <c r="E106" s="19" t="s">
        <v>576</v>
      </c>
      <c r="F106" s="20">
        <f>F107+F109</f>
        <v>365.1</v>
      </c>
      <c r="G106" s="20">
        <f t="shared" ref="G106" si="131">G107+G109</f>
        <v>0</v>
      </c>
      <c r="H106" s="20">
        <f>H107+H109</f>
        <v>365.1</v>
      </c>
      <c r="I106" s="20">
        <f t="shared" ref="I106:J106" si="132">I107+I109</f>
        <v>0</v>
      </c>
      <c r="J106" s="94">
        <f t="shared" si="132"/>
        <v>365.1</v>
      </c>
      <c r="K106" s="20">
        <f t="shared" ref="K106:T106" si="133">K107+K109</f>
        <v>365.1</v>
      </c>
      <c r="L106" s="20">
        <f t="shared" si="133"/>
        <v>0</v>
      </c>
      <c r="M106" s="20">
        <f t="shared" si="133"/>
        <v>365.1</v>
      </c>
      <c r="N106" s="20">
        <f t="shared" si="133"/>
        <v>0</v>
      </c>
      <c r="O106" s="94">
        <f t="shared" si="133"/>
        <v>365.1</v>
      </c>
      <c r="P106" s="20">
        <f t="shared" si="133"/>
        <v>365.1</v>
      </c>
      <c r="Q106" s="20">
        <f t="shared" si="133"/>
        <v>0</v>
      </c>
      <c r="R106" s="20">
        <f t="shared" si="133"/>
        <v>365.1</v>
      </c>
      <c r="S106" s="20">
        <f t="shared" si="133"/>
        <v>0</v>
      </c>
      <c r="T106" s="94">
        <f t="shared" si="133"/>
        <v>365.1</v>
      </c>
    </row>
    <row r="107" spans="1:23" ht="15.75" x14ac:dyDescent="0.2">
      <c r="A107" s="18" t="s">
        <v>147</v>
      </c>
      <c r="B107" s="18" t="s">
        <v>138</v>
      </c>
      <c r="C107" s="18" t="s">
        <v>398</v>
      </c>
      <c r="D107" s="18"/>
      <c r="E107" s="19" t="s">
        <v>25</v>
      </c>
      <c r="F107" s="20">
        <f>F108</f>
        <v>343</v>
      </c>
      <c r="G107" s="20">
        <f t="shared" ref="G107" si="134">G108</f>
        <v>0</v>
      </c>
      <c r="H107" s="20">
        <f>H108</f>
        <v>343</v>
      </c>
      <c r="I107" s="20">
        <f t="shared" ref="I107:J107" si="135">I108</f>
        <v>0</v>
      </c>
      <c r="J107" s="94">
        <f t="shared" si="135"/>
        <v>343</v>
      </c>
      <c r="K107" s="20">
        <f t="shared" ref="K107:T107" si="136">K108</f>
        <v>343</v>
      </c>
      <c r="L107" s="20">
        <f t="shared" si="136"/>
        <v>0</v>
      </c>
      <c r="M107" s="20">
        <f t="shared" si="136"/>
        <v>343</v>
      </c>
      <c r="N107" s="20">
        <f t="shared" si="136"/>
        <v>0</v>
      </c>
      <c r="O107" s="94">
        <f t="shared" si="136"/>
        <v>343</v>
      </c>
      <c r="P107" s="20">
        <f t="shared" si="136"/>
        <v>343</v>
      </c>
      <c r="Q107" s="20">
        <f t="shared" si="136"/>
        <v>0</v>
      </c>
      <c r="R107" s="20">
        <f t="shared" si="136"/>
        <v>343</v>
      </c>
      <c r="S107" s="20">
        <f t="shared" si="136"/>
        <v>0</v>
      </c>
      <c r="T107" s="94">
        <f t="shared" si="136"/>
        <v>343</v>
      </c>
    </row>
    <row r="108" spans="1:23" s="7" customFormat="1" ht="15.75" x14ac:dyDescent="0.2">
      <c r="A108" s="22" t="s">
        <v>147</v>
      </c>
      <c r="B108" s="22" t="s">
        <v>138</v>
      </c>
      <c r="C108" s="22" t="s">
        <v>398</v>
      </c>
      <c r="D108" s="22" t="s">
        <v>6</v>
      </c>
      <c r="E108" s="23" t="s">
        <v>7</v>
      </c>
      <c r="F108" s="25">
        <v>343</v>
      </c>
      <c r="G108" s="25"/>
      <c r="H108" s="2">
        <f>F108+G108</f>
        <v>343</v>
      </c>
      <c r="I108" s="2"/>
      <c r="J108" s="95">
        <f>SUM(H108:I108)</f>
        <v>343</v>
      </c>
      <c r="K108" s="24">
        <v>343</v>
      </c>
      <c r="L108" s="24"/>
      <c r="M108" s="2">
        <f>K108+L108</f>
        <v>343</v>
      </c>
      <c r="N108" s="2"/>
      <c r="O108" s="95">
        <f>M108+N108</f>
        <v>343</v>
      </c>
      <c r="P108" s="24">
        <v>343</v>
      </c>
      <c r="Q108" s="24"/>
      <c r="R108" s="2">
        <f>P108+Q108</f>
        <v>343</v>
      </c>
      <c r="S108" s="2"/>
      <c r="T108" s="95">
        <f>R108+S108</f>
        <v>343</v>
      </c>
      <c r="U108" s="10"/>
      <c r="V108" s="10"/>
      <c r="W108" s="10"/>
    </row>
    <row r="109" spans="1:23" ht="31.5" x14ac:dyDescent="0.2">
      <c r="A109" s="18" t="s">
        <v>147</v>
      </c>
      <c r="B109" s="18" t="s">
        <v>138</v>
      </c>
      <c r="C109" s="18" t="s">
        <v>406</v>
      </c>
      <c r="D109" s="18"/>
      <c r="E109" s="19" t="s">
        <v>90</v>
      </c>
      <c r="F109" s="20">
        <f>F110</f>
        <v>22.1</v>
      </c>
      <c r="G109" s="20">
        <f t="shared" ref="G109" si="137">G110</f>
        <v>0</v>
      </c>
      <c r="H109" s="20">
        <f>H110</f>
        <v>22.1</v>
      </c>
      <c r="I109" s="20">
        <f t="shared" ref="I109:J109" si="138">I110</f>
        <v>0</v>
      </c>
      <c r="J109" s="94">
        <f t="shared" si="138"/>
        <v>22.1</v>
      </c>
      <c r="K109" s="20">
        <f t="shared" ref="K109:T109" si="139">K110</f>
        <v>22.1</v>
      </c>
      <c r="L109" s="20">
        <f t="shared" si="139"/>
        <v>0</v>
      </c>
      <c r="M109" s="20">
        <f t="shared" si="139"/>
        <v>22.1</v>
      </c>
      <c r="N109" s="20">
        <f t="shared" si="139"/>
        <v>0</v>
      </c>
      <c r="O109" s="94">
        <f t="shared" si="139"/>
        <v>22.1</v>
      </c>
      <c r="P109" s="20">
        <f t="shared" si="139"/>
        <v>22.1</v>
      </c>
      <c r="Q109" s="20">
        <f t="shared" si="139"/>
        <v>0</v>
      </c>
      <c r="R109" s="20">
        <f t="shared" si="139"/>
        <v>22.1</v>
      </c>
      <c r="S109" s="20">
        <f t="shared" si="139"/>
        <v>0</v>
      </c>
      <c r="T109" s="94">
        <f t="shared" si="139"/>
        <v>22.1</v>
      </c>
    </row>
    <row r="110" spans="1:23" s="7" customFormat="1" ht="15.75" x14ac:dyDescent="0.2">
      <c r="A110" s="22" t="s">
        <v>147</v>
      </c>
      <c r="B110" s="22" t="s">
        <v>138</v>
      </c>
      <c r="C110" s="22" t="s">
        <v>406</v>
      </c>
      <c r="D110" s="22" t="s">
        <v>6</v>
      </c>
      <c r="E110" s="23" t="s">
        <v>7</v>
      </c>
      <c r="F110" s="25">
        <v>22.1</v>
      </c>
      <c r="G110" s="25"/>
      <c r="H110" s="2">
        <f>F110+G110</f>
        <v>22.1</v>
      </c>
      <c r="I110" s="2"/>
      <c r="J110" s="95">
        <f>SUM(H110:I110)</f>
        <v>22.1</v>
      </c>
      <c r="K110" s="2">
        <v>22.1</v>
      </c>
      <c r="L110" s="2"/>
      <c r="M110" s="2">
        <f>K110+L110</f>
        <v>22.1</v>
      </c>
      <c r="N110" s="2"/>
      <c r="O110" s="95">
        <f>M110+N110</f>
        <v>22.1</v>
      </c>
      <c r="P110" s="2">
        <v>22.1</v>
      </c>
      <c r="Q110" s="2"/>
      <c r="R110" s="2">
        <f>P110+Q110</f>
        <v>22.1</v>
      </c>
      <c r="S110" s="2"/>
      <c r="T110" s="95">
        <f>R110+S110</f>
        <v>22.1</v>
      </c>
      <c r="U110" s="10"/>
      <c r="V110" s="10"/>
      <c r="W110" s="10"/>
    </row>
    <row r="111" spans="1:23" ht="31.5" x14ac:dyDescent="0.2">
      <c r="A111" s="18" t="s">
        <v>147</v>
      </c>
      <c r="B111" s="18" t="s">
        <v>138</v>
      </c>
      <c r="C111" s="18" t="s">
        <v>26</v>
      </c>
      <c r="D111" s="18"/>
      <c r="E111" s="19" t="s">
        <v>290</v>
      </c>
      <c r="F111" s="20">
        <f>F112</f>
        <v>6908.4</v>
      </c>
      <c r="G111" s="20">
        <f t="shared" ref="G111" si="140">G112</f>
        <v>0</v>
      </c>
      <c r="H111" s="20">
        <f>H112</f>
        <v>6908.4</v>
      </c>
      <c r="I111" s="20">
        <f t="shared" ref="I111:J111" si="141">I112</f>
        <v>8.6</v>
      </c>
      <c r="J111" s="94">
        <f t="shared" si="141"/>
        <v>6917</v>
      </c>
      <c r="K111" s="20">
        <f t="shared" ref="K111:T111" si="142">K112</f>
        <v>7908.4</v>
      </c>
      <c r="L111" s="20">
        <f t="shared" si="142"/>
        <v>0</v>
      </c>
      <c r="M111" s="20">
        <f t="shared" si="142"/>
        <v>7908.4</v>
      </c>
      <c r="N111" s="20">
        <f t="shared" si="142"/>
        <v>0</v>
      </c>
      <c r="O111" s="94">
        <f t="shared" si="142"/>
        <v>7908.4</v>
      </c>
      <c r="P111" s="20">
        <f t="shared" si="142"/>
        <v>7908.4</v>
      </c>
      <c r="Q111" s="20">
        <f t="shared" si="142"/>
        <v>0</v>
      </c>
      <c r="R111" s="20">
        <f t="shared" si="142"/>
        <v>7908.4</v>
      </c>
      <c r="S111" s="20">
        <f t="shared" si="142"/>
        <v>0</v>
      </c>
      <c r="T111" s="94">
        <f t="shared" si="142"/>
        <v>7908.4</v>
      </c>
    </row>
    <row r="112" spans="1:23" ht="15.75" x14ac:dyDescent="0.2">
      <c r="A112" s="18" t="s">
        <v>147</v>
      </c>
      <c r="B112" s="18" t="s">
        <v>138</v>
      </c>
      <c r="C112" s="18" t="s">
        <v>71</v>
      </c>
      <c r="D112" s="18"/>
      <c r="E112" s="19" t="s">
        <v>315</v>
      </c>
      <c r="F112" s="20">
        <f>F113+F118+F122</f>
        <v>6908.4</v>
      </c>
      <c r="G112" s="20">
        <f t="shared" ref="G112" si="143">G113+G118+G122</f>
        <v>0</v>
      </c>
      <c r="H112" s="20">
        <f>H113+H118+H122</f>
        <v>6908.4</v>
      </c>
      <c r="I112" s="20">
        <f t="shared" ref="I112:J112" si="144">I113+I118+I122</f>
        <v>8.6</v>
      </c>
      <c r="J112" s="94">
        <f t="shared" si="144"/>
        <v>6917</v>
      </c>
      <c r="K112" s="20">
        <f t="shared" ref="K112:T112" si="145">K113+K118+K122</f>
        <v>7908.4</v>
      </c>
      <c r="L112" s="20">
        <f t="shared" si="145"/>
        <v>0</v>
      </c>
      <c r="M112" s="20">
        <f t="shared" si="145"/>
        <v>7908.4</v>
      </c>
      <c r="N112" s="20">
        <f t="shared" si="145"/>
        <v>0</v>
      </c>
      <c r="O112" s="94">
        <f t="shared" si="145"/>
        <v>7908.4</v>
      </c>
      <c r="P112" s="20">
        <f t="shared" si="145"/>
        <v>7908.4</v>
      </c>
      <c r="Q112" s="20">
        <f t="shared" si="145"/>
        <v>0</v>
      </c>
      <c r="R112" s="20">
        <f t="shared" si="145"/>
        <v>7908.4</v>
      </c>
      <c r="S112" s="20">
        <f t="shared" si="145"/>
        <v>0</v>
      </c>
      <c r="T112" s="94">
        <f t="shared" si="145"/>
        <v>7908.4</v>
      </c>
    </row>
    <row r="113" spans="1:23" ht="31.5" x14ac:dyDescent="0.2">
      <c r="A113" s="18" t="s">
        <v>147</v>
      </c>
      <c r="B113" s="18" t="s">
        <v>138</v>
      </c>
      <c r="C113" s="28" t="s">
        <v>72</v>
      </c>
      <c r="D113" s="28"/>
      <c r="E113" s="29" t="s">
        <v>565</v>
      </c>
      <c r="F113" s="20">
        <f>F114+F116</f>
        <v>1200</v>
      </c>
      <c r="G113" s="20">
        <f t="shared" ref="G113" si="146">G114+G116</f>
        <v>0</v>
      </c>
      <c r="H113" s="20">
        <f>H114+H116</f>
        <v>1200</v>
      </c>
      <c r="I113" s="20">
        <f t="shared" ref="I113:J113" si="147">I114+I116</f>
        <v>0</v>
      </c>
      <c r="J113" s="94">
        <f t="shared" si="147"/>
        <v>1200</v>
      </c>
      <c r="K113" s="20">
        <f t="shared" ref="K113:T113" si="148">K114+K116</f>
        <v>2200</v>
      </c>
      <c r="L113" s="20">
        <f t="shared" si="148"/>
        <v>0</v>
      </c>
      <c r="M113" s="20">
        <f t="shared" si="148"/>
        <v>2200</v>
      </c>
      <c r="N113" s="20">
        <f t="shared" si="148"/>
        <v>0</v>
      </c>
      <c r="O113" s="94">
        <f t="shared" si="148"/>
        <v>2200</v>
      </c>
      <c r="P113" s="20">
        <f t="shared" si="148"/>
        <v>2200</v>
      </c>
      <c r="Q113" s="20">
        <f t="shared" si="148"/>
        <v>0</v>
      </c>
      <c r="R113" s="20">
        <f t="shared" si="148"/>
        <v>2200</v>
      </c>
      <c r="S113" s="20">
        <f t="shared" si="148"/>
        <v>0</v>
      </c>
      <c r="T113" s="94">
        <f t="shared" si="148"/>
        <v>2200</v>
      </c>
    </row>
    <row r="114" spans="1:23" ht="15.75" x14ac:dyDescent="0.2">
      <c r="A114" s="18" t="s">
        <v>147</v>
      </c>
      <c r="B114" s="18" t="s">
        <v>138</v>
      </c>
      <c r="C114" s="28" t="s">
        <v>471</v>
      </c>
      <c r="D114" s="28"/>
      <c r="E114" s="29" t="s">
        <v>472</v>
      </c>
      <c r="F114" s="20">
        <f>F115</f>
        <v>1200</v>
      </c>
      <c r="G114" s="20">
        <f t="shared" ref="G114" si="149">G115</f>
        <v>0</v>
      </c>
      <c r="H114" s="20">
        <f>H115</f>
        <v>1200</v>
      </c>
      <c r="I114" s="20">
        <f t="shared" ref="I114:J114" si="150">I115</f>
        <v>0</v>
      </c>
      <c r="J114" s="94">
        <f t="shared" si="150"/>
        <v>1200</v>
      </c>
      <c r="K114" s="20">
        <f t="shared" ref="K114:T114" si="151">K115</f>
        <v>1200</v>
      </c>
      <c r="L114" s="20">
        <f t="shared" si="151"/>
        <v>0</v>
      </c>
      <c r="M114" s="20">
        <f t="shared" si="151"/>
        <v>1200</v>
      </c>
      <c r="N114" s="20">
        <f t="shared" si="151"/>
        <v>0</v>
      </c>
      <c r="O114" s="94">
        <f t="shared" si="151"/>
        <v>1200</v>
      </c>
      <c r="P114" s="20">
        <f t="shared" si="151"/>
        <v>1200</v>
      </c>
      <c r="Q114" s="20">
        <f t="shared" si="151"/>
        <v>0</v>
      </c>
      <c r="R114" s="20">
        <f t="shared" si="151"/>
        <v>1200</v>
      </c>
      <c r="S114" s="20">
        <f t="shared" si="151"/>
        <v>0</v>
      </c>
      <c r="T114" s="94">
        <f t="shared" si="151"/>
        <v>1200</v>
      </c>
    </row>
    <row r="115" spans="1:23" s="7" customFormat="1" ht="15.75" x14ac:dyDescent="0.2">
      <c r="A115" s="22" t="s">
        <v>147</v>
      </c>
      <c r="B115" s="22" t="s">
        <v>138</v>
      </c>
      <c r="C115" s="30" t="s">
        <v>471</v>
      </c>
      <c r="D115" s="22" t="s">
        <v>28</v>
      </c>
      <c r="E115" s="23" t="s">
        <v>29</v>
      </c>
      <c r="F115" s="25">
        <f>1200</f>
        <v>1200</v>
      </c>
      <c r="G115" s="25"/>
      <c r="H115" s="2">
        <f>F115+G115</f>
        <v>1200</v>
      </c>
      <c r="I115" s="2"/>
      <c r="J115" s="95">
        <f>SUM(H115:I115)</f>
        <v>1200</v>
      </c>
      <c r="K115" s="2">
        <f>1200</f>
        <v>1200</v>
      </c>
      <c r="L115" s="2"/>
      <c r="M115" s="2">
        <f>K115+L115</f>
        <v>1200</v>
      </c>
      <c r="N115" s="2"/>
      <c r="O115" s="95">
        <f>M115+N115</f>
        <v>1200</v>
      </c>
      <c r="P115" s="2">
        <f>1200</f>
        <v>1200</v>
      </c>
      <c r="Q115" s="2"/>
      <c r="R115" s="2">
        <f>P115+Q115</f>
        <v>1200</v>
      </c>
      <c r="S115" s="2"/>
      <c r="T115" s="95">
        <f>R115+S115</f>
        <v>1200</v>
      </c>
      <c r="U115" s="10"/>
      <c r="V115" s="10"/>
      <c r="W115" s="10"/>
    </row>
    <row r="116" spans="1:23" ht="15.75" x14ac:dyDescent="0.2">
      <c r="A116" s="18" t="s">
        <v>147</v>
      </c>
      <c r="B116" s="18" t="s">
        <v>138</v>
      </c>
      <c r="C116" s="28" t="s">
        <v>501</v>
      </c>
      <c r="D116" s="28"/>
      <c r="E116" s="29" t="s">
        <v>563</v>
      </c>
      <c r="F116" s="20">
        <f t="shared" ref="F116:T116" si="152">F117</f>
        <v>0</v>
      </c>
      <c r="G116" s="20">
        <f t="shared" si="152"/>
        <v>0</v>
      </c>
      <c r="H116" s="20">
        <f>H117</f>
        <v>0</v>
      </c>
      <c r="I116" s="20">
        <f t="shared" ref="I116:J116" si="153">I117</f>
        <v>0</v>
      </c>
      <c r="J116" s="94">
        <f t="shared" si="153"/>
        <v>0</v>
      </c>
      <c r="K116" s="20">
        <f t="shared" si="152"/>
        <v>1000</v>
      </c>
      <c r="L116" s="20">
        <f t="shared" si="152"/>
        <v>0</v>
      </c>
      <c r="M116" s="20">
        <f t="shared" si="152"/>
        <v>1000</v>
      </c>
      <c r="N116" s="20">
        <f t="shared" si="152"/>
        <v>0</v>
      </c>
      <c r="O116" s="94">
        <f t="shared" si="152"/>
        <v>1000</v>
      </c>
      <c r="P116" s="20">
        <f t="shared" si="152"/>
        <v>1000</v>
      </c>
      <c r="Q116" s="20">
        <f t="shared" si="152"/>
        <v>0</v>
      </c>
      <c r="R116" s="20">
        <f t="shared" si="152"/>
        <v>1000</v>
      </c>
      <c r="S116" s="20">
        <f t="shared" si="152"/>
        <v>0</v>
      </c>
      <c r="T116" s="94">
        <f t="shared" si="152"/>
        <v>1000</v>
      </c>
    </row>
    <row r="117" spans="1:23" s="7" customFormat="1" ht="15.75" x14ac:dyDescent="0.2">
      <c r="A117" s="22" t="s">
        <v>147</v>
      </c>
      <c r="B117" s="22" t="s">
        <v>138</v>
      </c>
      <c r="C117" s="30" t="s">
        <v>501</v>
      </c>
      <c r="D117" s="26" t="s">
        <v>13</v>
      </c>
      <c r="E117" s="27" t="s">
        <v>14</v>
      </c>
      <c r="F117" s="25"/>
      <c r="G117" s="25"/>
      <c r="H117" s="2"/>
      <c r="I117" s="2"/>
      <c r="J117" s="95">
        <f>SUM(H117:I117)</f>
        <v>0</v>
      </c>
      <c r="K117" s="2">
        <v>1000</v>
      </c>
      <c r="L117" s="2"/>
      <c r="M117" s="2">
        <f>K117+L117</f>
        <v>1000</v>
      </c>
      <c r="N117" s="2"/>
      <c r="O117" s="95">
        <f>M117+N117</f>
        <v>1000</v>
      </c>
      <c r="P117" s="2">
        <v>1000</v>
      </c>
      <c r="Q117" s="2"/>
      <c r="R117" s="2">
        <f>P117+Q117</f>
        <v>1000</v>
      </c>
      <c r="S117" s="2"/>
      <c r="T117" s="95">
        <f>R117+S117</f>
        <v>1000</v>
      </c>
      <c r="U117" s="10"/>
      <c r="V117" s="10"/>
      <c r="W117" s="10"/>
    </row>
    <row r="118" spans="1:23" ht="31.5" x14ac:dyDescent="0.2">
      <c r="A118" s="18" t="s">
        <v>147</v>
      </c>
      <c r="B118" s="18" t="s">
        <v>138</v>
      </c>
      <c r="C118" s="18" t="s">
        <v>517</v>
      </c>
      <c r="D118" s="18"/>
      <c r="E118" s="19" t="s">
        <v>599</v>
      </c>
      <c r="F118" s="20">
        <f>F120+F121</f>
        <v>5356.4</v>
      </c>
      <c r="G118" s="20">
        <f t="shared" ref="G118" si="154">G120+G121</f>
        <v>0</v>
      </c>
      <c r="H118" s="20">
        <f>H119</f>
        <v>5356.4</v>
      </c>
      <c r="I118" s="20">
        <f t="shared" ref="I118:J118" si="155">I119</f>
        <v>8.6</v>
      </c>
      <c r="J118" s="94">
        <f t="shared" si="155"/>
        <v>5365</v>
      </c>
      <c r="K118" s="20">
        <f t="shared" ref="K118:T118" si="156">K119</f>
        <v>5356.4</v>
      </c>
      <c r="L118" s="20">
        <f t="shared" si="156"/>
        <v>0</v>
      </c>
      <c r="M118" s="20">
        <f t="shared" si="156"/>
        <v>5356.4</v>
      </c>
      <c r="N118" s="20">
        <f t="shared" si="156"/>
        <v>0</v>
      </c>
      <c r="O118" s="94">
        <f t="shared" si="156"/>
        <v>5356.4</v>
      </c>
      <c r="P118" s="20">
        <f t="shared" si="156"/>
        <v>5356.4</v>
      </c>
      <c r="Q118" s="20">
        <f t="shared" si="156"/>
        <v>0</v>
      </c>
      <c r="R118" s="20">
        <f t="shared" si="156"/>
        <v>5356.4</v>
      </c>
      <c r="S118" s="20">
        <f t="shared" si="156"/>
        <v>0</v>
      </c>
      <c r="T118" s="94">
        <f t="shared" si="156"/>
        <v>5356.4</v>
      </c>
    </row>
    <row r="119" spans="1:23" ht="31.5" x14ac:dyDescent="0.2">
      <c r="A119" s="18" t="s">
        <v>147</v>
      </c>
      <c r="B119" s="18" t="s">
        <v>138</v>
      </c>
      <c r="C119" s="18" t="s">
        <v>518</v>
      </c>
      <c r="D119" s="18"/>
      <c r="E119" s="19" t="s">
        <v>27</v>
      </c>
      <c r="F119" s="20"/>
      <c r="G119" s="20"/>
      <c r="H119" s="20">
        <f>H120+H121</f>
        <v>5356.4</v>
      </c>
      <c r="I119" s="20">
        <f t="shared" ref="I119:J119" si="157">I120+I121</f>
        <v>8.6</v>
      </c>
      <c r="J119" s="94">
        <f t="shared" si="157"/>
        <v>5365</v>
      </c>
      <c r="K119" s="20">
        <f t="shared" ref="K119:T119" si="158">K120+K121</f>
        <v>5356.4</v>
      </c>
      <c r="L119" s="20">
        <f t="shared" si="158"/>
        <v>0</v>
      </c>
      <c r="M119" s="20">
        <f t="shared" si="158"/>
        <v>5356.4</v>
      </c>
      <c r="N119" s="20">
        <f t="shared" si="158"/>
        <v>0</v>
      </c>
      <c r="O119" s="94">
        <f t="shared" si="158"/>
        <v>5356.4</v>
      </c>
      <c r="P119" s="20">
        <f t="shared" si="158"/>
        <v>5356.4</v>
      </c>
      <c r="Q119" s="20">
        <f t="shared" si="158"/>
        <v>0</v>
      </c>
      <c r="R119" s="20">
        <f t="shared" si="158"/>
        <v>5356.4</v>
      </c>
      <c r="S119" s="20">
        <f t="shared" si="158"/>
        <v>0</v>
      </c>
      <c r="T119" s="94">
        <f t="shared" si="158"/>
        <v>5356.4</v>
      </c>
    </row>
    <row r="120" spans="1:23" s="7" customFormat="1" ht="15.75" x14ac:dyDescent="0.2">
      <c r="A120" s="22" t="s">
        <v>147</v>
      </c>
      <c r="B120" s="22" t="s">
        <v>138</v>
      </c>
      <c r="C120" s="22" t="s">
        <v>518</v>
      </c>
      <c r="D120" s="22" t="s">
        <v>6</v>
      </c>
      <c r="E120" s="23" t="s">
        <v>7</v>
      </c>
      <c r="F120" s="25">
        <v>60</v>
      </c>
      <c r="G120" s="25"/>
      <c r="H120" s="2">
        <f t="shared" ref="H120:H121" si="159">F120+G120</f>
        <v>60</v>
      </c>
      <c r="I120" s="110">
        <v>8.6</v>
      </c>
      <c r="J120" s="95">
        <f t="shared" ref="J120:J121" si="160">SUM(H120:I120)</f>
        <v>68.599999999999994</v>
      </c>
      <c r="K120" s="24">
        <v>60</v>
      </c>
      <c r="L120" s="24"/>
      <c r="M120" s="2">
        <f t="shared" ref="M120:M121" si="161">K120+L120</f>
        <v>60</v>
      </c>
      <c r="N120" s="2"/>
      <c r="O120" s="95">
        <f t="shared" ref="O120:O121" si="162">M120+N120</f>
        <v>60</v>
      </c>
      <c r="P120" s="24">
        <v>60</v>
      </c>
      <c r="Q120" s="24"/>
      <c r="R120" s="2">
        <f t="shared" ref="R120:R121" si="163">P120+Q120</f>
        <v>60</v>
      </c>
      <c r="S120" s="2"/>
      <c r="T120" s="95">
        <f t="shared" ref="T120:T121" si="164">R120+S120</f>
        <v>60</v>
      </c>
      <c r="U120" s="10"/>
      <c r="V120" s="10"/>
      <c r="W120" s="10"/>
    </row>
    <row r="121" spans="1:23" s="7" customFormat="1" ht="15.75" x14ac:dyDescent="0.2">
      <c r="A121" s="22" t="s">
        <v>147</v>
      </c>
      <c r="B121" s="22" t="s">
        <v>138</v>
      </c>
      <c r="C121" s="22" t="s">
        <v>518</v>
      </c>
      <c r="D121" s="22" t="s">
        <v>28</v>
      </c>
      <c r="E121" s="23" t="s">
        <v>29</v>
      </c>
      <c r="F121" s="25">
        <f>5296.4</f>
        <v>5296.4</v>
      </c>
      <c r="G121" s="25"/>
      <c r="H121" s="2">
        <f t="shared" si="159"/>
        <v>5296.4</v>
      </c>
      <c r="I121" s="2"/>
      <c r="J121" s="95">
        <f t="shared" si="160"/>
        <v>5296.4</v>
      </c>
      <c r="K121" s="2">
        <f t="shared" ref="K121:P121" si="165">5296.4</f>
        <v>5296.4</v>
      </c>
      <c r="L121" s="2"/>
      <c r="M121" s="2">
        <f t="shared" si="161"/>
        <v>5296.4</v>
      </c>
      <c r="N121" s="2"/>
      <c r="O121" s="95">
        <f t="shared" si="162"/>
        <v>5296.4</v>
      </c>
      <c r="P121" s="2">
        <f t="shared" si="165"/>
        <v>5296.4</v>
      </c>
      <c r="Q121" s="2"/>
      <c r="R121" s="2">
        <f t="shared" si="163"/>
        <v>5296.4</v>
      </c>
      <c r="S121" s="2"/>
      <c r="T121" s="95">
        <f t="shared" si="164"/>
        <v>5296.4</v>
      </c>
      <c r="U121" s="10"/>
      <c r="V121" s="10"/>
      <c r="W121" s="10"/>
    </row>
    <row r="122" spans="1:23" ht="31.5" x14ac:dyDescent="0.2">
      <c r="A122" s="18" t="s">
        <v>147</v>
      </c>
      <c r="B122" s="18" t="s">
        <v>138</v>
      </c>
      <c r="C122" s="18" t="s">
        <v>523</v>
      </c>
      <c r="D122" s="18"/>
      <c r="E122" s="19" t="s">
        <v>584</v>
      </c>
      <c r="F122" s="20">
        <f>F123</f>
        <v>352</v>
      </c>
      <c r="G122" s="20">
        <f t="shared" ref="G122:G123" si="166">G123</f>
        <v>0</v>
      </c>
      <c r="H122" s="20">
        <f>H123</f>
        <v>352</v>
      </c>
      <c r="I122" s="20">
        <f t="shared" ref="I122:J123" si="167">I123</f>
        <v>0</v>
      </c>
      <c r="J122" s="94">
        <f t="shared" si="167"/>
        <v>352</v>
      </c>
      <c r="K122" s="20">
        <f t="shared" ref="K122:T123" si="168">K123</f>
        <v>352</v>
      </c>
      <c r="L122" s="20">
        <f t="shared" si="168"/>
        <v>0</v>
      </c>
      <c r="M122" s="20">
        <f t="shared" si="168"/>
        <v>352</v>
      </c>
      <c r="N122" s="20">
        <f t="shared" si="168"/>
        <v>0</v>
      </c>
      <c r="O122" s="94">
        <f t="shared" si="168"/>
        <v>352</v>
      </c>
      <c r="P122" s="20">
        <f t="shared" si="168"/>
        <v>352</v>
      </c>
      <c r="Q122" s="20">
        <f t="shared" si="168"/>
        <v>0</v>
      </c>
      <c r="R122" s="20">
        <f t="shared" si="168"/>
        <v>352</v>
      </c>
      <c r="S122" s="20">
        <f t="shared" si="168"/>
        <v>0</v>
      </c>
      <c r="T122" s="94">
        <f t="shared" si="168"/>
        <v>352</v>
      </c>
    </row>
    <row r="123" spans="1:23" ht="31.5" x14ac:dyDescent="0.2">
      <c r="A123" s="18" t="s">
        <v>147</v>
      </c>
      <c r="B123" s="18" t="s">
        <v>138</v>
      </c>
      <c r="C123" s="18" t="s">
        <v>524</v>
      </c>
      <c r="D123" s="18"/>
      <c r="E123" s="19" t="s">
        <v>27</v>
      </c>
      <c r="F123" s="20">
        <f>F124</f>
        <v>352</v>
      </c>
      <c r="G123" s="20">
        <f t="shared" si="166"/>
        <v>0</v>
      </c>
      <c r="H123" s="20">
        <f>H124</f>
        <v>352</v>
      </c>
      <c r="I123" s="20">
        <f t="shared" si="167"/>
        <v>0</v>
      </c>
      <c r="J123" s="94">
        <f t="shared" si="167"/>
        <v>352</v>
      </c>
      <c r="K123" s="20">
        <f t="shared" si="168"/>
        <v>352</v>
      </c>
      <c r="L123" s="20">
        <f t="shared" si="168"/>
        <v>0</v>
      </c>
      <c r="M123" s="20">
        <f t="shared" si="168"/>
        <v>352</v>
      </c>
      <c r="N123" s="20">
        <f t="shared" si="168"/>
        <v>0</v>
      </c>
      <c r="O123" s="94">
        <f t="shared" si="168"/>
        <v>352</v>
      </c>
      <c r="P123" s="20">
        <f t="shared" si="168"/>
        <v>352</v>
      </c>
      <c r="Q123" s="20">
        <f t="shared" si="168"/>
        <v>0</v>
      </c>
      <c r="R123" s="20">
        <f t="shared" si="168"/>
        <v>352</v>
      </c>
      <c r="S123" s="20">
        <f t="shared" si="168"/>
        <v>0</v>
      </c>
      <c r="T123" s="94">
        <f t="shared" si="168"/>
        <v>352</v>
      </c>
    </row>
    <row r="124" spans="1:23" s="7" customFormat="1" ht="15.75" x14ac:dyDescent="0.2">
      <c r="A124" s="22" t="s">
        <v>147</v>
      </c>
      <c r="B124" s="22" t="s">
        <v>138</v>
      </c>
      <c r="C124" s="22" t="s">
        <v>524</v>
      </c>
      <c r="D124" s="22" t="s">
        <v>28</v>
      </c>
      <c r="E124" s="23" t="s">
        <v>29</v>
      </c>
      <c r="F124" s="25">
        <v>352</v>
      </c>
      <c r="G124" s="25"/>
      <c r="H124" s="2">
        <f>F124+G124</f>
        <v>352</v>
      </c>
      <c r="I124" s="2"/>
      <c r="J124" s="95">
        <f>SUM(H124:I124)</f>
        <v>352</v>
      </c>
      <c r="K124" s="24">
        <v>352</v>
      </c>
      <c r="L124" s="24"/>
      <c r="M124" s="2">
        <f>K124+L124</f>
        <v>352</v>
      </c>
      <c r="N124" s="2"/>
      <c r="O124" s="95">
        <f>M124+N124</f>
        <v>352</v>
      </c>
      <c r="P124" s="24">
        <v>352</v>
      </c>
      <c r="Q124" s="24"/>
      <c r="R124" s="2">
        <f>P124+Q124</f>
        <v>352</v>
      </c>
      <c r="S124" s="2"/>
      <c r="T124" s="95">
        <f>R124+S124</f>
        <v>352</v>
      </c>
      <c r="U124" s="10"/>
      <c r="V124" s="10"/>
      <c r="W124" s="10"/>
    </row>
    <row r="125" spans="1:23" ht="31.5" x14ac:dyDescent="0.2">
      <c r="A125" s="18" t="s">
        <v>147</v>
      </c>
      <c r="B125" s="18" t="s">
        <v>138</v>
      </c>
      <c r="C125" s="18" t="s">
        <v>21</v>
      </c>
      <c r="D125" s="18"/>
      <c r="E125" s="19" t="s">
        <v>283</v>
      </c>
      <c r="F125" s="20">
        <f>F126</f>
        <v>118519.89999999998</v>
      </c>
      <c r="G125" s="20">
        <f t="shared" ref="G125" si="169">G126</f>
        <v>0</v>
      </c>
      <c r="H125" s="20">
        <f>H126</f>
        <v>118519.89999999998</v>
      </c>
      <c r="I125" s="20">
        <f t="shared" ref="I125:J125" si="170">I126</f>
        <v>-24297.367889999998</v>
      </c>
      <c r="J125" s="94">
        <f t="shared" si="170"/>
        <v>94222.532109999986</v>
      </c>
      <c r="K125" s="20">
        <f t="shared" ref="K125:T125" si="171">K126</f>
        <v>94049.5</v>
      </c>
      <c r="L125" s="20">
        <f t="shared" si="171"/>
        <v>0</v>
      </c>
      <c r="M125" s="20">
        <f t="shared" si="171"/>
        <v>94049.5</v>
      </c>
      <c r="N125" s="20">
        <f t="shared" si="171"/>
        <v>-546.41867000000002</v>
      </c>
      <c r="O125" s="94">
        <f t="shared" si="171"/>
        <v>93503.081330000001</v>
      </c>
      <c r="P125" s="20">
        <f t="shared" si="171"/>
        <v>94049.5</v>
      </c>
      <c r="Q125" s="20">
        <f t="shared" si="171"/>
        <v>0</v>
      </c>
      <c r="R125" s="20">
        <f t="shared" si="171"/>
        <v>94049.5</v>
      </c>
      <c r="S125" s="20">
        <f t="shared" si="171"/>
        <v>-546.41867000000002</v>
      </c>
      <c r="T125" s="94">
        <f t="shared" si="171"/>
        <v>93503.081330000001</v>
      </c>
    </row>
    <row r="126" spans="1:23" ht="15.75" x14ac:dyDescent="0.2">
      <c r="A126" s="18" t="s">
        <v>147</v>
      </c>
      <c r="B126" s="18" t="s">
        <v>138</v>
      </c>
      <c r="C126" s="28" t="s">
        <v>316</v>
      </c>
      <c r="D126" s="28"/>
      <c r="E126" s="29" t="s">
        <v>315</v>
      </c>
      <c r="F126" s="20">
        <f>F127+F130+F144</f>
        <v>118519.89999999998</v>
      </c>
      <c r="G126" s="20">
        <f t="shared" ref="G126" si="172">G127+G130+G144</f>
        <v>0</v>
      </c>
      <c r="H126" s="20">
        <f>H127+H130+H144</f>
        <v>118519.89999999998</v>
      </c>
      <c r="I126" s="20">
        <f t="shared" ref="I126:J126" si="173">I127+I130+I144</f>
        <v>-24297.367889999998</v>
      </c>
      <c r="J126" s="94">
        <f t="shared" si="173"/>
        <v>94222.532109999986</v>
      </c>
      <c r="K126" s="20">
        <f t="shared" ref="K126:T126" si="174">K127+K130+K144</f>
        <v>94049.5</v>
      </c>
      <c r="L126" s="20">
        <f t="shared" si="174"/>
        <v>0</v>
      </c>
      <c r="M126" s="20">
        <f t="shared" si="174"/>
        <v>94049.5</v>
      </c>
      <c r="N126" s="20">
        <f t="shared" si="174"/>
        <v>-546.41867000000002</v>
      </c>
      <c r="O126" s="94">
        <f t="shared" si="174"/>
        <v>93503.081330000001</v>
      </c>
      <c r="P126" s="20">
        <f t="shared" si="174"/>
        <v>94049.5</v>
      </c>
      <c r="Q126" s="20">
        <f t="shared" si="174"/>
        <v>0</v>
      </c>
      <c r="R126" s="20">
        <f t="shared" si="174"/>
        <v>94049.5</v>
      </c>
      <c r="S126" s="20">
        <f t="shared" si="174"/>
        <v>-546.41867000000002</v>
      </c>
      <c r="T126" s="94">
        <f t="shared" si="174"/>
        <v>93503.081330000001</v>
      </c>
    </row>
    <row r="127" spans="1:23" ht="31.5" x14ac:dyDescent="0.2">
      <c r="A127" s="18" t="s">
        <v>147</v>
      </c>
      <c r="B127" s="18" t="s">
        <v>138</v>
      </c>
      <c r="C127" s="28" t="s">
        <v>534</v>
      </c>
      <c r="D127" s="28"/>
      <c r="E127" s="29" t="s">
        <v>564</v>
      </c>
      <c r="F127" s="20">
        <f>F128</f>
        <v>24201.9</v>
      </c>
      <c r="G127" s="20">
        <f t="shared" ref="G127:G128" si="175">G128</f>
        <v>0</v>
      </c>
      <c r="H127" s="20">
        <f>H128</f>
        <v>24201.9</v>
      </c>
      <c r="I127" s="20">
        <f t="shared" ref="I127:J128" si="176">I128</f>
        <v>-23225.655749999998</v>
      </c>
      <c r="J127" s="94">
        <f t="shared" si="176"/>
        <v>976.24425000000338</v>
      </c>
      <c r="K127" s="20">
        <f t="shared" ref="K127:T128" si="177">K128</f>
        <v>0</v>
      </c>
      <c r="L127" s="20">
        <f t="shared" si="177"/>
        <v>0</v>
      </c>
      <c r="M127" s="20">
        <f t="shared" si="177"/>
        <v>0</v>
      </c>
      <c r="N127" s="20">
        <f t="shared" si="177"/>
        <v>0</v>
      </c>
      <c r="O127" s="94">
        <f t="shared" si="177"/>
        <v>0</v>
      </c>
      <c r="P127" s="20">
        <f t="shared" si="177"/>
        <v>0</v>
      </c>
      <c r="Q127" s="20">
        <f t="shared" si="177"/>
        <v>0</v>
      </c>
      <c r="R127" s="20">
        <f t="shared" si="177"/>
        <v>0</v>
      </c>
      <c r="S127" s="20">
        <f t="shared" si="177"/>
        <v>0</v>
      </c>
      <c r="T127" s="94">
        <f t="shared" si="177"/>
        <v>0</v>
      </c>
    </row>
    <row r="128" spans="1:23" ht="15.75" x14ac:dyDescent="0.2">
      <c r="A128" s="18" t="s">
        <v>147</v>
      </c>
      <c r="B128" s="18" t="s">
        <v>138</v>
      </c>
      <c r="C128" s="28" t="s">
        <v>535</v>
      </c>
      <c r="D128" s="28"/>
      <c r="E128" s="29" t="s">
        <v>302</v>
      </c>
      <c r="F128" s="20">
        <f>F129</f>
        <v>24201.9</v>
      </c>
      <c r="G128" s="20">
        <f t="shared" si="175"/>
        <v>0</v>
      </c>
      <c r="H128" s="20">
        <f>H129</f>
        <v>24201.9</v>
      </c>
      <c r="I128" s="20">
        <f t="shared" si="176"/>
        <v>-23225.655749999998</v>
      </c>
      <c r="J128" s="94">
        <f t="shared" si="176"/>
        <v>976.24425000000338</v>
      </c>
      <c r="K128" s="20">
        <f t="shared" si="177"/>
        <v>0</v>
      </c>
      <c r="L128" s="20">
        <f t="shared" si="177"/>
        <v>0</v>
      </c>
      <c r="M128" s="20">
        <f t="shared" si="177"/>
        <v>0</v>
      </c>
      <c r="N128" s="20">
        <f t="shared" si="177"/>
        <v>0</v>
      </c>
      <c r="O128" s="94">
        <f t="shared" si="177"/>
        <v>0</v>
      </c>
      <c r="P128" s="20">
        <f t="shared" si="177"/>
        <v>0</v>
      </c>
      <c r="Q128" s="20">
        <f t="shared" si="177"/>
        <v>0</v>
      </c>
      <c r="R128" s="20">
        <f t="shared" si="177"/>
        <v>0</v>
      </c>
      <c r="S128" s="20">
        <f t="shared" si="177"/>
        <v>0</v>
      </c>
      <c r="T128" s="94">
        <f t="shared" si="177"/>
        <v>0</v>
      </c>
    </row>
    <row r="129" spans="1:23" s="7" customFormat="1" ht="15.75" x14ac:dyDescent="0.2">
      <c r="A129" s="22" t="s">
        <v>147</v>
      </c>
      <c r="B129" s="22" t="s">
        <v>138</v>
      </c>
      <c r="C129" s="30" t="s">
        <v>535</v>
      </c>
      <c r="D129" s="22" t="s">
        <v>28</v>
      </c>
      <c r="E129" s="23" t="s">
        <v>29</v>
      </c>
      <c r="F129" s="25">
        <v>24201.9</v>
      </c>
      <c r="G129" s="25"/>
      <c r="H129" s="2">
        <f>F129+G129</f>
        <v>24201.9</v>
      </c>
      <c r="I129" s="67">
        <f>976.24425-8201.9-16000</f>
        <v>-23225.655749999998</v>
      </c>
      <c r="J129" s="95">
        <f>SUM(H129:I129)</f>
        <v>976.24425000000338</v>
      </c>
      <c r="K129" s="20"/>
      <c r="L129" s="20"/>
      <c r="M129" s="2"/>
      <c r="N129" s="2"/>
      <c r="O129" s="95">
        <f>M129+N129</f>
        <v>0</v>
      </c>
      <c r="P129" s="20"/>
      <c r="Q129" s="20"/>
      <c r="R129" s="2"/>
      <c r="S129" s="2"/>
      <c r="T129" s="95">
        <f>R129+S129</f>
        <v>0</v>
      </c>
      <c r="U129" s="10"/>
      <c r="V129" s="10"/>
      <c r="W129" s="10"/>
    </row>
    <row r="130" spans="1:23" ht="31.5" x14ac:dyDescent="0.2">
      <c r="A130" s="18" t="s">
        <v>147</v>
      </c>
      <c r="B130" s="18" t="s">
        <v>138</v>
      </c>
      <c r="C130" s="18" t="s">
        <v>317</v>
      </c>
      <c r="D130" s="18"/>
      <c r="E130" s="19" t="s">
        <v>588</v>
      </c>
      <c r="F130" s="20">
        <f>F131+F133+F135+F138+F140+F142</f>
        <v>84633.299999999988</v>
      </c>
      <c r="G130" s="20">
        <f t="shared" ref="G130" si="178">G131+G133+G135+G138+G140+G142</f>
        <v>0</v>
      </c>
      <c r="H130" s="20">
        <f>H131+H133+H135+H138+H140+H142</f>
        <v>84633.299999999988</v>
      </c>
      <c r="I130" s="20">
        <f t="shared" ref="I130:J130" si="179">I131+I133+I135+I138+I140+I142</f>
        <v>-1071.7121400000001</v>
      </c>
      <c r="J130" s="94">
        <f t="shared" si="179"/>
        <v>83561.587859999985</v>
      </c>
      <c r="K130" s="20">
        <f t="shared" ref="K130:T130" si="180">K131+K133+K135+K138+K140+K142</f>
        <v>84364.800000000003</v>
      </c>
      <c r="L130" s="20">
        <f t="shared" si="180"/>
        <v>0</v>
      </c>
      <c r="M130" s="20">
        <f t="shared" si="180"/>
        <v>84364.800000000003</v>
      </c>
      <c r="N130" s="20">
        <f t="shared" si="180"/>
        <v>-546.41867000000002</v>
      </c>
      <c r="O130" s="94">
        <f t="shared" si="180"/>
        <v>83818.381330000004</v>
      </c>
      <c r="P130" s="20">
        <f t="shared" si="180"/>
        <v>84364.800000000003</v>
      </c>
      <c r="Q130" s="20">
        <f t="shared" si="180"/>
        <v>0</v>
      </c>
      <c r="R130" s="20">
        <f t="shared" si="180"/>
        <v>84364.800000000003</v>
      </c>
      <c r="S130" s="20">
        <f t="shared" si="180"/>
        <v>-546.41867000000002</v>
      </c>
      <c r="T130" s="94">
        <f t="shared" si="180"/>
        <v>83818.381330000004</v>
      </c>
    </row>
    <row r="131" spans="1:23" ht="15.75" x14ac:dyDescent="0.2">
      <c r="A131" s="18" t="s">
        <v>147</v>
      </c>
      <c r="B131" s="18" t="s">
        <v>138</v>
      </c>
      <c r="C131" s="18" t="s">
        <v>539</v>
      </c>
      <c r="D131" s="18"/>
      <c r="E131" s="19" t="s">
        <v>33</v>
      </c>
      <c r="F131" s="20">
        <f>F132</f>
        <v>67466.899999999994</v>
      </c>
      <c r="G131" s="20">
        <f t="shared" ref="G131" si="181">G132</f>
        <v>0</v>
      </c>
      <c r="H131" s="20">
        <f>H132</f>
        <v>67466.899999999994</v>
      </c>
      <c r="I131" s="20">
        <f t="shared" ref="I131:J131" si="182">I132</f>
        <v>-736.35769000000005</v>
      </c>
      <c r="J131" s="94">
        <f t="shared" si="182"/>
        <v>66730.54230999999</v>
      </c>
      <c r="K131" s="20">
        <f t="shared" ref="K131:T131" si="183">K132</f>
        <v>66966.899999999994</v>
      </c>
      <c r="L131" s="20">
        <f t="shared" si="183"/>
        <v>0</v>
      </c>
      <c r="M131" s="20">
        <f t="shared" si="183"/>
        <v>66966.899999999994</v>
      </c>
      <c r="N131" s="20">
        <f t="shared" si="183"/>
        <v>0</v>
      </c>
      <c r="O131" s="94">
        <f t="shared" si="183"/>
        <v>66966.899999999994</v>
      </c>
      <c r="P131" s="20">
        <f t="shared" si="183"/>
        <v>66966.899999999994</v>
      </c>
      <c r="Q131" s="20">
        <f t="shared" si="183"/>
        <v>0</v>
      </c>
      <c r="R131" s="20">
        <f t="shared" si="183"/>
        <v>66966.899999999994</v>
      </c>
      <c r="S131" s="20">
        <f t="shared" si="183"/>
        <v>0</v>
      </c>
      <c r="T131" s="94">
        <f t="shared" si="183"/>
        <v>66966.899999999994</v>
      </c>
    </row>
    <row r="132" spans="1:23" s="7" customFormat="1" ht="15.75" x14ac:dyDescent="0.2">
      <c r="A132" s="22" t="s">
        <v>147</v>
      </c>
      <c r="B132" s="22" t="s">
        <v>138</v>
      </c>
      <c r="C132" s="22" t="s">
        <v>539</v>
      </c>
      <c r="D132" s="22" t="s">
        <v>28</v>
      </c>
      <c r="E132" s="23" t="s">
        <v>29</v>
      </c>
      <c r="F132" s="33">
        <f>(66966.9+500)</f>
        <v>67466.899999999994</v>
      </c>
      <c r="G132" s="33"/>
      <c r="H132" s="2">
        <f>F132+G132</f>
        <v>67466.899999999994</v>
      </c>
      <c r="I132" s="66">
        <f>-359.37769-376.98</f>
        <v>-736.35769000000005</v>
      </c>
      <c r="J132" s="95">
        <f>SUM(H132:I132)</f>
        <v>66730.54230999999</v>
      </c>
      <c r="K132" s="24">
        <v>66966.899999999994</v>
      </c>
      <c r="L132" s="24"/>
      <c r="M132" s="2">
        <f>K132+L132</f>
        <v>66966.899999999994</v>
      </c>
      <c r="N132" s="2"/>
      <c r="O132" s="95">
        <f>M132+N132</f>
        <v>66966.899999999994</v>
      </c>
      <c r="P132" s="24">
        <v>66966.899999999994</v>
      </c>
      <c r="Q132" s="24"/>
      <c r="R132" s="2">
        <f>P132+Q132</f>
        <v>66966.899999999994</v>
      </c>
      <c r="S132" s="2"/>
      <c r="T132" s="95">
        <f>R132+S132</f>
        <v>66966.899999999994</v>
      </c>
      <c r="U132" s="10"/>
      <c r="V132" s="10"/>
      <c r="W132" s="10"/>
    </row>
    <row r="133" spans="1:23" ht="15.75" x14ac:dyDescent="0.2">
      <c r="A133" s="18" t="s">
        <v>147</v>
      </c>
      <c r="B133" s="18" t="s">
        <v>138</v>
      </c>
      <c r="C133" s="18" t="s">
        <v>537</v>
      </c>
      <c r="D133" s="18"/>
      <c r="E133" s="19" t="s">
        <v>9</v>
      </c>
      <c r="F133" s="20">
        <f>F134</f>
        <v>441</v>
      </c>
      <c r="G133" s="20">
        <f t="shared" ref="G133" si="184">G134</f>
        <v>0</v>
      </c>
      <c r="H133" s="20">
        <f>H134</f>
        <v>441</v>
      </c>
      <c r="I133" s="20">
        <f t="shared" ref="I133:J133" si="185">I134</f>
        <v>0</v>
      </c>
      <c r="J133" s="94">
        <f t="shared" si="185"/>
        <v>441</v>
      </c>
      <c r="K133" s="20">
        <f t="shared" ref="K133:T133" si="186">K134</f>
        <v>441</v>
      </c>
      <c r="L133" s="20">
        <f t="shared" si="186"/>
        <v>0</v>
      </c>
      <c r="M133" s="20">
        <f t="shared" si="186"/>
        <v>441</v>
      </c>
      <c r="N133" s="20">
        <f t="shared" si="186"/>
        <v>0</v>
      </c>
      <c r="O133" s="94">
        <f t="shared" si="186"/>
        <v>441</v>
      </c>
      <c r="P133" s="20">
        <f t="shared" si="186"/>
        <v>441</v>
      </c>
      <c r="Q133" s="20">
        <f t="shared" si="186"/>
        <v>0</v>
      </c>
      <c r="R133" s="20">
        <f t="shared" si="186"/>
        <v>441</v>
      </c>
      <c r="S133" s="20">
        <f t="shared" si="186"/>
        <v>0</v>
      </c>
      <c r="T133" s="94">
        <f t="shared" si="186"/>
        <v>441</v>
      </c>
    </row>
    <row r="134" spans="1:23" s="7" customFormat="1" ht="15.75" x14ac:dyDescent="0.2">
      <c r="A134" s="22" t="s">
        <v>147</v>
      </c>
      <c r="B134" s="22" t="s">
        <v>138</v>
      </c>
      <c r="C134" s="22" t="s">
        <v>537</v>
      </c>
      <c r="D134" s="22" t="s">
        <v>6</v>
      </c>
      <c r="E134" s="23" t="s">
        <v>7</v>
      </c>
      <c r="F134" s="25">
        <v>441</v>
      </c>
      <c r="G134" s="25"/>
      <c r="H134" s="2">
        <f>F134+G134</f>
        <v>441</v>
      </c>
      <c r="I134" s="2"/>
      <c r="J134" s="95">
        <f>SUM(H134:I134)</f>
        <v>441</v>
      </c>
      <c r="K134" s="2">
        <v>441</v>
      </c>
      <c r="L134" s="2"/>
      <c r="M134" s="2">
        <f>K134+L134</f>
        <v>441</v>
      </c>
      <c r="N134" s="2"/>
      <c r="O134" s="95">
        <f>M134+N134</f>
        <v>441</v>
      </c>
      <c r="P134" s="2">
        <v>441</v>
      </c>
      <c r="Q134" s="2"/>
      <c r="R134" s="2">
        <f>P134+Q134</f>
        <v>441</v>
      </c>
      <c r="S134" s="2"/>
      <c r="T134" s="95">
        <f>R134+S134</f>
        <v>441</v>
      </c>
      <c r="U134" s="10"/>
      <c r="V134" s="10"/>
      <c r="W134" s="10"/>
    </row>
    <row r="135" spans="1:23" ht="15.75" x14ac:dyDescent="0.2">
      <c r="A135" s="18" t="s">
        <v>147</v>
      </c>
      <c r="B135" s="18" t="s">
        <v>138</v>
      </c>
      <c r="C135" s="18" t="s">
        <v>312</v>
      </c>
      <c r="D135" s="18"/>
      <c r="E135" s="19" t="s">
        <v>30</v>
      </c>
      <c r="F135" s="20">
        <f>F136+F137</f>
        <v>1151.6999999999998</v>
      </c>
      <c r="G135" s="20">
        <f t="shared" ref="G135" si="187">G136+G137</f>
        <v>0</v>
      </c>
      <c r="H135" s="20">
        <f>H136+H137</f>
        <v>1151.6999999999998</v>
      </c>
      <c r="I135" s="20">
        <f t="shared" ref="I135:J135" si="188">I136+I137</f>
        <v>-100</v>
      </c>
      <c r="J135" s="94">
        <f t="shared" si="188"/>
        <v>1051.6999999999998</v>
      </c>
      <c r="K135" s="20">
        <f t="shared" ref="K135:T135" si="189">K136+K137</f>
        <v>1151.6999999999998</v>
      </c>
      <c r="L135" s="20">
        <f t="shared" si="189"/>
        <v>0</v>
      </c>
      <c r="M135" s="20">
        <f t="shared" si="189"/>
        <v>1151.6999999999998</v>
      </c>
      <c r="N135" s="20">
        <f t="shared" si="189"/>
        <v>0</v>
      </c>
      <c r="O135" s="94">
        <f t="shared" si="189"/>
        <v>1151.6999999999998</v>
      </c>
      <c r="P135" s="20">
        <f t="shared" si="189"/>
        <v>1151.6999999999998</v>
      </c>
      <c r="Q135" s="20">
        <f t="shared" si="189"/>
        <v>0</v>
      </c>
      <c r="R135" s="20">
        <f t="shared" si="189"/>
        <v>1151.6999999999998</v>
      </c>
      <c r="S135" s="20">
        <f t="shared" si="189"/>
        <v>0</v>
      </c>
      <c r="T135" s="94">
        <f t="shared" si="189"/>
        <v>1151.6999999999998</v>
      </c>
    </row>
    <row r="136" spans="1:23" s="7" customFormat="1" ht="47.25" x14ac:dyDescent="0.2">
      <c r="A136" s="22" t="s">
        <v>147</v>
      </c>
      <c r="B136" s="22" t="s">
        <v>138</v>
      </c>
      <c r="C136" s="22" t="s">
        <v>312</v>
      </c>
      <c r="D136" s="22" t="s">
        <v>3</v>
      </c>
      <c r="E136" s="23" t="s">
        <v>4</v>
      </c>
      <c r="F136" s="25">
        <v>803.8</v>
      </c>
      <c r="G136" s="25"/>
      <c r="H136" s="2">
        <f t="shared" ref="H136:H137" si="190">F136+G136</f>
        <v>803.8</v>
      </c>
      <c r="I136" s="66">
        <v>-100</v>
      </c>
      <c r="J136" s="95">
        <f t="shared" ref="J136:J137" si="191">SUM(H136:I136)</f>
        <v>703.8</v>
      </c>
      <c r="K136" s="2">
        <v>803.8</v>
      </c>
      <c r="L136" s="2"/>
      <c r="M136" s="2">
        <f t="shared" ref="M136:M137" si="192">K136+L136</f>
        <v>803.8</v>
      </c>
      <c r="N136" s="2"/>
      <c r="O136" s="95">
        <f t="shared" ref="O136:O137" si="193">M136+N136</f>
        <v>803.8</v>
      </c>
      <c r="P136" s="2">
        <v>803.8</v>
      </c>
      <c r="Q136" s="2"/>
      <c r="R136" s="2">
        <f t="shared" ref="R136:R137" si="194">P136+Q136</f>
        <v>803.8</v>
      </c>
      <c r="S136" s="2"/>
      <c r="T136" s="95">
        <f t="shared" ref="T136:T137" si="195">R136+S136</f>
        <v>803.8</v>
      </c>
      <c r="U136" s="10"/>
      <c r="V136" s="10"/>
      <c r="W136" s="10"/>
    </row>
    <row r="137" spans="1:23" ht="15.75" x14ac:dyDescent="0.2">
      <c r="A137" s="22" t="s">
        <v>147</v>
      </c>
      <c r="B137" s="22" t="s">
        <v>138</v>
      </c>
      <c r="C137" s="22" t="s">
        <v>312</v>
      </c>
      <c r="D137" s="22" t="s">
        <v>6</v>
      </c>
      <c r="E137" s="23" t="s">
        <v>7</v>
      </c>
      <c r="F137" s="25">
        <v>347.9</v>
      </c>
      <c r="G137" s="25"/>
      <c r="H137" s="2">
        <f t="shared" si="190"/>
        <v>347.9</v>
      </c>
      <c r="I137" s="2"/>
      <c r="J137" s="95">
        <f t="shared" si="191"/>
        <v>347.9</v>
      </c>
      <c r="K137" s="2">
        <v>347.9</v>
      </c>
      <c r="L137" s="2"/>
      <c r="M137" s="2">
        <f t="shared" si="192"/>
        <v>347.9</v>
      </c>
      <c r="N137" s="2"/>
      <c r="O137" s="95">
        <f t="shared" si="193"/>
        <v>347.9</v>
      </c>
      <c r="P137" s="2">
        <v>347.9</v>
      </c>
      <c r="Q137" s="2"/>
      <c r="R137" s="2">
        <f t="shared" si="194"/>
        <v>347.9</v>
      </c>
      <c r="S137" s="2"/>
      <c r="T137" s="95">
        <f t="shared" si="195"/>
        <v>347.9</v>
      </c>
    </row>
    <row r="138" spans="1:23" ht="31.5" x14ac:dyDescent="0.2">
      <c r="A138" s="18" t="s">
        <v>147</v>
      </c>
      <c r="B138" s="18" t="s">
        <v>138</v>
      </c>
      <c r="C138" s="18" t="s">
        <v>540</v>
      </c>
      <c r="D138" s="18"/>
      <c r="E138" s="19" t="s">
        <v>31</v>
      </c>
      <c r="F138" s="20">
        <f>F139</f>
        <v>7241.6</v>
      </c>
      <c r="G138" s="20">
        <f t="shared" ref="G138" si="196">G139</f>
        <v>0</v>
      </c>
      <c r="H138" s="20">
        <f>H139</f>
        <v>7241.6</v>
      </c>
      <c r="I138" s="20">
        <f t="shared" ref="I138:J138" si="197">I139</f>
        <v>-235.35445000000001</v>
      </c>
      <c r="J138" s="94">
        <f t="shared" si="197"/>
        <v>7006.2455500000005</v>
      </c>
      <c r="K138" s="20">
        <f t="shared" ref="K138:T138" si="198">K139</f>
        <v>7241.6</v>
      </c>
      <c r="L138" s="20">
        <f t="shared" si="198"/>
        <v>0</v>
      </c>
      <c r="M138" s="20">
        <f t="shared" si="198"/>
        <v>7241.6</v>
      </c>
      <c r="N138" s="20">
        <f t="shared" si="198"/>
        <v>-546.41867000000002</v>
      </c>
      <c r="O138" s="94">
        <f t="shared" si="198"/>
        <v>6695.1813300000003</v>
      </c>
      <c r="P138" s="20">
        <f t="shared" si="198"/>
        <v>7241.6</v>
      </c>
      <c r="Q138" s="20">
        <f t="shared" si="198"/>
        <v>0</v>
      </c>
      <c r="R138" s="20">
        <f t="shared" si="198"/>
        <v>7241.6</v>
      </c>
      <c r="S138" s="20">
        <f t="shared" si="198"/>
        <v>-546.41867000000002</v>
      </c>
      <c r="T138" s="94">
        <f t="shared" si="198"/>
        <v>6695.1813300000003</v>
      </c>
    </row>
    <row r="139" spans="1:23" s="7" customFormat="1" ht="15.75" x14ac:dyDescent="0.2">
      <c r="A139" s="22" t="s">
        <v>147</v>
      </c>
      <c r="B139" s="22" t="s">
        <v>138</v>
      </c>
      <c r="C139" s="22" t="s">
        <v>540</v>
      </c>
      <c r="D139" s="22" t="s">
        <v>28</v>
      </c>
      <c r="E139" s="23" t="s">
        <v>29</v>
      </c>
      <c r="F139" s="33">
        <v>7241.6</v>
      </c>
      <c r="G139" s="33"/>
      <c r="H139" s="2">
        <f>F139+G139</f>
        <v>7241.6</v>
      </c>
      <c r="I139" s="66">
        <f>-227.67445-7.68</f>
        <v>-235.35445000000001</v>
      </c>
      <c r="J139" s="95">
        <f>SUM(H139:I139)</f>
        <v>7006.2455500000005</v>
      </c>
      <c r="K139" s="24">
        <v>7241.6</v>
      </c>
      <c r="L139" s="24"/>
      <c r="M139" s="2">
        <f>K139+L139</f>
        <v>7241.6</v>
      </c>
      <c r="N139" s="2">
        <v>-546.41867000000002</v>
      </c>
      <c r="O139" s="95">
        <f>M139+N139</f>
        <v>6695.1813300000003</v>
      </c>
      <c r="P139" s="24">
        <v>7241.6</v>
      </c>
      <c r="Q139" s="24"/>
      <c r="R139" s="2">
        <f>P139+Q139</f>
        <v>7241.6</v>
      </c>
      <c r="S139" s="2">
        <f>-546.41867</f>
        <v>-546.41867000000002</v>
      </c>
      <c r="T139" s="95">
        <f>R139+S139</f>
        <v>6695.1813300000003</v>
      </c>
      <c r="U139" s="10"/>
      <c r="V139" s="10"/>
      <c r="W139" s="10"/>
    </row>
    <row r="140" spans="1:23" ht="31.5" x14ac:dyDescent="0.2">
      <c r="A140" s="18" t="s">
        <v>147</v>
      </c>
      <c r="B140" s="18" t="s">
        <v>138</v>
      </c>
      <c r="C140" s="18" t="s">
        <v>543</v>
      </c>
      <c r="D140" s="18"/>
      <c r="E140" s="19" t="s">
        <v>251</v>
      </c>
      <c r="F140" s="20">
        <f>F141</f>
        <v>1309.4000000000001</v>
      </c>
      <c r="G140" s="20">
        <f t="shared" ref="G140" si="199">G141</f>
        <v>0</v>
      </c>
      <c r="H140" s="20">
        <f>H141</f>
        <v>1309.4000000000001</v>
      </c>
      <c r="I140" s="20">
        <f t="shared" ref="I140:J140" si="200">I141</f>
        <v>0</v>
      </c>
      <c r="J140" s="94">
        <f t="shared" si="200"/>
        <v>1309.4000000000001</v>
      </c>
      <c r="K140" s="20">
        <f t="shared" ref="K140:T140" si="201">K141</f>
        <v>1343</v>
      </c>
      <c r="L140" s="20">
        <f t="shared" si="201"/>
        <v>0</v>
      </c>
      <c r="M140" s="20">
        <f t="shared" si="201"/>
        <v>1343</v>
      </c>
      <c r="N140" s="20">
        <f t="shared" si="201"/>
        <v>0</v>
      </c>
      <c r="O140" s="94">
        <f t="shared" si="201"/>
        <v>1343</v>
      </c>
      <c r="P140" s="20">
        <f t="shared" si="201"/>
        <v>1343</v>
      </c>
      <c r="Q140" s="20">
        <f t="shared" si="201"/>
        <v>0</v>
      </c>
      <c r="R140" s="20">
        <f t="shared" si="201"/>
        <v>1343</v>
      </c>
      <c r="S140" s="20">
        <f t="shared" si="201"/>
        <v>0</v>
      </c>
      <c r="T140" s="94">
        <f t="shared" si="201"/>
        <v>1343</v>
      </c>
    </row>
    <row r="141" spans="1:23" s="7" customFormat="1" ht="15.75" x14ac:dyDescent="0.2">
      <c r="A141" s="22" t="s">
        <v>147</v>
      </c>
      <c r="B141" s="22" t="s">
        <v>138</v>
      </c>
      <c r="C141" s="22" t="s">
        <v>543</v>
      </c>
      <c r="D141" s="22" t="s">
        <v>28</v>
      </c>
      <c r="E141" s="23" t="s">
        <v>29</v>
      </c>
      <c r="F141" s="25">
        <v>1309.4000000000001</v>
      </c>
      <c r="G141" s="25"/>
      <c r="H141" s="2">
        <f>F141+G141</f>
        <v>1309.4000000000001</v>
      </c>
      <c r="I141" s="2"/>
      <c r="J141" s="95">
        <f>SUM(H141:I141)</f>
        <v>1309.4000000000001</v>
      </c>
      <c r="K141" s="24">
        <v>1343</v>
      </c>
      <c r="L141" s="24"/>
      <c r="M141" s="2">
        <f>K141+L141</f>
        <v>1343</v>
      </c>
      <c r="N141" s="2"/>
      <c r="O141" s="95">
        <f>M141+N141</f>
        <v>1343</v>
      </c>
      <c r="P141" s="24">
        <v>1343</v>
      </c>
      <c r="Q141" s="24"/>
      <c r="R141" s="2">
        <f>P141+Q141</f>
        <v>1343</v>
      </c>
      <c r="S141" s="2"/>
      <c r="T141" s="95">
        <f>R141+S141</f>
        <v>1343</v>
      </c>
      <c r="U141" s="10"/>
      <c r="V141" s="10"/>
      <c r="W141" s="10"/>
    </row>
    <row r="142" spans="1:23" ht="15.75" x14ac:dyDescent="0.2">
      <c r="A142" s="18" t="s">
        <v>147</v>
      </c>
      <c r="B142" s="18" t="s">
        <v>138</v>
      </c>
      <c r="C142" s="18" t="s">
        <v>550</v>
      </c>
      <c r="D142" s="18"/>
      <c r="E142" s="19" t="s">
        <v>252</v>
      </c>
      <c r="F142" s="20">
        <f>F143</f>
        <v>7022.7</v>
      </c>
      <c r="G142" s="20">
        <f t="shared" ref="G142" si="202">G143</f>
        <v>0</v>
      </c>
      <c r="H142" s="20">
        <f>H143</f>
        <v>7022.7</v>
      </c>
      <c r="I142" s="20">
        <f t="shared" ref="I142:J142" si="203">I143</f>
        <v>0</v>
      </c>
      <c r="J142" s="94">
        <f t="shared" si="203"/>
        <v>7022.7</v>
      </c>
      <c r="K142" s="20">
        <f t="shared" ref="K142:T142" si="204">K143</f>
        <v>7220.6</v>
      </c>
      <c r="L142" s="20">
        <f t="shared" si="204"/>
        <v>0</v>
      </c>
      <c r="M142" s="20">
        <f t="shared" si="204"/>
        <v>7220.6</v>
      </c>
      <c r="N142" s="20">
        <f t="shared" si="204"/>
        <v>0</v>
      </c>
      <c r="O142" s="94">
        <f t="shared" si="204"/>
        <v>7220.6</v>
      </c>
      <c r="P142" s="20">
        <f t="shared" si="204"/>
        <v>7220.6</v>
      </c>
      <c r="Q142" s="20">
        <f t="shared" si="204"/>
        <v>0</v>
      </c>
      <c r="R142" s="20">
        <f t="shared" si="204"/>
        <v>7220.6</v>
      </c>
      <c r="S142" s="20">
        <f t="shared" si="204"/>
        <v>0</v>
      </c>
      <c r="T142" s="94">
        <f t="shared" si="204"/>
        <v>7220.6</v>
      </c>
    </row>
    <row r="143" spans="1:23" s="7" customFormat="1" ht="47.25" x14ac:dyDescent="0.2">
      <c r="A143" s="22" t="s">
        <v>147</v>
      </c>
      <c r="B143" s="22" t="s">
        <v>138</v>
      </c>
      <c r="C143" s="22" t="s">
        <v>550</v>
      </c>
      <c r="D143" s="22" t="s">
        <v>3</v>
      </c>
      <c r="E143" s="23" t="s">
        <v>4</v>
      </c>
      <c r="F143" s="25">
        <v>7022.7</v>
      </c>
      <c r="G143" s="25"/>
      <c r="H143" s="2">
        <f>F143+G143</f>
        <v>7022.7</v>
      </c>
      <c r="I143" s="2"/>
      <c r="J143" s="95">
        <f>SUM(H143:I143)</f>
        <v>7022.7</v>
      </c>
      <c r="K143" s="24">
        <v>7220.6</v>
      </c>
      <c r="L143" s="24"/>
      <c r="M143" s="2">
        <f>K143+L143</f>
        <v>7220.6</v>
      </c>
      <c r="N143" s="2"/>
      <c r="O143" s="95">
        <f>M143+N143</f>
        <v>7220.6</v>
      </c>
      <c r="P143" s="24">
        <v>7220.6</v>
      </c>
      <c r="Q143" s="24"/>
      <c r="R143" s="2">
        <f>P143+Q143</f>
        <v>7220.6</v>
      </c>
      <c r="S143" s="2"/>
      <c r="T143" s="95">
        <f>R143+S143</f>
        <v>7220.6</v>
      </c>
      <c r="U143" s="10"/>
      <c r="V143" s="10"/>
      <c r="W143" s="10"/>
    </row>
    <row r="144" spans="1:23" ht="31.5" x14ac:dyDescent="0.2">
      <c r="A144" s="18" t="s">
        <v>147</v>
      </c>
      <c r="B144" s="18" t="s">
        <v>138</v>
      </c>
      <c r="C144" s="18" t="s">
        <v>557</v>
      </c>
      <c r="D144" s="18"/>
      <c r="E144" s="19" t="s">
        <v>587</v>
      </c>
      <c r="F144" s="20">
        <f>F145+F147+F149</f>
        <v>9684.7000000000007</v>
      </c>
      <c r="G144" s="20">
        <f t="shared" ref="G144" si="205">G145+G147+G149</f>
        <v>0</v>
      </c>
      <c r="H144" s="20">
        <f>H145+H147+H149</f>
        <v>9684.7000000000007</v>
      </c>
      <c r="I144" s="20">
        <f t="shared" ref="I144:J144" si="206">I145+I147+I149</f>
        <v>0</v>
      </c>
      <c r="J144" s="94">
        <f t="shared" si="206"/>
        <v>9684.7000000000007</v>
      </c>
      <c r="K144" s="20">
        <f t="shared" ref="K144:T144" si="207">K145+K147+K149</f>
        <v>9684.7000000000007</v>
      </c>
      <c r="L144" s="20">
        <f t="shared" si="207"/>
        <v>0</v>
      </c>
      <c r="M144" s="20">
        <f t="shared" si="207"/>
        <v>9684.7000000000007</v>
      </c>
      <c r="N144" s="20">
        <f t="shared" si="207"/>
        <v>0</v>
      </c>
      <c r="O144" s="94">
        <f t="shared" si="207"/>
        <v>9684.7000000000007</v>
      </c>
      <c r="P144" s="20">
        <f t="shared" si="207"/>
        <v>9684.7000000000007</v>
      </c>
      <c r="Q144" s="20">
        <f t="shared" si="207"/>
        <v>0</v>
      </c>
      <c r="R144" s="20">
        <f t="shared" si="207"/>
        <v>9684.7000000000007</v>
      </c>
      <c r="S144" s="20">
        <f t="shared" si="207"/>
        <v>0</v>
      </c>
      <c r="T144" s="94">
        <f t="shared" si="207"/>
        <v>9684.7000000000007</v>
      </c>
    </row>
    <row r="145" spans="1:23" ht="31.5" x14ac:dyDescent="0.2">
      <c r="A145" s="18" t="s">
        <v>147</v>
      </c>
      <c r="B145" s="18" t="s">
        <v>138</v>
      </c>
      <c r="C145" s="18" t="s">
        <v>551</v>
      </c>
      <c r="D145" s="18"/>
      <c r="E145" s="19" t="s">
        <v>12</v>
      </c>
      <c r="F145" s="20">
        <f>F146</f>
        <v>8000</v>
      </c>
      <c r="G145" s="20">
        <f t="shared" ref="G145" si="208">G146</f>
        <v>0</v>
      </c>
      <c r="H145" s="20">
        <f>H146</f>
        <v>8000</v>
      </c>
      <c r="I145" s="20">
        <f t="shared" ref="I145:J145" si="209">I146</f>
        <v>0</v>
      </c>
      <c r="J145" s="94">
        <f t="shared" si="209"/>
        <v>8000</v>
      </c>
      <c r="K145" s="20">
        <f t="shared" ref="K145:T145" si="210">K146</f>
        <v>8000</v>
      </c>
      <c r="L145" s="20">
        <f t="shared" si="210"/>
        <v>0</v>
      </c>
      <c r="M145" s="20">
        <f t="shared" si="210"/>
        <v>8000</v>
      </c>
      <c r="N145" s="20">
        <f t="shared" si="210"/>
        <v>0</v>
      </c>
      <c r="O145" s="94">
        <f t="shared" si="210"/>
        <v>8000</v>
      </c>
      <c r="P145" s="20">
        <f t="shared" si="210"/>
        <v>8000</v>
      </c>
      <c r="Q145" s="20">
        <f t="shared" si="210"/>
        <v>0</v>
      </c>
      <c r="R145" s="20">
        <f t="shared" si="210"/>
        <v>8000</v>
      </c>
      <c r="S145" s="20">
        <f t="shared" si="210"/>
        <v>0</v>
      </c>
      <c r="T145" s="94">
        <f t="shared" si="210"/>
        <v>8000</v>
      </c>
    </row>
    <row r="146" spans="1:23" s="7" customFormat="1" ht="15.75" x14ac:dyDescent="0.2">
      <c r="A146" s="22" t="s">
        <v>147</v>
      </c>
      <c r="B146" s="22" t="s">
        <v>138</v>
      </c>
      <c r="C146" s="22" t="s">
        <v>551</v>
      </c>
      <c r="D146" s="22" t="s">
        <v>552</v>
      </c>
      <c r="E146" s="23" t="s">
        <v>29</v>
      </c>
      <c r="F146" s="25">
        <v>8000</v>
      </c>
      <c r="G146" s="25"/>
      <c r="H146" s="2">
        <f>F146+G146</f>
        <v>8000</v>
      </c>
      <c r="I146" s="2"/>
      <c r="J146" s="95">
        <f>SUM(H146:I146)</f>
        <v>8000</v>
      </c>
      <c r="K146" s="24">
        <v>8000</v>
      </c>
      <c r="L146" s="24"/>
      <c r="M146" s="2">
        <f>K146+L146</f>
        <v>8000</v>
      </c>
      <c r="N146" s="2"/>
      <c r="O146" s="95">
        <f>M146+N146</f>
        <v>8000</v>
      </c>
      <c r="P146" s="24">
        <v>8000</v>
      </c>
      <c r="Q146" s="24"/>
      <c r="R146" s="2">
        <f>P146+Q146</f>
        <v>8000</v>
      </c>
      <c r="S146" s="2"/>
      <c r="T146" s="95">
        <f>R146+S146</f>
        <v>8000</v>
      </c>
      <c r="U146" s="10"/>
      <c r="V146" s="10"/>
      <c r="W146" s="10"/>
    </row>
    <row r="147" spans="1:23" ht="15.75" x14ac:dyDescent="0.2">
      <c r="A147" s="18" t="s">
        <v>147</v>
      </c>
      <c r="B147" s="18" t="s">
        <v>138</v>
      </c>
      <c r="C147" s="18" t="s">
        <v>553</v>
      </c>
      <c r="D147" s="18"/>
      <c r="E147" s="19" t="s">
        <v>34</v>
      </c>
      <c r="F147" s="20">
        <f>F148</f>
        <v>150</v>
      </c>
      <c r="G147" s="20">
        <f t="shared" ref="G147" si="211">G148</f>
        <v>0</v>
      </c>
      <c r="H147" s="20">
        <f>H148</f>
        <v>150</v>
      </c>
      <c r="I147" s="20">
        <f t="shared" ref="I147:J147" si="212">I148</f>
        <v>0</v>
      </c>
      <c r="J147" s="94">
        <f t="shared" si="212"/>
        <v>150</v>
      </c>
      <c r="K147" s="20">
        <f t="shared" ref="K147:T147" si="213">K148</f>
        <v>150</v>
      </c>
      <c r="L147" s="20">
        <f t="shared" si="213"/>
        <v>0</v>
      </c>
      <c r="M147" s="20">
        <f t="shared" si="213"/>
        <v>150</v>
      </c>
      <c r="N147" s="20">
        <f t="shared" si="213"/>
        <v>0</v>
      </c>
      <c r="O147" s="94">
        <f t="shared" si="213"/>
        <v>150</v>
      </c>
      <c r="P147" s="20">
        <f t="shared" si="213"/>
        <v>150</v>
      </c>
      <c r="Q147" s="20">
        <f t="shared" si="213"/>
        <v>0</v>
      </c>
      <c r="R147" s="20">
        <f t="shared" si="213"/>
        <v>150</v>
      </c>
      <c r="S147" s="20">
        <f t="shared" si="213"/>
        <v>0</v>
      </c>
      <c r="T147" s="94">
        <f t="shared" si="213"/>
        <v>150</v>
      </c>
    </row>
    <row r="148" spans="1:23" s="7" customFormat="1" ht="15.75" x14ac:dyDescent="0.2">
      <c r="A148" s="22" t="s">
        <v>147</v>
      </c>
      <c r="B148" s="22" t="s">
        <v>138</v>
      </c>
      <c r="C148" s="22" t="s">
        <v>553</v>
      </c>
      <c r="D148" s="22" t="s">
        <v>6</v>
      </c>
      <c r="E148" s="23" t="s">
        <v>7</v>
      </c>
      <c r="F148" s="25">
        <v>150</v>
      </c>
      <c r="G148" s="25"/>
      <c r="H148" s="2">
        <f>F148+G148</f>
        <v>150</v>
      </c>
      <c r="I148" s="2"/>
      <c r="J148" s="95">
        <f>SUM(H148:I148)</f>
        <v>150</v>
      </c>
      <c r="K148" s="24">
        <v>150</v>
      </c>
      <c r="L148" s="24"/>
      <c r="M148" s="2">
        <f>K148+L148</f>
        <v>150</v>
      </c>
      <c r="N148" s="2"/>
      <c r="O148" s="95">
        <f>M148+N148</f>
        <v>150</v>
      </c>
      <c r="P148" s="24">
        <v>150</v>
      </c>
      <c r="Q148" s="24"/>
      <c r="R148" s="2">
        <f>P148+Q148</f>
        <v>150</v>
      </c>
      <c r="S148" s="2"/>
      <c r="T148" s="95">
        <f>R148+S148</f>
        <v>150</v>
      </c>
      <c r="U148" s="10"/>
      <c r="V148" s="10"/>
      <c r="W148" s="10"/>
    </row>
    <row r="149" spans="1:23" ht="15.75" x14ac:dyDescent="0.2">
      <c r="A149" s="18" t="s">
        <v>147</v>
      </c>
      <c r="B149" s="18" t="s">
        <v>138</v>
      </c>
      <c r="C149" s="18" t="s">
        <v>555</v>
      </c>
      <c r="D149" s="18"/>
      <c r="E149" s="19" t="s">
        <v>32</v>
      </c>
      <c r="F149" s="20">
        <f>F150</f>
        <v>1534.7</v>
      </c>
      <c r="G149" s="20">
        <f t="shared" ref="G149" si="214">G150</f>
        <v>0</v>
      </c>
      <c r="H149" s="20">
        <f>H150</f>
        <v>1534.7</v>
      </c>
      <c r="I149" s="20">
        <f t="shared" ref="I149:J149" si="215">I150</f>
        <v>0</v>
      </c>
      <c r="J149" s="94">
        <f t="shared" si="215"/>
        <v>1534.7</v>
      </c>
      <c r="K149" s="20">
        <f t="shared" ref="K149:T149" si="216">K150</f>
        <v>1534.7</v>
      </c>
      <c r="L149" s="20">
        <f t="shared" si="216"/>
        <v>0</v>
      </c>
      <c r="M149" s="20">
        <f t="shared" si="216"/>
        <v>1534.7</v>
      </c>
      <c r="N149" s="20">
        <f t="shared" si="216"/>
        <v>0</v>
      </c>
      <c r="O149" s="94">
        <f t="shared" si="216"/>
        <v>1534.7</v>
      </c>
      <c r="P149" s="20">
        <f t="shared" si="216"/>
        <v>1534.7</v>
      </c>
      <c r="Q149" s="20">
        <f t="shared" si="216"/>
        <v>0</v>
      </c>
      <c r="R149" s="20">
        <f t="shared" si="216"/>
        <v>1534.7</v>
      </c>
      <c r="S149" s="20">
        <f t="shared" si="216"/>
        <v>0</v>
      </c>
      <c r="T149" s="94">
        <f t="shared" si="216"/>
        <v>1534.7</v>
      </c>
    </row>
    <row r="150" spans="1:23" s="7" customFormat="1" ht="15.75" x14ac:dyDescent="0.2">
      <c r="A150" s="22" t="s">
        <v>147</v>
      </c>
      <c r="B150" s="22" t="s">
        <v>138</v>
      </c>
      <c r="C150" s="22" t="s">
        <v>555</v>
      </c>
      <c r="D150" s="22" t="s">
        <v>17</v>
      </c>
      <c r="E150" s="23" t="s">
        <v>18</v>
      </c>
      <c r="F150" s="25">
        <v>1534.7</v>
      </c>
      <c r="G150" s="25"/>
      <c r="H150" s="2">
        <f>F150+G150</f>
        <v>1534.7</v>
      </c>
      <c r="I150" s="2"/>
      <c r="J150" s="95">
        <f>SUM(H150:I150)</f>
        <v>1534.7</v>
      </c>
      <c r="K150" s="2">
        <v>1534.7</v>
      </c>
      <c r="L150" s="2"/>
      <c r="M150" s="2">
        <f>K150+L150</f>
        <v>1534.7</v>
      </c>
      <c r="N150" s="2"/>
      <c r="O150" s="95">
        <f>M150+N150</f>
        <v>1534.7</v>
      </c>
      <c r="P150" s="2">
        <v>1534.7</v>
      </c>
      <c r="Q150" s="2"/>
      <c r="R150" s="2">
        <f>P150+Q150</f>
        <v>1534.7</v>
      </c>
      <c r="S150" s="2"/>
      <c r="T150" s="95">
        <f>R150+S150</f>
        <v>1534.7</v>
      </c>
      <c r="U150" s="10"/>
      <c r="V150" s="10"/>
      <c r="W150" s="10"/>
    </row>
    <row r="151" spans="1:23" ht="31.5" x14ac:dyDescent="0.2">
      <c r="A151" s="18" t="s">
        <v>147</v>
      </c>
      <c r="B151" s="18" t="s">
        <v>138</v>
      </c>
      <c r="C151" s="18" t="s">
        <v>10</v>
      </c>
      <c r="D151" s="18"/>
      <c r="E151" s="19" t="s">
        <v>613</v>
      </c>
      <c r="F151" s="20">
        <f>F152+F154+F156</f>
        <v>40268.037709999997</v>
      </c>
      <c r="G151" s="20">
        <f t="shared" ref="G151" si="217">G152+G154+G156</f>
        <v>0</v>
      </c>
      <c r="H151" s="20">
        <f>H152+H154+H156</f>
        <v>40268.037709999997</v>
      </c>
      <c r="I151" s="20">
        <f t="shared" ref="I151:J151" si="218">I152+I154+I156</f>
        <v>-40000</v>
      </c>
      <c r="J151" s="94">
        <f t="shared" si="218"/>
        <v>268.03771</v>
      </c>
      <c r="K151" s="20">
        <f t="shared" ref="K151:T151" si="219">K152+K154+K156</f>
        <v>40000</v>
      </c>
      <c r="L151" s="20">
        <f t="shared" si="219"/>
        <v>0</v>
      </c>
      <c r="M151" s="20">
        <f t="shared" si="219"/>
        <v>40000</v>
      </c>
      <c r="N151" s="20">
        <f t="shared" si="219"/>
        <v>-10032.15706</v>
      </c>
      <c r="O151" s="94">
        <f t="shared" si="219"/>
        <v>29967.842940000002</v>
      </c>
      <c r="P151" s="20">
        <f t="shared" si="219"/>
        <v>160373.9</v>
      </c>
      <c r="Q151" s="20">
        <f t="shared" si="219"/>
        <v>0</v>
      </c>
      <c r="R151" s="20">
        <f t="shared" si="219"/>
        <v>160373.9</v>
      </c>
      <c r="S151" s="20">
        <f t="shared" si="219"/>
        <v>0</v>
      </c>
      <c r="T151" s="94">
        <f t="shared" si="219"/>
        <v>160373.9</v>
      </c>
    </row>
    <row r="152" spans="1:23" ht="15.75" x14ac:dyDescent="0.2">
      <c r="A152" s="18" t="s">
        <v>147</v>
      </c>
      <c r="B152" s="18" t="s">
        <v>138</v>
      </c>
      <c r="C152" s="28" t="s">
        <v>556</v>
      </c>
      <c r="D152" s="28"/>
      <c r="E152" s="29" t="s">
        <v>563</v>
      </c>
      <c r="F152" s="20">
        <f>F153</f>
        <v>268.03771</v>
      </c>
      <c r="G152" s="20">
        <f t="shared" ref="G152" si="220">G153</f>
        <v>0</v>
      </c>
      <c r="H152" s="20">
        <f>H153</f>
        <v>268.03771</v>
      </c>
      <c r="I152" s="20">
        <f t="shared" ref="I152:J152" si="221">I153</f>
        <v>0</v>
      </c>
      <c r="J152" s="94">
        <f t="shared" si="221"/>
        <v>268.03771</v>
      </c>
      <c r="K152" s="20">
        <f t="shared" ref="K152:T152" si="222">K153</f>
        <v>0</v>
      </c>
      <c r="L152" s="20">
        <f t="shared" si="222"/>
        <v>0</v>
      </c>
      <c r="M152" s="20">
        <f t="shared" si="222"/>
        <v>0</v>
      </c>
      <c r="N152" s="20">
        <f t="shared" si="222"/>
        <v>0</v>
      </c>
      <c r="O152" s="94">
        <f t="shared" si="222"/>
        <v>0</v>
      </c>
      <c r="P152" s="20">
        <f t="shared" si="222"/>
        <v>0</v>
      </c>
      <c r="Q152" s="20">
        <f t="shared" si="222"/>
        <v>0</v>
      </c>
      <c r="R152" s="20">
        <f t="shared" si="222"/>
        <v>0</v>
      </c>
      <c r="S152" s="20">
        <f t="shared" si="222"/>
        <v>0</v>
      </c>
      <c r="T152" s="94">
        <f t="shared" si="222"/>
        <v>0</v>
      </c>
    </row>
    <row r="153" spans="1:23" s="7" customFormat="1" ht="15.75" x14ac:dyDescent="0.2">
      <c r="A153" s="22" t="s">
        <v>147</v>
      </c>
      <c r="B153" s="22" t="s">
        <v>138</v>
      </c>
      <c r="C153" s="30" t="s">
        <v>556</v>
      </c>
      <c r="D153" s="26" t="s">
        <v>13</v>
      </c>
      <c r="E153" s="27" t="s">
        <v>14</v>
      </c>
      <c r="F153" s="25">
        <v>268.03771</v>
      </c>
      <c r="G153" s="25"/>
      <c r="H153" s="2">
        <f>F153+G153</f>
        <v>268.03771</v>
      </c>
      <c r="I153" s="2"/>
      <c r="J153" s="95">
        <f>SUM(H153:I153)</f>
        <v>268.03771</v>
      </c>
      <c r="K153" s="2"/>
      <c r="L153" s="2"/>
      <c r="M153" s="2"/>
      <c r="N153" s="2"/>
      <c r="O153" s="95">
        <f>M153+N153</f>
        <v>0</v>
      </c>
      <c r="P153" s="2"/>
      <c r="Q153" s="2"/>
      <c r="R153" s="2"/>
      <c r="S153" s="2"/>
      <c r="T153" s="95">
        <f>R153+S153</f>
        <v>0</v>
      </c>
      <c r="U153" s="10"/>
      <c r="V153" s="10"/>
      <c r="W153" s="10"/>
    </row>
    <row r="154" spans="1:23" ht="47.25" x14ac:dyDescent="0.2">
      <c r="A154" s="18" t="s">
        <v>147</v>
      </c>
      <c r="B154" s="18" t="s">
        <v>138</v>
      </c>
      <c r="C154" s="18" t="s">
        <v>573</v>
      </c>
      <c r="D154" s="18"/>
      <c r="E154" s="19" t="s">
        <v>589</v>
      </c>
      <c r="F154" s="20">
        <f>F155</f>
        <v>40000</v>
      </c>
      <c r="G154" s="20">
        <f t="shared" ref="G154" si="223">G155</f>
        <v>0</v>
      </c>
      <c r="H154" s="20">
        <f>H155</f>
        <v>40000</v>
      </c>
      <c r="I154" s="20">
        <f t="shared" ref="I154:J154" si="224">I155</f>
        <v>-40000</v>
      </c>
      <c r="J154" s="94">
        <f t="shared" si="224"/>
        <v>0</v>
      </c>
      <c r="K154" s="20">
        <f t="shared" ref="K154:T154" si="225">K155</f>
        <v>40000</v>
      </c>
      <c r="L154" s="20">
        <f t="shared" si="225"/>
        <v>0</v>
      </c>
      <c r="M154" s="20">
        <f t="shared" si="225"/>
        <v>40000</v>
      </c>
      <c r="N154" s="20">
        <f t="shared" si="225"/>
        <v>-10032.15706</v>
      </c>
      <c r="O154" s="94">
        <f t="shared" si="225"/>
        <v>29967.842940000002</v>
      </c>
      <c r="P154" s="20">
        <f t="shared" si="225"/>
        <v>39157.1</v>
      </c>
      <c r="Q154" s="20">
        <f t="shared" si="225"/>
        <v>0</v>
      </c>
      <c r="R154" s="20">
        <f t="shared" si="225"/>
        <v>39157.1</v>
      </c>
      <c r="S154" s="20">
        <f t="shared" si="225"/>
        <v>0</v>
      </c>
      <c r="T154" s="94">
        <f t="shared" si="225"/>
        <v>39157.1</v>
      </c>
    </row>
    <row r="155" spans="1:23" s="7" customFormat="1" ht="15.75" x14ac:dyDescent="0.2">
      <c r="A155" s="22" t="s">
        <v>147</v>
      </c>
      <c r="B155" s="22" t="s">
        <v>138</v>
      </c>
      <c r="C155" s="106" t="s">
        <v>573</v>
      </c>
      <c r="D155" s="22" t="s">
        <v>13</v>
      </c>
      <c r="E155" s="23" t="s">
        <v>14</v>
      </c>
      <c r="F155" s="25">
        <v>40000</v>
      </c>
      <c r="G155" s="25"/>
      <c r="H155" s="2">
        <f>F155+G155</f>
        <v>40000</v>
      </c>
      <c r="I155" s="2">
        <v>-40000</v>
      </c>
      <c r="J155" s="95">
        <f>SUM(H155:I155)</f>
        <v>0</v>
      </c>
      <c r="K155" s="24">
        <v>40000</v>
      </c>
      <c r="L155" s="24"/>
      <c r="M155" s="2">
        <f>K155+L155</f>
        <v>40000</v>
      </c>
      <c r="N155" s="107">
        <v>-10032.15706</v>
      </c>
      <c r="O155" s="95">
        <f>M155+N155</f>
        <v>29967.842940000002</v>
      </c>
      <c r="P155" s="24">
        <f>20157.1+20000-1000</f>
        <v>39157.1</v>
      </c>
      <c r="Q155" s="24"/>
      <c r="R155" s="2">
        <f>P155+Q155</f>
        <v>39157.1</v>
      </c>
      <c r="S155" s="2"/>
      <c r="T155" s="95">
        <f>R155+S155</f>
        <v>39157.1</v>
      </c>
      <c r="U155" s="10"/>
      <c r="V155" s="10"/>
      <c r="W155" s="10"/>
    </row>
    <row r="156" spans="1:23" ht="47.25" x14ac:dyDescent="0.2">
      <c r="A156" s="18" t="s">
        <v>147</v>
      </c>
      <c r="B156" s="18" t="s">
        <v>138</v>
      </c>
      <c r="C156" s="18" t="s">
        <v>573</v>
      </c>
      <c r="D156" s="18"/>
      <c r="E156" s="19" t="s">
        <v>574</v>
      </c>
      <c r="F156" s="20">
        <f t="shared" ref="F156:T156" si="226">F157</f>
        <v>0</v>
      </c>
      <c r="G156" s="20">
        <f t="shared" si="226"/>
        <v>0</v>
      </c>
      <c r="H156" s="20">
        <f t="shared" si="226"/>
        <v>0</v>
      </c>
      <c r="I156" s="20">
        <f t="shared" si="226"/>
        <v>0</v>
      </c>
      <c r="J156" s="94">
        <f t="shared" si="226"/>
        <v>0</v>
      </c>
      <c r="K156" s="20">
        <f t="shared" si="226"/>
        <v>0</v>
      </c>
      <c r="L156" s="20">
        <f t="shared" si="226"/>
        <v>0</v>
      </c>
      <c r="M156" s="20">
        <f t="shared" si="226"/>
        <v>0</v>
      </c>
      <c r="N156" s="20">
        <f t="shared" si="226"/>
        <v>0</v>
      </c>
      <c r="O156" s="94">
        <f t="shared" si="226"/>
        <v>0</v>
      </c>
      <c r="P156" s="20">
        <f t="shared" si="226"/>
        <v>121216.8</v>
      </c>
      <c r="Q156" s="20">
        <f t="shared" si="226"/>
        <v>0</v>
      </c>
      <c r="R156" s="20">
        <f t="shared" si="226"/>
        <v>121216.8</v>
      </c>
      <c r="S156" s="20">
        <f t="shared" si="226"/>
        <v>0</v>
      </c>
      <c r="T156" s="94">
        <f t="shared" si="226"/>
        <v>121216.8</v>
      </c>
    </row>
    <row r="157" spans="1:23" s="7" customFormat="1" ht="15.75" x14ac:dyDescent="0.2">
      <c r="A157" s="22" t="s">
        <v>147</v>
      </c>
      <c r="B157" s="22" t="s">
        <v>138</v>
      </c>
      <c r="C157" s="22" t="s">
        <v>573</v>
      </c>
      <c r="D157" s="22" t="s">
        <v>13</v>
      </c>
      <c r="E157" s="23" t="s">
        <v>14</v>
      </c>
      <c r="F157" s="25"/>
      <c r="G157" s="25"/>
      <c r="H157" s="2"/>
      <c r="I157" s="2"/>
      <c r="J157" s="95">
        <f>SUM(H157:I157)</f>
        <v>0</v>
      </c>
      <c r="K157" s="24"/>
      <c r="L157" s="24"/>
      <c r="M157" s="2"/>
      <c r="N157" s="2"/>
      <c r="O157" s="95">
        <f>M157+N157</f>
        <v>0</v>
      </c>
      <c r="P157" s="3">
        <v>121216.8</v>
      </c>
      <c r="Q157" s="3"/>
      <c r="R157" s="2">
        <f>P157+Q157</f>
        <v>121216.8</v>
      </c>
      <c r="S157" s="2"/>
      <c r="T157" s="95">
        <f>R157+S157</f>
        <v>121216.8</v>
      </c>
      <c r="U157" s="10"/>
      <c r="V157" s="10"/>
      <c r="W157" s="10"/>
    </row>
    <row r="158" spans="1:23" ht="15.75" x14ac:dyDescent="0.2">
      <c r="A158" s="34" t="s">
        <v>147</v>
      </c>
      <c r="B158" s="34" t="s">
        <v>154</v>
      </c>
      <c r="C158" s="34"/>
      <c r="D158" s="34"/>
      <c r="E158" s="35" t="s">
        <v>155</v>
      </c>
      <c r="F158" s="36">
        <f>F159+F170+F193</f>
        <v>72080.451530000006</v>
      </c>
      <c r="G158" s="36"/>
      <c r="H158" s="36">
        <f>H159+H170+H193</f>
        <v>72080.451530000006</v>
      </c>
      <c r="I158" s="36">
        <f t="shared" ref="I158:J158" si="227">I159+I170+I193</f>
        <v>-2083.2750299999998</v>
      </c>
      <c r="J158" s="97">
        <f t="shared" si="227"/>
        <v>69997.176500000001</v>
      </c>
      <c r="K158" s="36">
        <f t="shared" ref="K158:T158" si="228">K159+K170+K193</f>
        <v>68809.3</v>
      </c>
      <c r="L158" s="36">
        <f t="shared" si="228"/>
        <v>0</v>
      </c>
      <c r="M158" s="36">
        <f t="shared" si="228"/>
        <v>68809.3</v>
      </c>
      <c r="N158" s="36">
        <f t="shared" si="228"/>
        <v>-1016.6667</v>
      </c>
      <c r="O158" s="97">
        <f t="shared" si="228"/>
        <v>67792.633300000001</v>
      </c>
      <c r="P158" s="36">
        <f t="shared" si="228"/>
        <v>68809.3</v>
      </c>
      <c r="Q158" s="36">
        <f t="shared" si="228"/>
        <v>0</v>
      </c>
      <c r="R158" s="36">
        <f t="shared" si="228"/>
        <v>68809.3</v>
      </c>
      <c r="S158" s="36">
        <f t="shared" si="228"/>
        <v>-1016.6667</v>
      </c>
      <c r="T158" s="97">
        <f t="shared" si="228"/>
        <v>67792.633300000001</v>
      </c>
    </row>
    <row r="159" spans="1:23" ht="15.75" x14ac:dyDescent="0.2">
      <c r="A159" s="18" t="s">
        <v>147</v>
      </c>
      <c r="B159" s="18" t="s">
        <v>156</v>
      </c>
      <c r="C159" s="18"/>
      <c r="D159" s="18"/>
      <c r="E159" s="19" t="s">
        <v>157</v>
      </c>
      <c r="F159" s="20">
        <f>F160</f>
        <v>29312.3</v>
      </c>
      <c r="G159" s="20">
        <f t="shared" ref="G159:G160" si="229">G160</f>
        <v>22.6</v>
      </c>
      <c r="H159" s="20">
        <f>H160</f>
        <v>29334.899999999998</v>
      </c>
      <c r="I159" s="20">
        <f t="shared" ref="I159:J160" si="230">I160</f>
        <v>-1605.8550299999999</v>
      </c>
      <c r="J159" s="94">
        <f t="shared" si="230"/>
        <v>27729.044969999999</v>
      </c>
      <c r="K159" s="20">
        <f t="shared" ref="K159:T160" si="231">K160</f>
        <v>29312.3</v>
      </c>
      <c r="L159" s="20">
        <f t="shared" si="231"/>
        <v>22.6</v>
      </c>
      <c r="M159" s="20">
        <f t="shared" si="231"/>
        <v>29334.899999999998</v>
      </c>
      <c r="N159" s="20">
        <f t="shared" si="231"/>
        <v>-1016.6667</v>
      </c>
      <c r="O159" s="94">
        <f t="shared" si="231"/>
        <v>28318.233299999996</v>
      </c>
      <c r="P159" s="20">
        <f t="shared" si="231"/>
        <v>29312.3</v>
      </c>
      <c r="Q159" s="20">
        <f t="shared" si="231"/>
        <v>22.6</v>
      </c>
      <c r="R159" s="20">
        <f t="shared" si="231"/>
        <v>29334.899999999998</v>
      </c>
      <c r="S159" s="20">
        <f t="shared" si="231"/>
        <v>-1016.6667</v>
      </c>
      <c r="T159" s="94">
        <f t="shared" si="231"/>
        <v>28318.233299999996</v>
      </c>
    </row>
    <row r="160" spans="1:23" ht="31.5" x14ac:dyDescent="0.2">
      <c r="A160" s="18" t="s">
        <v>147</v>
      </c>
      <c r="B160" s="18" t="s">
        <v>156</v>
      </c>
      <c r="C160" s="18" t="s">
        <v>24</v>
      </c>
      <c r="D160" s="18"/>
      <c r="E160" s="19" t="s">
        <v>278</v>
      </c>
      <c r="F160" s="20">
        <f>F161</f>
        <v>29312.3</v>
      </c>
      <c r="G160" s="20">
        <f t="shared" si="229"/>
        <v>22.6</v>
      </c>
      <c r="H160" s="20">
        <f>H161</f>
        <v>29334.899999999998</v>
      </c>
      <c r="I160" s="20">
        <f t="shared" si="230"/>
        <v>-1605.8550299999999</v>
      </c>
      <c r="J160" s="94">
        <f t="shared" si="230"/>
        <v>27729.044969999999</v>
      </c>
      <c r="K160" s="20">
        <f t="shared" si="231"/>
        <v>29312.3</v>
      </c>
      <c r="L160" s="20">
        <f t="shared" si="231"/>
        <v>22.6</v>
      </c>
      <c r="M160" s="20">
        <f t="shared" si="231"/>
        <v>29334.899999999998</v>
      </c>
      <c r="N160" s="20">
        <f t="shared" si="231"/>
        <v>-1016.6667</v>
      </c>
      <c r="O160" s="94">
        <f t="shared" si="231"/>
        <v>28318.233299999996</v>
      </c>
      <c r="P160" s="20">
        <f t="shared" si="231"/>
        <v>29312.3</v>
      </c>
      <c r="Q160" s="20">
        <f t="shared" si="231"/>
        <v>22.6</v>
      </c>
      <c r="R160" s="20">
        <f t="shared" si="231"/>
        <v>29334.899999999998</v>
      </c>
      <c r="S160" s="20">
        <f t="shared" si="231"/>
        <v>-1016.6667</v>
      </c>
      <c r="T160" s="94">
        <f t="shared" si="231"/>
        <v>28318.233299999996</v>
      </c>
    </row>
    <row r="161" spans="1:23" ht="15.75" x14ac:dyDescent="0.2">
      <c r="A161" s="18" t="s">
        <v>147</v>
      </c>
      <c r="B161" s="18" t="s">
        <v>156</v>
      </c>
      <c r="C161" s="18" t="s">
        <v>384</v>
      </c>
      <c r="D161" s="18"/>
      <c r="E161" s="19" t="s">
        <v>334</v>
      </c>
      <c r="F161" s="20">
        <f>F162+F167</f>
        <v>29312.3</v>
      </c>
      <c r="G161" s="20">
        <f t="shared" ref="G161" si="232">G162+G167</f>
        <v>22.6</v>
      </c>
      <c r="H161" s="20">
        <f>H162+H167</f>
        <v>29334.899999999998</v>
      </c>
      <c r="I161" s="20">
        <f t="shared" ref="I161:J161" si="233">I162+I167</f>
        <v>-1605.8550299999999</v>
      </c>
      <c r="J161" s="94">
        <f t="shared" si="233"/>
        <v>27729.044969999999</v>
      </c>
      <c r="K161" s="20">
        <f t="shared" ref="K161:T161" si="234">K162+K167</f>
        <v>29312.3</v>
      </c>
      <c r="L161" s="20">
        <f t="shared" si="234"/>
        <v>22.6</v>
      </c>
      <c r="M161" s="20">
        <f t="shared" si="234"/>
        <v>29334.899999999998</v>
      </c>
      <c r="N161" s="20">
        <f t="shared" si="234"/>
        <v>-1016.6667</v>
      </c>
      <c r="O161" s="94">
        <f t="shared" si="234"/>
        <v>28318.233299999996</v>
      </c>
      <c r="P161" s="20">
        <f t="shared" si="234"/>
        <v>29312.3</v>
      </c>
      <c r="Q161" s="20">
        <f t="shared" si="234"/>
        <v>22.6</v>
      </c>
      <c r="R161" s="20">
        <f t="shared" si="234"/>
        <v>29334.899999999998</v>
      </c>
      <c r="S161" s="20">
        <f t="shared" si="234"/>
        <v>-1016.6667</v>
      </c>
      <c r="T161" s="94">
        <f t="shared" si="234"/>
        <v>28318.233299999996</v>
      </c>
    </row>
    <row r="162" spans="1:23" ht="31.5" x14ac:dyDescent="0.2">
      <c r="A162" s="18" t="s">
        <v>147</v>
      </c>
      <c r="B162" s="18" t="s">
        <v>156</v>
      </c>
      <c r="C162" s="18" t="s">
        <v>392</v>
      </c>
      <c r="D162" s="18"/>
      <c r="E162" s="19" t="s">
        <v>566</v>
      </c>
      <c r="F162" s="20">
        <f>F163</f>
        <v>27352.3</v>
      </c>
      <c r="G162" s="20">
        <f t="shared" ref="G162" si="235">G163</f>
        <v>22.6</v>
      </c>
      <c r="H162" s="20">
        <f>H163</f>
        <v>27374.899999999998</v>
      </c>
      <c r="I162" s="20">
        <f t="shared" ref="I162:J162" si="236">I163</f>
        <v>-1605.8550299999999</v>
      </c>
      <c r="J162" s="94">
        <f t="shared" si="236"/>
        <v>25769.044969999999</v>
      </c>
      <c r="K162" s="20">
        <f t="shared" ref="K162:T162" si="237">K163</f>
        <v>27352.3</v>
      </c>
      <c r="L162" s="20">
        <f t="shared" si="237"/>
        <v>22.6</v>
      </c>
      <c r="M162" s="20">
        <f t="shared" si="237"/>
        <v>27374.899999999998</v>
      </c>
      <c r="N162" s="20">
        <f t="shared" si="237"/>
        <v>-1016.6667</v>
      </c>
      <c r="O162" s="94">
        <f t="shared" si="237"/>
        <v>26358.233299999996</v>
      </c>
      <c r="P162" s="20">
        <f t="shared" si="237"/>
        <v>27352.3</v>
      </c>
      <c r="Q162" s="20">
        <f t="shared" si="237"/>
        <v>22.6</v>
      </c>
      <c r="R162" s="20">
        <f t="shared" si="237"/>
        <v>27374.899999999998</v>
      </c>
      <c r="S162" s="20">
        <f t="shared" si="237"/>
        <v>-1016.6667</v>
      </c>
      <c r="T162" s="94">
        <f t="shared" si="237"/>
        <v>26358.233299999996</v>
      </c>
    </row>
    <row r="163" spans="1:23" ht="15.75" x14ac:dyDescent="0.2">
      <c r="A163" s="18" t="s">
        <v>147</v>
      </c>
      <c r="B163" s="18" t="s">
        <v>156</v>
      </c>
      <c r="C163" s="18" t="s">
        <v>393</v>
      </c>
      <c r="D163" s="18"/>
      <c r="E163" s="19" t="s">
        <v>36</v>
      </c>
      <c r="F163" s="20">
        <f>F164+F165+F166</f>
        <v>27352.3</v>
      </c>
      <c r="G163" s="20">
        <f t="shared" ref="G163" si="238">G164+G165+G166</f>
        <v>22.6</v>
      </c>
      <c r="H163" s="20">
        <f>H164+H165+H166</f>
        <v>27374.899999999998</v>
      </c>
      <c r="I163" s="20">
        <f t="shared" ref="I163:J163" si="239">I164+I165+I166</f>
        <v>-1605.8550299999999</v>
      </c>
      <c r="J163" s="94">
        <f t="shared" si="239"/>
        <v>25769.044969999999</v>
      </c>
      <c r="K163" s="20">
        <f t="shared" ref="K163:T163" si="240">K164+K165+K166</f>
        <v>27352.3</v>
      </c>
      <c r="L163" s="20">
        <f t="shared" si="240"/>
        <v>22.6</v>
      </c>
      <c r="M163" s="20">
        <f t="shared" si="240"/>
        <v>27374.899999999998</v>
      </c>
      <c r="N163" s="20">
        <f t="shared" si="240"/>
        <v>-1016.6667</v>
      </c>
      <c r="O163" s="94">
        <f t="shared" si="240"/>
        <v>26358.233299999996</v>
      </c>
      <c r="P163" s="20">
        <f t="shared" si="240"/>
        <v>27352.3</v>
      </c>
      <c r="Q163" s="20">
        <f t="shared" si="240"/>
        <v>22.6</v>
      </c>
      <c r="R163" s="20">
        <f t="shared" si="240"/>
        <v>27374.899999999998</v>
      </c>
      <c r="S163" s="20">
        <f t="shared" si="240"/>
        <v>-1016.6667</v>
      </c>
      <c r="T163" s="94">
        <f t="shared" si="240"/>
        <v>26358.233299999996</v>
      </c>
    </row>
    <row r="164" spans="1:23" s="7" customFormat="1" ht="47.25" x14ac:dyDescent="0.2">
      <c r="A164" s="22" t="s">
        <v>147</v>
      </c>
      <c r="B164" s="22" t="s">
        <v>156</v>
      </c>
      <c r="C164" s="22" t="s">
        <v>393</v>
      </c>
      <c r="D164" s="22" t="s">
        <v>3</v>
      </c>
      <c r="E164" s="23" t="s">
        <v>4</v>
      </c>
      <c r="F164" s="1">
        <f>25448.5</f>
        <v>25448.5</v>
      </c>
      <c r="G164" s="1"/>
      <c r="H164" s="2">
        <f t="shared" ref="H164:H166" si="241">F164+G164</f>
        <v>25448.5</v>
      </c>
      <c r="I164" s="2">
        <v>-1389.55503</v>
      </c>
      <c r="J164" s="95">
        <f t="shared" ref="J164:J166" si="242">SUM(H164:I164)</f>
        <v>24058.94497</v>
      </c>
      <c r="K164" s="1">
        <f t="shared" ref="K164:P164" si="243">25448.5</f>
        <v>25448.5</v>
      </c>
      <c r="L164" s="1"/>
      <c r="M164" s="2">
        <f t="shared" ref="M164:M166" si="244">K164+L164</f>
        <v>25448.5</v>
      </c>
      <c r="N164" s="2">
        <v>-1016.6667</v>
      </c>
      <c r="O164" s="95">
        <f t="shared" ref="O164:O166" si="245">M164+N164</f>
        <v>24431.833299999998</v>
      </c>
      <c r="P164" s="1">
        <f t="shared" si="243"/>
        <v>25448.5</v>
      </c>
      <c r="Q164" s="1"/>
      <c r="R164" s="2">
        <f t="shared" ref="R164:R166" si="246">P164+Q164</f>
        <v>25448.5</v>
      </c>
      <c r="S164" s="2">
        <v>-1016.6667</v>
      </c>
      <c r="T164" s="95">
        <f t="shared" ref="T164:T166" si="247">R164+S164</f>
        <v>24431.833299999998</v>
      </c>
      <c r="U164" s="10"/>
      <c r="V164" s="10"/>
      <c r="W164" s="10"/>
    </row>
    <row r="165" spans="1:23" s="7" customFormat="1" ht="15.75" x14ac:dyDescent="0.2">
      <c r="A165" s="22" t="s">
        <v>147</v>
      </c>
      <c r="B165" s="22" t="s">
        <v>156</v>
      </c>
      <c r="C165" s="22" t="s">
        <v>393</v>
      </c>
      <c r="D165" s="22" t="s">
        <v>6</v>
      </c>
      <c r="E165" s="23" t="s">
        <v>7</v>
      </c>
      <c r="F165" s="1">
        <f>1895.8</f>
        <v>1895.8</v>
      </c>
      <c r="G165" s="1"/>
      <c r="H165" s="2">
        <f t="shared" si="241"/>
        <v>1895.8</v>
      </c>
      <c r="I165" s="66">
        <v>-216.3</v>
      </c>
      <c r="J165" s="95">
        <f t="shared" si="242"/>
        <v>1679.5</v>
      </c>
      <c r="K165" s="1">
        <f t="shared" ref="K165:P165" si="248">1895.8</f>
        <v>1895.8</v>
      </c>
      <c r="L165" s="1"/>
      <c r="M165" s="2">
        <f t="shared" si="244"/>
        <v>1895.8</v>
      </c>
      <c r="N165" s="2"/>
      <c r="O165" s="95">
        <f t="shared" si="245"/>
        <v>1895.8</v>
      </c>
      <c r="P165" s="1">
        <f t="shared" si="248"/>
        <v>1895.8</v>
      </c>
      <c r="Q165" s="1"/>
      <c r="R165" s="2">
        <f t="shared" si="246"/>
        <v>1895.8</v>
      </c>
      <c r="S165" s="2"/>
      <c r="T165" s="95">
        <f t="shared" si="247"/>
        <v>1895.8</v>
      </c>
      <c r="U165" s="10"/>
      <c r="V165" s="10"/>
      <c r="W165" s="10"/>
    </row>
    <row r="166" spans="1:23" s="7" customFormat="1" ht="15.75" x14ac:dyDescent="0.2">
      <c r="A166" s="22" t="s">
        <v>147</v>
      </c>
      <c r="B166" s="22" t="s">
        <v>156</v>
      </c>
      <c r="C166" s="22" t="s">
        <v>393</v>
      </c>
      <c r="D166" s="22" t="s">
        <v>13</v>
      </c>
      <c r="E166" s="23" t="s">
        <v>14</v>
      </c>
      <c r="F166" s="1">
        <f>8</f>
        <v>8</v>
      </c>
      <c r="G166" s="1">
        <v>22.6</v>
      </c>
      <c r="H166" s="2">
        <f t="shared" si="241"/>
        <v>30.6</v>
      </c>
      <c r="I166" s="2"/>
      <c r="J166" s="95">
        <f t="shared" si="242"/>
        <v>30.6</v>
      </c>
      <c r="K166" s="1">
        <f>8</f>
        <v>8</v>
      </c>
      <c r="L166" s="1">
        <v>22.6</v>
      </c>
      <c r="M166" s="2">
        <f t="shared" si="244"/>
        <v>30.6</v>
      </c>
      <c r="N166" s="2"/>
      <c r="O166" s="95">
        <f t="shared" si="245"/>
        <v>30.6</v>
      </c>
      <c r="P166" s="1">
        <f>8</f>
        <v>8</v>
      </c>
      <c r="Q166" s="1">
        <v>22.6</v>
      </c>
      <c r="R166" s="2">
        <f t="shared" si="246"/>
        <v>30.6</v>
      </c>
      <c r="S166" s="2"/>
      <c r="T166" s="95">
        <f t="shared" si="247"/>
        <v>30.6</v>
      </c>
      <c r="U166" s="10"/>
      <c r="V166" s="10"/>
      <c r="W166" s="10"/>
    </row>
    <row r="167" spans="1:23" ht="15.75" x14ac:dyDescent="0.2">
      <c r="A167" s="18" t="s">
        <v>147</v>
      </c>
      <c r="B167" s="18" t="s">
        <v>156</v>
      </c>
      <c r="C167" s="18" t="s">
        <v>396</v>
      </c>
      <c r="D167" s="18"/>
      <c r="E167" s="19" t="s">
        <v>576</v>
      </c>
      <c r="F167" s="20">
        <f>F168</f>
        <v>1960</v>
      </c>
      <c r="G167" s="20">
        <f t="shared" ref="G167:G168" si="249">G168</f>
        <v>0</v>
      </c>
      <c r="H167" s="20">
        <f>H168</f>
        <v>1960</v>
      </c>
      <c r="I167" s="20">
        <f t="shared" ref="I167:J168" si="250">I168</f>
        <v>0</v>
      </c>
      <c r="J167" s="94">
        <f t="shared" si="250"/>
        <v>1960</v>
      </c>
      <c r="K167" s="20">
        <f t="shared" ref="K167:T168" si="251">K168</f>
        <v>1960</v>
      </c>
      <c r="L167" s="20">
        <f t="shared" si="251"/>
        <v>0</v>
      </c>
      <c r="M167" s="20">
        <f t="shared" si="251"/>
        <v>1960</v>
      </c>
      <c r="N167" s="20">
        <f t="shared" si="251"/>
        <v>0</v>
      </c>
      <c r="O167" s="94">
        <f t="shared" si="251"/>
        <v>1960</v>
      </c>
      <c r="P167" s="20">
        <f t="shared" si="251"/>
        <v>1960</v>
      </c>
      <c r="Q167" s="20">
        <f t="shared" si="251"/>
        <v>0</v>
      </c>
      <c r="R167" s="20">
        <f t="shared" si="251"/>
        <v>1960</v>
      </c>
      <c r="S167" s="20">
        <f t="shared" si="251"/>
        <v>0</v>
      </c>
      <c r="T167" s="94">
        <f t="shared" si="251"/>
        <v>1960</v>
      </c>
    </row>
    <row r="168" spans="1:23" ht="15.75" x14ac:dyDescent="0.2">
      <c r="A168" s="18" t="s">
        <v>147</v>
      </c>
      <c r="B168" s="18" t="s">
        <v>156</v>
      </c>
      <c r="C168" s="18" t="s">
        <v>399</v>
      </c>
      <c r="D168" s="18"/>
      <c r="E168" s="19" t="s">
        <v>35</v>
      </c>
      <c r="F168" s="20">
        <f>F169</f>
        <v>1960</v>
      </c>
      <c r="G168" s="20">
        <f t="shared" si="249"/>
        <v>0</v>
      </c>
      <c r="H168" s="20">
        <f>H169</f>
        <v>1960</v>
      </c>
      <c r="I168" s="20">
        <f t="shared" si="250"/>
        <v>0</v>
      </c>
      <c r="J168" s="94">
        <f t="shared" si="250"/>
        <v>1960</v>
      </c>
      <c r="K168" s="20">
        <f t="shared" si="251"/>
        <v>1960</v>
      </c>
      <c r="L168" s="20">
        <f t="shared" si="251"/>
        <v>0</v>
      </c>
      <c r="M168" s="20">
        <f t="shared" si="251"/>
        <v>1960</v>
      </c>
      <c r="N168" s="20">
        <f t="shared" si="251"/>
        <v>0</v>
      </c>
      <c r="O168" s="94">
        <f t="shared" si="251"/>
        <v>1960</v>
      </c>
      <c r="P168" s="20">
        <f t="shared" si="251"/>
        <v>1960</v>
      </c>
      <c r="Q168" s="20">
        <f t="shared" si="251"/>
        <v>0</v>
      </c>
      <c r="R168" s="20">
        <f t="shared" si="251"/>
        <v>1960</v>
      </c>
      <c r="S168" s="20">
        <f t="shared" si="251"/>
        <v>0</v>
      </c>
      <c r="T168" s="94">
        <f t="shared" si="251"/>
        <v>1960</v>
      </c>
    </row>
    <row r="169" spans="1:23" s="7" customFormat="1" ht="15.75" customHeight="1" x14ac:dyDescent="0.2">
      <c r="A169" s="22" t="s">
        <v>147</v>
      </c>
      <c r="B169" s="22" t="s">
        <v>156</v>
      </c>
      <c r="C169" s="22" t="s">
        <v>399</v>
      </c>
      <c r="D169" s="22" t="s">
        <v>6</v>
      </c>
      <c r="E169" s="23" t="s">
        <v>7</v>
      </c>
      <c r="F169" s="2">
        <v>1960</v>
      </c>
      <c r="G169" s="2"/>
      <c r="H169" s="2">
        <f>F169+G169</f>
        <v>1960</v>
      </c>
      <c r="I169" s="2"/>
      <c r="J169" s="95">
        <f>SUM(H169:I169)</f>
        <v>1960</v>
      </c>
      <c r="K169" s="24">
        <v>1960</v>
      </c>
      <c r="L169" s="24"/>
      <c r="M169" s="2">
        <f>K169+L169</f>
        <v>1960</v>
      </c>
      <c r="N169" s="2"/>
      <c r="O169" s="95">
        <f>M169+N169</f>
        <v>1960</v>
      </c>
      <c r="P169" s="24">
        <v>1960</v>
      </c>
      <c r="Q169" s="24"/>
      <c r="R169" s="2">
        <f>P169+Q169</f>
        <v>1960</v>
      </c>
      <c r="S169" s="2"/>
      <c r="T169" s="95">
        <f>R169+S169</f>
        <v>1960</v>
      </c>
      <c r="U169" s="10"/>
      <c r="V169" s="10"/>
      <c r="W169" s="10"/>
    </row>
    <row r="170" spans="1:23" ht="31.5" x14ac:dyDescent="0.2">
      <c r="A170" s="18" t="s">
        <v>147</v>
      </c>
      <c r="B170" s="18" t="s">
        <v>158</v>
      </c>
      <c r="C170" s="18"/>
      <c r="D170" s="18"/>
      <c r="E170" s="19" t="s">
        <v>159</v>
      </c>
      <c r="F170" s="20">
        <f>F171+F185</f>
        <v>38111.351530000007</v>
      </c>
      <c r="G170" s="20">
        <f t="shared" ref="G170" si="252">G171+G185</f>
        <v>-22.6</v>
      </c>
      <c r="H170" s="20">
        <f>H171+H185</f>
        <v>38088.751530000001</v>
      </c>
      <c r="I170" s="20">
        <f t="shared" ref="I170:J170" si="253">I171+I185</f>
        <v>-360</v>
      </c>
      <c r="J170" s="94">
        <f t="shared" si="253"/>
        <v>37728.751530000001</v>
      </c>
      <c r="K170" s="20">
        <f t="shared" ref="K170:T170" si="254">K171+K185</f>
        <v>34840.200000000004</v>
      </c>
      <c r="L170" s="20">
        <f t="shared" si="254"/>
        <v>-22.6</v>
      </c>
      <c r="M170" s="20">
        <f t="shared" si="254"/>
        <v>34817.600000000006</v>
      </c>
      <c r="N170" s="20">
        <f t="shared" si="254"/>
        <v>0</v>
      </c>
      <c r="O170" s="94">
        <f t="shared" si="254"/>
        <v>34817.600000000006</v>
      </c>
      <c r="P170" s="20">
        <f t="shared" si="254"/>
        <v>34840.200000000004</v>
      </c>
      <c r="Q170" s="20">
        <f t="shared" si="254"/>
        <v>-22.6</v>
      </c>
      <c r="R170" s="20">
        <f t="shared" si="254"/>
        <v>34817.600000000006</v>
      </c>
      <c r="S170" s="20">
        <f t="shared" si="254"/>
        <v>0</v>
      </c>
      <c r="T170" s="94">
        <f t="shared" si="254"/>
        <v>34817.600000000006</v>
      </c>
    </row>
    <row r="171" spans="1:23" ht="31.5" x14ac:dyDescent="0.2">
      <c r="A171" s="18" t="s">
        <v>147</v>
      </c>
      <c r="B171" s="18" t="s">
        <v>158</v>
      </c>
      <c r="C171" s="18" t="s">
        <v>24</v>
      </c>
      <c r="D171" s="18"/>
      <c r="E171" s="19" t="s">
        <v>278</v>
      </c>
      <c r="F171" s="20">
        <f>F172</f>
        <v>36209.100000000006</v>
      </c>
      <c r="G171" s="20">
        <f t="shared" ref="G171" si="255">G172</f>
        <v>-22.6</v>
      </c>
      <c r="H171" s="20">
        <f>H172</f>
        <v>36186.5</v>
      </c>
      <c r="I171" s="20">
        <f t="shared" ref="I171:J171" si="256">I172</f>
        <v>-360</v>
      </c>
      <c r="J171" s="94">
        <f t="shared" si="256"/>
        <v>35826.5</v>
      </c>
      <c r="K171" s="20">
        <f t="shared" ref="K171:T171" si="257">K172</f>
        <v>34840.200000000004</v>
      </c>
      <c r="L171" s="20">
        <f t="shared" si="257"/>
        <v>-22.6</v>
      </c>
      <c r="M171" s="20">
        <f t="shared" si="257"/>
        <v>34817.600000000006</v>
      </c>
      <c r="N171" s="20">
        <f t="shared" si="257"/>
        <v>0</v>
      </c>
      <c r="O171" s="94">
        <f t="shared" si="257"/>
        <v>34817.600000000006</v>
      </c>
      <c r="P171" s="20">
        <f t="shared" si="257"/>
        <v>34840.200000000004</v>
      </c>
      <c r="Q171" s="20">
        <f t="shared" si="257"/>
        <v>-22.6</v>
      </c>
      <c r="R171" s="20">
        <f t="shared" si="257"/>
        <v>34817.600000000006</v>
      </c>
      <c r="S171" s="20">
        <f t="shared" si="257"/>
        <v>0</v>
      </c>
      <c r="T171" s="94">
        <f t="shared" si="257"/>
        <v>34817.600000000006</v>
      </c>
    </row>
    <row r="172" spans="1:23" ht="15.75" x14ac:dyDescent="0.2">
      <c r="A172" s="18" t="s">
        <v>147</v>
      </c>
      <c r="B172" s="18" t="s">
        <v>158</v>
      </c>
      <c r="C172" s="18" t="s">
        <v>384</v>
      </c>
      <c r="D172" s="18"/>
      <c r="E172" s="19" t="s">
        <v>334</v>
      </c>
      <c r="F172" s="20">
        <f>F173+F178</f>
        <v>36209.100000000006</v>
      </c>
      <c r="G172" s="20">
        <f t="shared" ref="G172" si="258">G173+G178</f>
        <v>-22.6</v>
      </c>
      <c r="H172" s="20">
        <f>H173+H178</f>
        <v>36186.5</v>
      </c>
      <c r="I172" s="20">
        <f t="shared" ref="I172:J172" si="259">I173+I178</f>
        <v>-360</v>
      </c>
      <c r="J172" s="94">
        <f t="shared" si="259"/>
        <v>35826.5</v>
      </c>
      <c r="K172" s="20">
        <f t="shared" ref="K172:T172" si="260">K173+K178</f>
        <v>34840.200000000004</v>
      </c>
      <c r="L172" s="20">
        <f t="shared" si="260"/>
        <v>-22.6</v>
      </c>
      <c r="M172" s="20">
        <f t="shared" si="260"/>
        <v>34817.600000000006</v>
      </c>
      <c r="N172" s="20">
        <f t="shared" si="260"/>
        <v>0</v>
      </c>
      <c r="O172" s="94">
        <f t="shared" si="260"/>
        <v>34817.600000000006</v>
      </c>
      <c r="P172" s="20">
        <f t="shared" si="260"/>
        <v>34840.200000000004</v>
      </c>
      <c r="Q172" s="20">
        <f t="shared" si="260"/>
        <v>-22.6</v>
      </c>
      <c r="R172" s="20">
        <f t="shared" si="260"/>
        <v>34817.600000000006</v>
      </c>
      <c r="S172" s="20">
        <f t="shared" si="260"/>
        <v>0</v>
      </c>
      <c r="T172" s="94">
        <f t="shared" si="260"/>
        <v>34817.600000000006</v>
      </c>
    </row>
    <row r="173" spans="1:23" ht="31.5" x14ac:dyDescent="0.2">
      <c r="A173" s="18" t="s">
        <v>147</v>
      </c>
      <c r="B173" s="18" t="s">
        <v>158</v>
      </c>
      <c r="C173" s="18" t="s">
        <v>392</v>
      </c>
      <c r="D173" s="18"/>
      <c r="E173" s="19" t="s">
        <v>566</v>
      </c>
      <c r="F173" s="20">
        <f>F174</f>
        <v>12800.7</v>
      </c>
      <c r="G173" s="20">
        <f t="shared" ref="G173" si="261">G174</f>
        <v>-22.6</v>
      </c>
      <c r="H173" s="20">
        <f>H174</f>
        <v>12778.1</v>
      </c>
      <c r="I173" s="20">
        <f t="shared" ref="I173:J173" si="262">I174</f>
        <v>0</v>
      </c>
      <c r="J173" s="94">
        <f t="shared" si="262"/>
        <v>12778.1</v>
      </c>
      <c r="K173" s="20">
        <f t="shared" ref="K173:T173" si="263">K174</f>
        <v>11431.800000000001</v>
      </c>
      <c r="L173" s="20">
        <f t="shared" si="263"/>
        <v>-22.6</v>
      </c>
      <c r="M173" s="20">
        <f t="shared" si="263"/>
        <v>11409.2</v>
      </c>
      <c r="N173" s="20">
        <f t="shared" si="263"/>
        <v>0</v>
      </c>
      <c r="O173" s="94">
        <f t="shared" si="263"/>
        <v>11409.2</v>
      </c>
      <c r="P173" s="20">
        <f t="shared" si="263"/>
        <v>11431.800000000001</v>
      </c>
      <c r="Q173" s="20">
        <f t="shared" si="263"/>
        <v>-22.6</v>
      </c>
      <c r="R173" s="20">
        <f t="shared" si="263"/>
        <v>11409.2</v>
      </c>
      <c r="S173" s="20">
        <f t="shared" si="263"/>
        <v>0</v>
      </c>
      <c r="T173" s="94">
        <f t="shared" si="263"/>
        <v>11409.2</v>
      </c>
    </row>
    <row r="174" spans="1:23" ht="15.75" x14ac:dyDescent="0.2">
      <c r="A174" s="18" t="s">
        <v>147</v>
      </c>
      <c r="B174" s="18" t="s">
        <v>158</v>
      </c>
      <c r="C174" s="18" t="s">
        <v>393</v>
      </c>
      <c r="D174" s="18"/>
      <c r="E174" s="19" t="s">
        <v>36</v>
      </c>
      <c r="F174" s="20">
        <f>F175+F176+F177</f>
        <v>12800.7</v>
      </c>
      <c r="G174" s="20">
        <f t="shared" ref="G174" si="264">G175+G176+G177</f>
        <v>-22.6</v>
      </c>
      <c r="H174" s="20">
        <f>H175+H176+H177</f>
        <v>12778.1</v>
      </c>
      <c r="I174" s="20">
        <f t="shared" ref="I174:J174" si="265">I175+I176+I177</f>
        <v>0</v>
      </c>
      <c r="J174" s="94">
        <f t="shared" si="265"/>
        <v>12778.1</v>
      </c>
      <c r="K174" s="20">
        <f t="shared" ref="K174:T174" si="266">K175+K176+K177</f>
        <v>11431.800000000001</v>
      </c>
      <c r="L174" s="20">
        <f t="shared" si="266"/>
        <v>-22.6</v>
      </c>
      <c r="M174" s="20">
        <f t="shared" si="266"/>
        <v>11409.2</v>
      </c>
      <c r="N174" s="20">
        <f t="shared" si="266"/>
        <v>0</v>
      </c>
      <c r="O174" s="94">
        <f t="shared" si="266"/>
        <v>11409.2</v>
      </c>
      <c r="P174" s="20">
        <f t="shared" si="266"/>
        <v>11431.800000000001</v>
      </c>
      <c r="Q174" s="20">
        <f t="shared" si="266"/>
        <v>-22.6</v>
      </c>
      <c r="R174" s="20">
        <f t="shared" si="266"/>
        <v>11409.2</v>
      </c>
      <c r="S174" s="20">
        <f t="shared" si="266"/>
        <v>0</v>
      </c>
      <c r="T174" s="94">
        <f t="shared" si="266"/>
        <v>11409.2</v>
      </c>
    </row>
    <row r="175" spans="1:23" s="7" customFormat="1" ht="47.25" x14ac:dyDescent="0.2">
      <c r="A175" s="18" t="s">
        <v>147</v>
      </c>
      <c r="B175" s="22" t="s">
        <v>158</v>
      </c>
      <c r="C175" s="22" t="s">
        <v>393</v>
      </c>
      <c r="D175" s="22" t="s">
        <v>3</v>
      </c>
      <c r="E175" s="23" t="s">
        <v>4</v>
      </c>
      <c r="F175" s="1">
        <f>11609.9</f>
        <v>11609.9</v>
      </c>
      <c r="G175" s="1"/>
      <c r="H175" s="2">
        <f t="shared" ref="H175:H177" si="267">F175+G175</f>
        <v>11609.9</v>
      </c>
      <c r="I175" s="2"/>
      <c r="J175" s="95">
        <f t="shared" ref="J175:J177" si="268">SUM(H175:I175)</f>
        <v>11609.9</v>
      </c>
      <c r="K175" s="1">
        <f>10241</f>
        <v>10241</v>
      </c>
      <c r="L175" s="1"/>
      <c r="M175" s="2">
        <f t="shared" ref="M175:M177" si="269">K175+L175</f>
        <v>10241</v>
      </c>
      <c r="N175" s="2"/>
      <c r="O175" s="95">
        <f t="shared" ref="O175:O177" si="270">M175+N175</f>
        <v>10241</v>
      </c>
      <c r="P175" s="1">
        <f>10241</f>
        <v>10241</v>
      </c>
      <c r="Q175" s="1"/>
      <c r="R175" s="2">
        <f t="shared" ref="R175:R177" si="271">P175+Q175</f>
        <v>10241</v>
      </c>
      <c r="S175" s="2"/>
      <c r="T175" s="95">
        <f t="shared" ref="T175:T177" si="272">R175+S175</f>
        <v>10241</v>
      </c>
      <c r="U175" s="10"/>
      <c r="V175" s="10"/>
      <c r="W175" s="10"/>
    </row>
    <row r="176" spans="1:23" s="7" customFormat="1" ht="15.75" x14ac:dyDescent="0.2">
      <c r="A176" s="22" t="s">
        <v>147</v>
      </c>
      <c r="B176" s="22" t="s">
        <v>158</v>
      </c>
      <c r="C176" s="22" t="s">
        <v>393</v>
      </c>
      <c r="D176" s="22" t="s">
        <v>6</v>
      </c>
      <c r="E176" s="23" t="s">
        <v>7</v>
      </c>
      <c r="F176" s="1">
        <f>1176.2</f>
        <v>1176.2</v>
      </c>
      <c r="G176" s="1">
        <v>-22.6</v>
      </c>
      <c r="H176" s="2">
        <f t="shared" si="267"/>
        <v>1153.6000000000001</v>
      </c>
      <c r="I176" s="2"/>
      <c r="J176" s="95">
        <f t="shared" si="268"/>
        <v>1153.6000000000001</v>
      </c>
      <c r="K176" s="1">
        <f t="shared" ref="K176:P176" si="273">1176.2</f>
        <v>1176.2</v>
      </c>
      <c r="L176" s="1">
        <v>-22.6</v>
      </c>
      <c r="M176" s="2">
        <f t="shared" si="269"/>
        <v>1153.6000000000001</v>
      </c>
      <c r="N176" s="2"/>
      <c r="O176" s="95">
        <f t="shared" si="270"/>
        <v>1153.6000000000001</v>
      </c>
      <c r="P176" s="1">
        <f t="shared" si="273"/>
        <v>1176.2</v>
      </c>
      <c r="Q176" s="1">
        <v>-22.6</v>
      </c>
      <c r="R176" s="2">
        <f t="shared" si="271"/>
        <v>1153.6000000000001</v>
      </c>
      <c r="S176" s="2"/>
      <c r="T176" s="95">
        <f t="shared" si="272"/>
        <v>1153.6000000000001</v>
      </c>
      <c r="U176" s="10"/>
      <c r="V176" s="10"/>
      <c r="W176" s="10"/>
    </row>
    <row r="177" spans="1:23" s="7" customFormat="1" ht="15.75" x14ac:dyDescent="0.2">
      <c r="A177" s="22" t="s">
        <v>147</v>
      </c>
      <c r="B177" s="22" t="s">
        <v>158</v>
      </c>
      <c r="C177" s="22" t="s">
        <v>393</v>
      </c>
      <c r="D177" s="22" t="s">
        <v>13</v>
      </c>
      <c r="E177" s="23" t="s">
        <v>14</v>
      </c>
      <c r="F177" s="1">
        <f>14.6</f>
        <v>14.6</v>
      </c>
      <c r="G177" s="1"/>
      <c r="H177" s="2">
        <f t="shared" si="267"/>
        <v>14.6</v>
      </c>
      <c r="I177" s="2"/>
      <c r="J177" s="95">
        <f t="shared" si="268"/>
        <v>14.6</v>
      </c>
      <c r="K177" s="1">
        <f t="shared" ref="K177:P177" si="274">14.6</f>
        <v>14.6</v>
      </c>
      <c r="L177" s="1"/>
      <c r="M177" s="2">
        <f t="shared" si="269"/>
        <v>14.6</v>
      </c>
      <c r="N177" s="2"/>
      <c r="O177" s="95">
        <f t="shared" si="270"/>
        <v>14.6</v>
      </c>
      <c r="P177" s="1">
        <f t="shared" si="274"/>
        <v>14.6</v>
      </c>
      <c r="Q177" s="1"/>
      <c r="R177" s="2">
        <f t="shared" si="271"/>
        <v>14.6</v>
      </c>
      <c r="S177" s="2"/>
      <c r="T177" s="95">
        <f t="shared" si="272"/>
        <v>14.6</v>
      </c>
      <c r="U177" s="10"/>
      <c r="V177" s="10"/>
      <c r="W177" s="10"/>
    </row>
    <row r="178" spans="1:23" ht="15.75" x14ac:dyDescent="0.2">
      <c r="A178" s="18" t="s">
        <v>147</v>
      </c>
      <c r="B178" s="18" t="s">
        <v>158</v>
      </c>
      <c r="C178" s="18" t="s">
        <v>396</v>
      </c>
      <c r="D178" s="18"/>
      <c r="E178" s="19" t="s">
        <v>576</v>
      </c>
      <c r="F178" s="1">
        <f>F179+F182</f>
        <v>23408.400000000001</v>
      </c>
      <c r="G178" s="1">
        <f t="shared" ref="G178" si="275">G179+G182</f>
        <v>0</v>
      </c>
      <c r="H178" s="32">
        <f>H179+H182</f>
        <v>23408.400000000001</v>
      </c>
      <c r="I178" s="32">
        <f t="shared" ref="I178:J178" si="276">I179+I182</f>
        <v>-360</v>
      </c>
      <c r="J178" s="96">
        <f t="shared" si="276"/>
        <v>23048.400000000001</v>
      </c>
      <c r="K178" s="32">
        <f t="shared" ref="K178:T178" si="277">K179+K182</f>
        <v>23408.400000000001</v>
      </c>
      <c r="L178" s="32">
        <f t="shared" si="277"/>
        <v>0</v>
      </c>
      <c r="M178" s="32">
        <f t="shared" si="277"/>
        <v>23408.400000000001</v>
      </c>
      <c r="N178" s="32">
        <f t="shared" si="277"/>
        <v>0</v>
      </c>
      <c r="O178" s="96">
        <f t="shared" si="277"/>
        <v>23408.400000000001</v>
      </c>
      <c r="P178" s="32">
        <f t="shared" si="277"/>
        <v>23408.400000000001</v>
      </c>
      <c r="Q178" s="32">
        <f t="shared" si="277"/>
        <v>0</v>
      </c>
      <c r="R178" s="32">
        <f t="shared" si="277"/>
        <v>23408.400000000001</v>
      </c>
      <c r="S178" s="32">
        <f t="shared" si="277"/>
        <v>0</v>
      </c>
      <c r="T178" s="96">
        <f t="shared" si="277"/>
        <v>23408.400000000001</v>
      </c>
    </row>
    <row r="179" spans="1:23" ht="15.75" x14ac:dyDescent="0.2">
      <c r="A179" s="18" t="s">
        <v>147</v>
      </c>
      <c r="B179" s="18" t="s">
        <v>158</v>
      </c>
      <c r="C179" s="28" t="s">
        <v>400</v>
      </c>
      <c r="D179" s="28"/>
      <c r="E179" s="29" t="s">
        <v>37</v>
      </c>
      <c r="F179" s="32">
        <f>F180+F181</f>
        <v>22543</v>
      </c>
      <c r="G179" s="32">
        <f t="shared" ref="G179" si="278">G180+G181</f>
        <v>0</v>
      </c>
      <c r="H179" s="32">
        <f>H180+H181</f>
        <v>22543</v>
      </c>
      <c r="I179" s="32">
        <f t="shared" ref="I179:J179" si="279">I180+I181</f>
        <v>0</v>
      </c>
      <c r="J179" s="96">
        <f t="shared" si="279"/>
        <v>22543</v>
      </c>
      <c r="K179" s="32">
        <f t="shared" ref="K179:T179" si="280">K180+K181</f>
        <v>22543</v>
      </c>
      <c r="L179" s="32">
        <f t="shared" si="280"/>
        <v>0</v>
      </c>
      <c r="M179" s="32">
        <f t="shared" si="280"/>
        <v>22543</v>
      </c>
      <c r="N179" s="32">
        <f t="shared" si="280"/>
        <v>0</v>
      </c>
      <c r="O179" s="96">
        <f t="shared" si="280"/>
        <v>22543</v>
      </c>
      <c r="P179" s="32">
        <f t="shared" si="280"/>
        <v>22543</v>
      </c>
      <c r="Q179" s="32">
        <f t="shared" si="280"/>
        <v>0</v>
      </c>
      <c r="R179" s="32">
        <f t="shared" si="280"/>
        <v>22543</v>
      </c>
      <c r="S179" s="32">
        <f t="shared" si="280"/>
        <v>0</v>
      </c>
      <c r="T179" s="96">
        <f t="shared" si="280"/>
        <v>22543</v>
      </c>
    </row>
    <row r="180" spans="1:23" s="7" customFormat="1" ht="15.75" x14ac:dyDescent="0.2">
      <c r="A180" s="22" t="s">
        <v>147</v>
      </c>
      <c r="B180" s="22" t="s">
        <v>158</v>
      </c>
      <c r="C180" s="30" t="s">
        <v>400</v>
      </c>
      <c r="D180" s="26" t="s">
        <v>6</v>
      </c>
      <c r="E180" s="27" t="s">
        <v>7</v>
      </c>
      <c r="F180" s="1">
        <v>222.4</v>
      </c>
      <c r="G180" s="1"/>
      <c r="H180" s="2">
        <f t="shared" ref="H180:H181" si="281">F180+G180</f>
        <v>222.4</v>
      </c>
      <c r="I180" s="2"/>
      <c r="J180" s="95">
        <f t="shared" ref="J180:J181" si="282">SUM(H180:I180)</f>
        <v>222.4</v>
      </c>
      <c r="K180" s="1">
        <v>222.4</v>
      </c>
      <c r="L180" s="1"/>
      <c r="M180" s="2">
        <f t="shared" ref="M180:M181" si="283">K180+L180</f>
        <v>222.4</v>
      </c>
      <c r="N180" s="2"/>
      <c r="O180" s="95">
        <f t="shared" ref="O180:O181" si="284">M180+N180</f>
        <v>222.4</v>
      </c>
      <c r="P180" s="1">
        <v>222.4</v>
      </c>
      <c r="Q180" s="1"/>
      <c r="R180" s="2">
        <f t="shared" ref="R180:R181" si="285">P180+Q180</f>
        <v>222.4</v>
      </c>
      <c r="S180" s="2"/>
      <c r="T180" s="95">
        <f t="shared" ref="T180:T181" si="286">R180+S180</f>
        <v>222.4</v>
      </c>
      <c r="U180" s="10"/>
      <c r="V180" s="10"/>
      <c r="W180" s="10"/>
    </row>
    <row r="181" spans="1:23" s="7" customFormat="1" ht="15.75" x14ac:dyDescent="0.2">
      <c r="A181" s="22" t="s">
        <v>147</v>
      </c>
      <c r="B181" s="22" t="s">
        <v>158</v>
      </c>
      <c r="C181" s="30" t="s">
        <v>400</v>
      </c>
      <c r="D181" s="26" t="s">
        <v>28</v>
      </c>
      <c r="E181" s="27" t="s">
        <v>29</v>
      </c>
      <c r="F181" s="1">
        <v>22320.6</v>
      </c>
      <c r="G181" s="1"/>
      <c r="H181" s="2">
        <f t="shared" si="281"/>
        <v>22320.6</v>
      </c>
      <c r="I181" s="2"/>
      <c r="J181" s="95">
        <f t="shared" si="282"/>
        <v>22320.6</v>
      </c>
      <c r="K181" s="1">
        <v>22320.6</v>
      </c>
      <c r="L181" s="1"/>
      <c r="M181" s="2">
        <f t="shared" si="283"/>
        <v>22320.6</v>
      </c>
      <c r="N181" s="2"/>
      <c r="O181" s="95">
        <f t="shared" si="284"/>
        <v>22320.6</v>
      </c>
      <c r="P181" s="1">
        <v>22320.6</v>
      </c>
      <c r="Q181" s="1"/>
      <c r="R181" s="2">
        <f t="shared" si="285"/>
        <v>22320.6</v>
      </c>
      <c r="S181" s="2"/>
      <c r="T181" s="95">
        <f t="shared" si="286"/>
        <v>22320.6</v>
      </c>
      <c r="U181" s="10"/>
      <c r="V181" s="10"/>
      <c r="W181" s="10"/>
    </row>
    <row r="182" spans="1:23" ht="15.75" x14ac:dyDescent="0.2">
      <c r="A182" s="18" t="s">
        <v>147</v>
      </c>
      <c r="B182" s="18" t="s">
        <v>158</v>
      </c>
      <c r="C182" s="18" t="s">
        <v>401</v>
      </c>
      <c r="D182" s="18"/>
      <c r="E182" s="19" t="s">
        <v>402</v>
      </c>
      <c r="F182" s="20">
        <f>F184</f>
        <v>865.4</v>
      </c>
      <c r="G182" s="20">
        <f t="shared" ref="G182" si="287">G184</f>
        <v>0</v>
      </c>
      <c r="H182" s="20">
        <f>H184+H183</f>
        <v>865.4</v>
      </c>
      <c r="I182" s="20">
        <f t="shared" ref="I182:J182" si="288">I184+I183</f>
        <v>-360</v>
      </c>
      <c r="J182" s="94">
        <f t="shared" si="288"/>
        <v>505.4</v>
      </c>
      <c r="K182" s="20">
        <f t="shared" ref="K182:T182" si="289">K184+K183</f>
        <v>865.4</v>
      </c>
      <c r="L182" s="20">
        <f t="shared" si="289"/>
        <v>0</v>
      </c>
      <c r="M182" s="20">
        <f t="shared" si="289"/>
        <v>865.4</v>
      </c>
      <c r="N182" s="20">
        <f t="shared" si="289"/>
        <v>0</v>
      </c>
      <c r="O182" s="94">
        <f t="shared" si="289"/>
        <v>865.4</v>
      </c>
      <c r="P182" s="20">
        <f t="shared" si="289"/>
        <v>865.4</v>
      </c>
      <c r="Q182" s="20">
        <f t="shared" si="289"/>
        <v>0</v>
      </c>
      <c r="R182" s="20">
        <f t="shared" si="289"/>
        <v>865.4</v>
      </c>
      <c r="S182" s="20">
        <f t="shared" si="289"/>
        <v>0</v>
      </c>
      <c r="T182" s="94">
        <f t="shared" si="289"/>
        <v>865.4</v>
      </c>
    </row>
    <row r="183" spans="1:23" s="7" customFormat="1" ht="15.75" x14ac:dyDescent="0.2">
      <c r="A183" s="22" t="s">
        <v>147</v>
      </c>
      <c r="B183" s="22" t="s">
        <v>158</v>
      </c>
      <c r="C183" s="22" t="s">
        <v>401</v>
      </c>
      <c r="D183" s="26" t="s">
        <v>6</v>
      </c>
      <c r="E183" s="27" t="s">
        <v>7</v>
      </c>
      <c r="F183" s="2"/>
      <c r="G183" s="2"/>
      <c r="H183" s="2"/>
      <c r="I183" s="110">
        <f>650-360</f>
        <v>290</v>
      </c>
      <c r="J183" s="95">
        <f t="shared" ref="J183:J184" si="290">SUM(H183:I183)</f>
        <v>290</v>
      </c>
      <c r="K183" s="20"/>
      <c r="L183" s="20"/>
      <c r="M183" s="2"/>
      <c r="N183" s="2"/>
      <c r="O183" s="95">
        <f t="shared" ref="O183:O184" si="291">M183+N183</f>
        <v>0</v>
      </c>
      <c r="P183" s="20"/>
      <c r="Q183" s="20"/>
      <c r="R183" s="2"/>
      <c r="S183" s="2"/>
      <c r="T183" s="95">
        <f t="shared" ref="T183:T184" si="292">R183+S183</f>
        <v>0</v>
      </c>
      <c r="U183" s="10"/>
      <c r="V183" s="10"/>
      <c r="W183" s="10"/>
    </row>
    <row r="184" spans="1:23" s="7" customFormat="1" ht="15.75" x14ac:dyDescent="0.2">
      <c r="A184" s="22" t="s">
        <v>147</v>
      </c>
      <c r="B184" s="22" t="s">
        <v>158</v>
      </c>
      <c r="C184" s="22" t="s">
        <v>401</v>
      </c>
      <c r="D184" s="22" t="s">
        <v>28</v>
      </c>
      <c r="E184" s="23" t="s">
        <v>29</v>
      </c>
      <c r="F184" s="2">
        <v>865.4</v>
      </c>
      <c r="G184" s="2"/>
      <c r="H184" s="2">
        <f>F184+G184</f>
        <v>865.4</v>
      </c>
      <c r="I184" s="2">
        <v>-650</v>
      </c>
      <c r="J184" s="95">
        <f t="shared" si="290"/>
        <v>215.39999999999998</v>
      </c>
      <c r="K184" s="2">
        <v>865.4</v>
      </c>
      <c r="L184" s="2"/>
      <c r="M184" s="2">
        <f>K184+L184</f>
        <v>865.4</v>
      </c>
      <c r="N184" s="2"/>
      <c r="O184" s="95">
        <f t="shared" si="291"/>
        <v>865.4</v>
      </c>
      <c r="P184" s="2">
        <v>865.4</v>
      </c>
      <c r="Q184" s="2"/>
      <c r="R184" s="2">
        <f>P184+Q184</f>
        <v>865.4</v>
      </c>
      <c r="S184" s="2"/>
      <c r="T184" s="95">
        <f t="shared" si="292"/>
        <v>865.4</v>
      </c>
      <c r="U184" s="10"/>
      <c r="V184" s="10"/>
      <c r="W184" s="10"/>
    </row>
    <row r="185" spans="1:23" ht="31.5" x14ac:dyDescent="0.2">
      <c r="A185" s="18" t="s">
        <v>147</v>
      </c>
      <c r="B185" s="18" t="s">
        <v>158</v>
      </c>
      <c r="C185" s="18" t="s">
        <v>26</v>
      </c>
      <c r="D185" s="18"/>
      <c r="E185" s="19" t="s">
        <v>290</v>
      </c>
      <c r="F185" s="20">
        <f>F186</f>
        <v>1902.25153</v>
      </c>
      <c r="G185" s="20">
        <f t="shared" ref="G185:G187" si="293">G186</f>
        <v>0</v>
      </c>
      <c r="H185" s="20">
        <f>H186</f>
        <v>1902.25153</v>
      </c>
      <c r="I185" s="20">
        <f t="shared" ref="I185:J187" si="294">I186</f>
        <v>0</v>
      </c>
      <c r="J185" s="94">
        <f t="shared" si="294"/>
        <v>1902.25153</v>
      </c>
      <c r="K185" s="20">
        <f t="shared" ref="K185:T187" si="295">K186</f>
        <v>0</v>
      </c>
      <c r="L185" s="20">
        <f t="shared" si="295"/>
        <v>0</v>
      </c>
      <c r="M185" s="20">
        <f t="shared" si="295"/>
        <v>0</v>
      </c>
      <c r="N185" s="20">
        <f t="shared" si="295"/>
        <v>0</v>
      </c>
      <c r="O185" s="94">
        <f t="shared" si="295"/>
        <v>0</v>
      </c>
      <c r="P185" s="20">
        <f t="shared" si="295"/>
        <v>0</v>
      </c>
      <c r="Q185" s="20">
        <f t="shared" si="295"/>
        <v>0</v>
      </c>
      <c r="R185" s="20">
        <f t="shared" si="295"/>
        <v>0</v>
      </c>
      <c r="S185" s="20">
        <f t="shared" si="295"/>
        <v>0</v>
      </c>
      <c r="T185" s="94">
        <f t="shared" si="295"/>
        <v>0</v>
      </c>
    </row>
    <row r="186" spans="1:23" ht="15.75" x14ac:dyDescent="0.2">
      <c r="A186" s="18" t="s">
        <v>147</v>
      </c>
      <c r="B186" s="18" t="s">
        <v>158</v>
      </c>
      <c r="C186" s="18" t="s">
        <v>71</v>
      </c>
      <c r="D186" s="18"/>
      <c r="E186" s="19" t="s">
        <v>315</v>
      </c>
      <c r="F186" s="20">
        <f>F187</f>
        <v>1902.25153</v>
      </c>
      <c r="G186" s="20">
        <f t="shared" si="293"/>
        <v>0</v>
      </c>
      <c r="H186" s="20">
        <f>H187</f>
        <v>1902.25153</v>
      </c>
      <c r="I186" s="20">
        <f t="shared" si="294"/>
        <v>0</v>
      </c>
      <c r="J186" s="94">
        <f t="shared" si="294"/>
        <v>1902.25153</v>
      </c>
      <c r="K186" s="20">
        <f t="shared" si="295"/>
        <v>0</v>
      </c>
      <c r="L186" s="20">
        <f t="shared" si="295"/>
        <v>0</v>
      </c>
      <c r="M186" s="20">
        <f t="shared" si="295"/>
        <v>0</v>
      </c>
      <c r="N186" s="20">
        <f t="shared" si="295"/>
        <v>0</v>
      </c>
      <c r="O186" s="94">
        <f t="shared" si="295"/>
        <v>0</v>
      </c>
      <c r="P186" s="20">
        <f t="shared" si="295"/>
        <v>0</v>
      </c>
      <c r="Q186" s="20">
        <f t="shared" si="295"/>
        <v>0</v>
      </c>
      <c r="R186" s="20">
        <f t="shared" si="295"/>
        <v>0</v>
      </c>
      <c r="S186" s="20">
        <f t="shared" si="295"/>
        <v>0</v>
      </c>
      <c r="T186" s="94">
        <f t="shared" si="295"/>
        <v>0</v>
      </c>
    </row>
    <row r="187" spans="1:23" ht="31.5" x14ac:dyDescent="0.2">
      <c r="A187" s="18" t="s">
        <v>147</v>
      </c>
      <c r="B187" s="18" t="s">
        <v>158</v>
      </c>
      <c r="C187" s="28" t="s">
        <v>72</v>
      </c>
      <c r="D187" s="28"/>
      <c r="E187" s="29" t="s">
        <v>565</v>
      </c>
      <c r="F187" s="20">
        <f>F188</f>
        <v>1902.25153</v>
      </c>
      <c r="G187" s="20">
        <f t="shared" si="293"/>
        <v>0</v>
      </c>
      <c r="H187" s="20">
        <f>H188</f>
        <v>1902.25153</v>
      </c>
      <c r="I187" s="20">
        <f t="shared" si="294"/>
        <v>0</v>
      </c>
      <c r="J187" s="94">
        <f t="shared" si="294"/>
        <v>1902.25153</v>
      </c>
      <c r="K187" s="20">
        <f t="shared" si="295"/>
        <v>0</v>
      </c>
      <c r="L187" s="20">
        <f t="shared" si="295"/>
        <v>0</v>
      </c>
      <c r="M187" s="20">
        <f t="shared" si="295"/>
        <v>0</v>
      </c>
      <c r="N187" s="20">
        <f t="shared" si="295"/>
        <v>0</v>
      </c>
      <c r="O187" s="94">
        <f t="shared" si="295"/>
        <v>0</v>
      </c>
      <c r="P187" s="20">
        <f t="shared" si="295"/>
        <v>0</v>
      </c>
      <c r="Q187" s="20">
        <f t="shared" si="295"/>
        <v>0</v>
      </c>
      <c r="R187" s="20">
        <f t="shared" si="295"/>
        <v>0</v>
      </c>
      <c r="S187" s="20">
        <f t="shared" si="295"/>
        <v>0</v>
      </c>
      <c r="T187" s="94">
        <f t="shared" si="295"/>
        <v>0</v>
      </c>
    </row>
    <row r="188" spans="1:23" ht="15.75" x14ac:dyDescent="0.2">
      <c r="A188" s="18"/>
      <c r="B188" s="18"/>
      <c r="C188" s="28" t="s">
        <v>473</v>
      </c>
      <c r="D188" s="28"/>
      <c r="E188" s="29" t="s">
        <v>474</v>
      </c>
      <c r="F188" s="20">
        <f>F191+F189</f>
        <v>1902.25153</v>
      </c>
      <c r="G188" s="20">
        <f t="shared" ref="G188" si="296">G191+G189</f>
        <v>0</v>
      </c>
      <c r="H188" s="20">
        <f>H191+H189</f>
        <v>1902.25153</v>
      </c>
      <c r="I188" s="20">
        <f t="shared" ref="I188:J188" si="297">I191+I189</f>
        <v>0</v>
      </c>
      <c r="J188" s="94">
        <f t="shared" si="297"/>
        <v>1902.25153</v>
      </c>
      <c r="K188" s="20">
        <f t="shared" ref="K188:T188" si="298">K191+K189</f>
        <v>0</v>
      </c>
      <c r="L188" s="20">
        <f t="shared" si="298"/>
        <v>0</v>
      </c>
      <c r="M188" s="20">
        <f t="shared" si="298"/>
        <v>0</v>
      </c>
      <c r="N188" s="20">
        <f t="shared" si="298"/>
        <v>0</v>
      </c>
      <c r="O188" s="94">
        <f t="shared" si="298"/>
        <v>0</v>
      </c>
      <c r="P188" s="20">
        <f t="shared" si="298"/>
        <v>0</v>
      </c>
      <c r="Q188" s="20">
        <f t="shared" si="298"/>
        <v>0</v>
      </c>
      <c r="R188" s="20">
        <f t="shared" si="298"/>
        <v>0</v>
      </c>
      <c r="S188" s="20">
        <f t="shared" si="298"/>
        <v>0</v>
      </c>
      <c r="T188" s="94">
        <f t="shared" si="298"/>
        <v>0</v>
      </c>
    </row>
    <row r="189" spans="1:23" ht="15.75" x14ac:dyDescent="0.2">
      <c r="A189" s="18" t="s">
        <v>147</v>
      </c>
      <c r="B189" s="18" t="s">
        <v>158</v>
      </c>
      <c r="C189" s="28" t="s">
        <v>475</v>
      </c>
      <c r="D189" s="28"/>
      <c r="E189" s="29" t="s">
        <v>476</v>
      </c>
      <c r="F189" s="20">
        <f>F190</f>
        <v>1584.93</v>
      </c>
      <c r="G189" s="20">
        <f t="shared" ref="G189" si="299">G190</f>
        <v>0</v>
      </c>
      <c r="H189" s="20">
        <f>H190</f>
        <v>1584.93</v>
      </c>
      <c r="I189" s="20">
        <f t="shared" ref="I189:J189" si="300">I190</f>
        <v>0</v>
      </c>
      <c r="J189" s="94">
        <f t="shared" si="300"/>
        <v>1584.93</v>
      </c>
      <c r="K189" s="20">
        <f t="shared" ref="K189:T189" si="301">K190</f>
        <v>0</v>
      </c>
      <c r="L189" s="20">
        <f t="shared" si="301"/>
        <v>0</v>
      </c>
      <c r="M189" s="20">
        <f t="shared" si="301"/>
        <v>0</v>
      </c>
      <c r="N189" s="20">
        <f t="shared" si="301"/>
        <v>0</v>
      </c>
      <c r="O189" s="94">
        <f t="shared" si="301"/>
        <v>0</v>
      </c>
      <c r="P189" s="20">
        <f t="shared" si="301"/>
        <v>0</v>
      </c>
      <c r="Q189" s="20">
        <f t="shared" si="301"/>
        <v>0</v>
      </c>
      <c r="R189" s="20">
        <f t="shared" si="301"/>
        <v>0</v>
      </c>
      <c r="S189" s="20">
        <f t="shared" si="301"/>
        <v>0</v>
      </c>
      <c r="T189" s="94">
        <f t="shared" si="301"/>
        <v>0</v>
      </c>
    </row>
    <row r="190" spans="1:23" s="7" customFormat="1" ht="15.75" x14ac:dyDescent="0.2">
      <c r="A190" s="22" t="s">
        <v>147</v>
      </c>
      <c r="B190" s="22" t="s">
        <v>158</v>
      </c>
      <c r="C190" s="30" t="s">
        <v>475</v>
      </c>
      <c r="D190" s="30" t="s">
        <v>28</v>
      </c>
      <c r="E190" s="27" t="s">
        <v>29</v>
      </c>
      <c r="F190" s="2">
        <v>1584.93</v>
      </c>
      <c r="G190" s="2"/>
      <c r="H190" s="2">
        <f>F190+G190</f>
        <v>1584.93</v>
      </c>
      <c r="I190" s="2"/>
      <c r="J190" s="95">
        <f>SUM(H190:I190)</f>
        <v>1584.93</v>
      </c>
      <c r="K190" s="20"/>
      <c r="L190" s="20"/>
      <c r="M190" s="2"/>
      <c r="N190" s="2"/>
      <c r="O190" s="95">
        <f>M190+N190</f>
        <v>0</v>
      </c>
      <c r="P190" s="20"/>
      <c r="Q190" s="20"/>
      <c r="R190" s="2"/>
      <c r="S190" s="2"/>
      <c r="T190" s="95">
        <f>R190+S190</f>
        <v>0</v>
      </c>
      <c r="U190" s="10"/>
      <c r="V190" s="10"/>
      <c r="W190" s="10"/>
    </row>
    <row r="191" spans="1:23" ht="31.5" x14ac:dyDescent="0.2">
      <c r="A191" s="18" t="s">
        <v>147</v>
      </c>
      <c r="B191" s="18" t="s">
        <v>158</v>
      </c>
      <c r="C191" s="28" t="s">
        <v>475</v>
      </c>
      <c r="D191" s="28"/>
      <c r="E191" s="29" t="s">
        <v>621</v>
      </c>
      <c r="F191" s="20">
        <f>F192</f>
        <v>317.32153</v>
      </c>
      <c r="G191" s="20">
        <f t="shared" ref="G191" si="302">G192</f>
        <v>0</v>
      </c>
      <c r="H191" s="20">
        <f>H192</f>
        <v>317.32153</v>
      </c>
      <c r="I191" s="20">
        <f t="shared" ref="I191:J191" si="303">I192</f>
        <v>0</v>
      </c>
      <c r="J191" s="94">
        <f t="shared" si="303"/>
        <v>317.32153</v>
      </c>
      <c r="K191" s="20">
        <f t="shared" ref="K191:T191" si="304">K192</f>
        <v>0</v>
      </c>
      <c r="L191" s="20">
        <f t="shared" si="304"/>
        <v>0</v>
      </c>
      <c r="M191" s="20">
        <f t="shared" si="304"/>
        <v>0</v>
      </c>
      <c r="N191" s="20">
        <f t="shared" si="304"/>
        <v>0</v>
      </c>
      <c r="O191" s="94">
        <f t="shared" si="304"/>
        <v>0</v>
      </c>
      <c r="P191" s="20">
        <f t="shared" si="304"/>
        <v>0</v>
      </c>
      <c r="Q191" s="20">
        <f t="shared" si="304"/>
        <v>0</v>
      </c>
      <c r="R191" s="20">
        <f t="shared" si="304"/>
        <v>0</v>
      </c>
      <c r="S191" s="20">
        <f t="shared" si="304"/>
        <v>0</v>
      </c>
      <c r="T191" s="94">
        <f t="shared" si="304"/>
        <v>0</v>
      </c>
    </row>
    <row r="192" spans="1:23" s="7" customFormat="1" ht="15.75" x14ac:dyDescent="0.2">
      <c r="A192" s="22" t="s">
        <v>147</v>
      </c>
      <c r="B192" s="22" t="s">
        <v>158</v>
      </c>
      <c r="C192" s="30" t="s">
        <v>475</v>
      </c>
      <c r="D192" s="30" t="s">
        <v>28</v>
      </c>
      <c r="E192" s="27" t="s">
        <v>29</v>
      </c>
      <c r="F192" s="2">
        <v>317.32153</v>
      </c>
      <c r="G192" s="2"/>
      <c r="H192" s="2">
        <f>F192+G192</f>
        <v>317.32153</v>
      </c>
      <c r="I192" s="2"/>
      <c r="J192" s="95">
        <f>SUM(H192:I192)</f>
        <v>317.32153</v>
      </c>
      <c r="K192" s="20"/>
      <c r="L192" s="20"/>
      <c r="M192" s="2"/>
      <c r="N192" s="2"/>
      <c r="O192" s="95">
        <f>M192+N192</f>
        <v>0</v>
      </c>
      <c r="P192" s="20"/>
      <c r="Q192" s="20"/>
      <c r="R192" s="2"/>
      <c r="S192" s="2"/>
      <c r="T192" s="95">
        <f>R192+S192</f>
        <v>0</v>
      </c>
      <c r="U192" s="10"/>
      <c r="V192" s="10"/>
      <c r="W192" s="10"/>
    </row>
    <row r="193" spans="1:23" ht="15.75" x14ac:dyDescent="0.2">
      <c r="A193" s="18" t="s">
        <v>147</v>
      </c>
      <c r="B193" s="18" t="s">
        <v>160</v>
      </c>
      <c r="C193" s="18"/>
      <c r="D193" s="18"/>
      <c r="E193" s="19" t="s">
        <v>161</v>
      </c>
      <c r="F193" s="20">
        <f>F194</f>
        <v>4656.8</v>
      </c>
      <c r="G193" s="20"/>
      <c r="H193" s="20">
        <f>H194</f>
        <v>4656.8</v>
      </c>
      <c r="I193" s="20">
        <f t="shared" ref="I193:J194" si="305">I194</f>
        <v>-117.42</v>
      </c>
      <c r="J193" s="94">
        <f t="shared" si="305"/>
        <v>4539.38</v>
      </c>
      <c r="K193" s="20">
        <f t="shared" ref="K193:T194" si="306">K194</f>
        <v>4656.8</v>
      </c>
      <c r="L193" s="20">
        <f t="shared" si="306"/>
        <v>0</v>
      </c>
      <c r="M193" s="20">
        <f t="shared" si="306"/>
        <v>4656.8</v>
      </c>
      <c r="N193" s="20">
        <f t="shared" si="306"/>
        <v>0</v>
      </c>
      <c r="O193" s="94">
        <f t="shared" si="306"/>
        <v>4656.8</v>
      </c>
      <c r="P193" s="20">
        <f t="shared" si="306"/>
        <v>4656.8</v>
      </c>
      <c r="Q193" s="20">
        <f t="shared" si="306"/>
        <v>0</v>
      </c>
      <c r="R193" s="20">
        <f t="shared" si="306"/>
        <v>4656.8</v>
      </c>
      <c r="S193" s="20">
        <f t="shared" si="306"/>
        <v>0</v>
      </c>
      <c r="T193" s="94">
        <f t="shared" si="306"/>
        <v>4656.8</v>
      </c>
    </row>
    <row r="194" spans="1:23" ht="31.5" x14ac:dyDescent="0.2">
      <c r="A194" s="18" t="s">
        <v>147</v>
      </c>
      <c r="B194" s="18" t="s">
        <v>160</v>
      </c>
      <c r="C194" s="18" t="s">
        <v>24</v>
      </c>
      <c r="D194" s="18"/>
      <c r="E194" s="19" t="s">
        <v>278</v>
      </c>
      <c r="F194" s="20">
        <f>F195</f>
        <v>4656.8</v>
      </c>
      <c r="G194" s="20"/>
      <c r="H194" s="20">
        <f>H195</f>
        <v>4656.8</v>
      </c>
      <c r="I194" s="20">
        <f t="shared" si="305"/>
        <v>-117.42</v>
      </c>
      <c r="J194" s="94">
        <f t="shared" si="305"/>
        <v>4539.38</v>
      </c>
      <c r="K194" s="20">
        <f t="shared" si="306"/>
        <v>4656.8</v>
      </c>
      <c r="L194" s="20">
        <f t="shared" si="306"/>
        <v>0</v>
      </c>
      <c r="M194" s="20">
        <f t="shared" si="306"/>
        <v>4656.8</v>
      </c>
      <c r="N194" s="20">
        <f t="shared" si="306"/>
        <v>0</v>
      </c>
      <c r="O194" s="94">
        <f t="shared" si="306"/>
        <v>4656.8</v>
      </c>
      <c r="P194" s="20">
        <f t="shared" si="306"/>
        <v>4656.8</v>
      </c>
      <c r="Q194" s="20">
        <f t="shared" si="306"/>
        <v>0</v>
      </c>
      <c r="R194" s="20">
        <f t="shared" si="306"/>
        <v>4656.8</v>
      </c>
      <c r="S194" s="20">
        <f t="shared" si="306"/>
        <v>0</v>
      </c>
      <c r="T194" s="94">
        <f t="shared" si="306"/>
        <v>4656.8</v>
      </c>
    </row>
    <row r="195" spans="1:23" ht="15.75" x14ac:dyDescent="0.2">
      <c r="A195" s="18" t="s">
        <v>147</v>
      </c>
      <c r="B195" s="18" t="s">
        <v>160</v>
      </c>
      <c r="C195" s="18" t="s">
        <v>384</v>
      </c>
      <c r="D195" s="18"/>
      <c r="E195" s="19" t="s">
        <v>334</v>
      </c>
      <c r="F195" s="20">
        <f>F196+F199</f>
        <v>4656.8</v>
      </c>
      <c r="G195" s="20"/>
      <c r="H195" s="20">
        <f>H196+H199</f>
        <v>4656.8</v>
      </c>
      <c r="I195" s="20">
        <f t="shared" ref="I195:J195" si="307">I196+I199</f>
        <v>-117.42</v>
      </c>
      <c r="J195" s="94">
        <f t="shared" si="307"/>
        <v>4539.38</v>
      </c>
      <c r="K195" s="20">
        <f t="shared" ref="K195:T195" si="308">K196+K199</f>
        <v>4656.8</v>
      </c>
      <c r="L195" s="20">
        <f t="shared" si="308"/>
        <v>0</v>
      </c>
      <c r="M195" s="20">
        <f t="shared" si="308"/>
        <v>4656.8</v>
      </c>
      <c r="N195" s="20">
        <f t="shared" si="308"/>
        <v>0</v>
      </c>
      <c r="O195" s="94">
        <f t="shared" si="308"/>
        <v>4656.8</v>
      </c>
      <c r="P195" s="20">
        <f t="shared" si="308"/>
        <v>4656.8</v>
      </c>
      <c r="Q195" s="20">
        <f t="shared" si="308"/>
        <v>0</v>
      </c>
      <c r="R195" s="20">
        <f t="shared" si="308"/>
        <v>4656.8</v>
      </c>
      <c r="S195" s="20">
        <f t="shared" si="308"/>
        <v>0</v>
      </c>
      <c r="T195" s="94">
        <f t="shared" si="308"/>
        <v>4656.8</v>
      </c>
    </row>
    <row r="196" spans="1:23" ht="31.5" x14ac:dyDescent="0.2">
      <c r="A196" s="18" t="s">
        <v>147</v>
      </c>
      <c r="B196" s="18" t="s">
        <v>160</v>
      </c>
      <c r="C196" s="18" t="s">
        <v>385</v>
      </c>
      <c r="D196" s="18"/>
      <c r="E196" s="19" t="s">
        <v>565</v>
      </c>
      <c r="F196" s="20">
        <f>F197</f>
        <v>839</v>
      </c>
      <c r="G196" s="20"/>
      <c r="H196" s="20">
        <f>H197</f>
        <v>839</v>
      </c>
      <c r="I196" s="20">
        <f t="shared" ref="I196:J197" si="309">I197</f>
        <v>-117.42</v>
      </c>
      <c r="J196" s="94">
        <f t="shared" si="309"/>
        <v>721.58</v>
      </c>
      <c r="K196" s="20">
        <f t="shared" ref="K196:T197" si="310">K197</f>
        <v>839</v>
      </c>
      <c r="L196" s="20">
        <f t="shared" si="310"/>
        <v>0</v>
      </c>
      <c r="M196" s="20">
        <f t="shared" si="310"/>
        <v>839</v>
      </c>
      <c r="N196" s="20">
        <f t="shared" si="310"/>
        <v>0</v>
      </c>
      <c r="O196" s="94">
        <f t="shared" si="310"/>
        <v>839</v>
      </c>
      <c r="P196" s="20">
        <f t="shared" si="310"/>
        <v>839</v>
      </c>
      <c r="Q196" s="20">
        <f t="shared" si="310"/>
        <v>0</v>
      </c>
      <c r="R196" s="20">
        <f t="shared" si="310"/>
        <v>839</v>
      </c>
      <c r="S196" s="20">
        <f t="shared" si="310"/>
        <v>0</v>
      </c>
      <c r="T196" s="94">
        <f t="shared" si="310"/>
        <v>839</v>
      </c>
    </row>
    <row r="197" spans="1:23" ht="15.75" x14ac:dyDescent="0.2">
      <c r="A197" s="18" t="s">
        <v>147</v>
      </c>
      <c r="B197" s="18" t="s">
        <v>160</v>
      </c>
      <c r="C197" s="37" t="s">
        <v>386</v>
      </c>
      <c r="D197" s="37"/>
      <c r="E197" s="38" t="s">
        <v>387</v>
      </c>
      <c r="F197" s="20">
        <f>F198</f>
        <v>839</v>
      </c>
      <c r="G197" s="20"/>
      <c r="H197" s="20">
        <f>H198</f>
        <v>839</v>
      </c>
      <c r="I197" s="20">
        <f t="shared" si="309"/>
        <v>-117.42</v>
      </c>
      <c r="J197" s="94">
        <f t="shared" si="309"/>
        <v>721.58</v>
      </c>
      <c r="K197" s="20">
        <f t="shared" si="310"/>
        <v>839</v>
      </c>
      <c r="L197" s="20">
        <f t="shared" si="310"/>
        <v>0</v>
      </c>
      <c r="M197" s="20">
        <f t="shared" si="310"/>
        <v>839</v>
      </c>
      <c r="N197" s="20">
        <f t="shared" si="310"/>
        <v>0</v>
      </c>
      <c r="O197" s="94">
        <f t="shared" si="310"/>
        <v>839</v>
      </c>
      <c r="P197" s="20">
        <f t="shared" si="310"/>
        <v>839</v>
      </c>
      <c r="Q197" s="20">
        <f t="shared" si="310"/>
        <v>0</v>
      </c>
      <c r="R197" s="20">
        <f t="shared" si="310"/>
        <v>839</v>
      </c>
      <c r="S197" s="20">
        <f t="shared" si="310"/>
        <v>0</v>
      </c>
      <c r="T197" s="94">
        <f t="shared" si="310"/>
        <v>839</v>
      </c>
    </row>
    <row r="198" spans="1:23" s="7" customFormat="1" ht="15.75" x14ac:dyDescent="0.2">
      <c r="A198" s="22" t="s">
        <v>147</v>
      </c>
      <c r="B198" s="22" t="s">
        <v>160</v>
      </c>
      <c r="C198" s="26" t="s">
        <v>386</v>
      </c>
      <c r="D198" s="26" t="s">
        <v>28</v>
      </c>
      <c r="E198" s="39" t="s">
        <v>29</v>
      </c>
      <c r="F198" s="1">
        <f>839</f>
        <v>839</v>
      </c>
      <c r="G198" s="1"/>
      <c r="H198" s="2">
        <f>F198+G198</f>
        <v>839</v>
      </c>
      <c r="I198" s="66">
        <v>-117.42</v>
      </c>
      <c r="J198" s="95">
        <f>SUM(H198:I198)</f>
        <v>721.58</v>
      </c>
      <c r="K198" s="1">
        <f>839</f>
        <v>839</v>
      </c>
      <c r="L198" s="1"/>
      <c r="M198" s="2">
        <f>K198+L198</f>
        <v>839</v>
      </c>
      <c r="N198" s="2"/>
      <c r="O198" s="95">
        <f>M198+N198</f>
        <v>839</v>
      </c>
      <c r="P198" s="1">
        <f>839</f>
        <v>839</v>
      </c>
      <c r="Q198" s="1"/>
      <c r="R198" s="2">
        <f>P198+Q198</f>
        <v>839</v>
      </c>
      <c r="S198" s="2"/>
      <c r="T198" s="95">
        <f>R198+S198</f>
        <v>839</v>
      </c>
      <c r="U198" s="10"/>
      <c r="V198" s="10"/>
      <c r="W198" s="10"/>
    </row>
    <row r="199" spans="1:23" ht="15.75" x14ac:dyDescent="0.2">
      <c r="A199" s="18" t="s">
        <v>147</v>
      </c>
      <c r="B199" s="18" t="s">
        <v>160</v>
      </c>
      <c r="C199" s="18" t="s">
        <v>396</v>
      </c>
      <c r="D199" s="18"/>
      <c r="E199" s="19" t="s">
        <v>576</v>
      </c>
      <c r="F199" s="20">
        <f>F200+F203+F205</f>
        <v>3817.8</v>
      </c>
      <c r="G199" s="20"/>
      <c r="H199" s="20">
        <f>H200+H203+H205</f>
        <v>3817.8</v>
      </c>
      <c r="I199" s="20">
        <f t="shared" ref="I199:J199" si="311">I200+I203+I205</f>
        <v>0</v>
      </c>
      <c r="J199" s="94">
        <f t="shared" si="311"/>
        <v>3817.8</v>
      </c>
      <c r="K199" s="20">
        <f t="shared" ref="K199:T199" si="312">K200+K203+K205</f>
        <v>3817.8</v>
      </c>
      <c r="L199" s="20">
        <f t="shared" si="312"/>
        <v>0</v>
      </c>
      <c r="M199" s="20">
        <f t="shared" si="312"/>
        <v>3817.8</v>
      </c>
      <c r="N199" s="20">
        <f t="shared" si="312"/>
        <v>0</v>
      </c>
      <c r="O199" s="94">
        <f t="shared" si="312"/>
        <v>3817.8</v>
      </c>
      <c r="P199" s="20">
        <f t="shared" si="312"/>
        <v>3817.8</v>
      </c>
      <c r="Q199" s="20">
        <f t="shared" si="312"/>
        <v>0</v>
      </c>
      <c r="R199" s="20">
        <f t="shared" si="312"/>
        <v>3817.8</v>
      </c>
      <c r="S199" s="20">
        <f t="shared" si="312"/>
        <v>0</v>
      </c>
      <c r="T199" s="94">
        <f t="shared" si="312"/>
        <v>3817.8</v>
      </c>
    </row>
    <row r="200" spans="1:23" ht="15.75" x14ac:dyDescent="0.2">
      <c r="A200" s="18" t="s">
        <v>147</v>
      </c>
      <c r="B200" s="18" t="s">
        <v>160</v>
      </c>
      <c r="C200" s="18" t="s">
        <v>397</v>
      </c>
      <c r="D200" s="18"/>
      <c r="E200" s="19" t="s">
        <v>40</v>
      </c>
      <c r="F200" s="20">
        <f>F201+F202</f>
        <v>2700</v>
      </c>
      <c r="G200" s="20"/>
      <c r="H200" s="20">
        <f>H201+H202</f>
        <v>2700</v>
      </c>
      <c r="I200" s="20">
        <f t="shared" ref="I200:J200" si="313">I201+I202</f>
        <v>0</v>
      </c>
      <c r="J200" s="94">
        <f t="shared" si="313"/>
        <v>2700</v>
      </c>
      <c r="K200" s="20">
        <f t="shared" ref="K200:T200" si="314">K201+K202</f>
        <v>2700</v>
      </c>
      <c r="L200" s="20">
        <f t="shared" si="314"/>
        <v>0</v>
      </c>
      <c r="M200" s="20">
        <f t="shared" si="314"/>
        <v>2700</v>
      </c>
      <c r="N200" s="20">
        <f t="shared" si="314"/>
        <v>0</v>
      </c>
      <c r="O200" s="94">
        <f t="shared" si="314"/>
        <v>2700</v>
      </c>
      <c r="P200" s="20">
        <f t="shared" si="314"/>
        <v>2700</v>
      </c>
      <c r="Q200" s="20">
        <f t="shared" si="314"/>
        <v>0</v>
      </c>
      <c r="R200" s="20">
        <f t="shared" si="314"/>
        <v>2700</v>
      </c>
      <c r="S200" s="20">
        <f t="shared" si="314"/>
        <v>0</v>
      </c>
      <c r="T200" s="94">
        <f t="shared" si="314"/>
        <v>2700</v>
      </c>
    </row>
    <row r="201" spans="1:23" s="7" customFormat="1" ht="15.75" x14ac:dyDescent="0.2">
      <c r="A201" s="22" t="s">
        <v>147</v>
      </c>
      <c r="B201" s="22" t="s">
        <v>160</v>
      </c>
      <c r="C201" s="22" t="s">
        <v>397</v>
      </c>
      <c r="D201" s="22" t="s">
        <v>6</v>
      </c>
      <c r="E201" s="23" t="s">
        <v>7</v>
      </c>
      <c r="F201" s="2">
        <v>1500</v>
      </c>
      <c r="G201" s="2"/>
      <c r="H201" s="2">
        <f t="shared" ref="H201:H202" si="315">F201+G201</f>
        <v>1500</v>
      </c>
      <c r="I201" s="2"/>
      <c r="J201" s="95">
        <f t="shared" ref="J201:J202" si="316">SUM(H201:I201)</f>
        <v>1500</v>
      </c>
      <c r="K201" s="24">
        <v>1500</v>
      </c>
      <c r="L201" s="24"/>
      <c r="M201" s="2">
        <f t="shared" ref="M201:M202" si="317">K201+L201</f>
        <v>1500</v>
      </c>
      <c r="N201" s="2"/>
      <c r="O201" s="95">
        <f t="shared" ref="O201:O202" si="318">M201+N201</f>
        <v>1500</v>
      </c>
      <c r="P201" s="24">
        <v>1500</v>
      </c>
      <c r="Q201" s="24"/>
      <c r="R201" s="2">
        <f t="shared" ref="R201:R202" si="319">P201+Q201</f>
        <v>1500</v>
      </c>
      <c r="S201" s="2"/>
      <c r="T201" s="95">
        <f t="shared" ref="T201:T202" si="320">R201+S201</f>
        <v>1500</v>
      </c>
      <c r="U201" s="10"/>
      <c r="V201" s="10"/>
      <c r="W201" s="10"/>
    </row>
    <row r="202" spans="1:23" s="7" customFormat="1" ht="15.75" x14ac:dyDescent="0.2">
      <c r="A202" s="22" t="s">
        <v>147</v>
      </c>
      <c r="B202" s="22" t="s">
        <v>160</v>
      </c>
      <c r="C202" s="22" t="s">
        <v>397</v>
      </c>
      <c r="D202" s="22" t="s">
        <v>17</v>
      </c>
      <c r="E202" s="23" t="s">
        <v>18</v>
      </c>
      <c r="F202" s="2">
        <v>1200</v>
      </c>
      <c r="G202" s="2"/>
      <c r="H202" s="2">
        <f t="shared" si="315"/>
        <v>1200</v>
      </c>
      <c r="I202" s="2"/>
      <c r="J202" s="95">
        <f t="shared" si="316"/>
        <v>1200</v>
      </c>
      <c r="K202" s="24">
        <v>1200</v>
      </c>
      <c r="L202" s="24"/>
      <c r="M202" s="2">
        <f t="shared" si="317"/>
        <v>1200</v>
      </c>
      <c r="N202" s="2"/>
      <c r="O202" s="95">
        <f t="shared" si="318"/>
        <v>1200</v>
      </c>
      <c r="P202" s="24">
        <v>1200</v>
      </c>
      <c r="Q202" s="24"/>
      <c r="R202" s="2">
        <f t="shared" si="319"/>
        <v>1200</v>
      </c>
      <c r="S202" s="2"/>
      <c r="T202" s="95">
        <f t="shared" si="320"/>
        <v>1200</v>
      </c>
      <c r="U202" s="10"/>
      <c r="V202" s="10"/>
      <c r="W202" s="10"/>
    </row>
    <row r="203" spans="1:23" ht="31.5" x14ac:dyDescent="0.2">
      <c r="A203" s="18" t="s">
        <v>147</v>
      </c>
      <c r="B203" s="18" t="s">
        <v>160</v>
      </c>
      <c r="C203" s="18" t="s">
        <v>409</v>
      </c>
      <c r="D203" s="18"/>
      <c r="E203" s="19" t="s">
        <v>627</v>
      </c>
      <c r="F203" s="20">
        <f>F204</f>
        <v>765</v>
      </c>
      <c r="G203" s="20"/>
      <c r="H203" s="20">
        <f>H204</f>
        <v>765</v>
      </c>
      <c r="I203" s="20">
        <f t="shared" ref="I203:J203" si="321">I204</f>
        <v>0</v>
      </c>
      <c r="J203" s="94">
        <f t="shared" si="321"/>
        <v>765</v>
      </c>
      <c r="K203" s="20">
        <f t="shared" ref="K203:T203" si="322">K204</f>
        <v>765</v>
      </c>
      <c r="L203" s="20">
        <f t="shared" si="322"/>
        <v>0</v>
      </c>
      <c r="M203" s="20">
        <f t="shared" si="322"/>
        <v>765</v>
      </c>
      <c r="N203" s="20">
        <f t="shared" si="322"/>
        <v>0</v>
      </c>
      <c r="O203" s="94">
        <f t="shared" si="322"/>
        <v>765</v>
      </c>
      <c r="P203" s="20">
        <f t="shared" si="322"/>
        <v>765</v>
      </c>
      <c r="Q203" s="20">
        <f t="shared" si="322"/>
        <v>0</v>
      </c>
      <c r="R203" s="20">
        <f t="shared" si="322"/>
        <v>765</v>
      </c>
      <c r="S203" s="20">
        <f t="shared" si="322"/>
        <v>0</v>
      </c>
      <c r="T203" s="94">
        <f t="shared" si="322"/>
        <v>765</v>
      </c>
    </row>
    <row r="204" spans="1:23" s="7" customFormat="1" ht="47.25" x14ac:dyDescent="0.2">
      <c r="A204" s="22" t="s">
        <v>147</v>
      </c>
      <c r="B204" s="22" t="s">
        <v>160</v>
      </c>
      <c r="C204" s="22" t="s">
        <v>409</v>
      </c>
      <c r="D204" s="22" t="s">
        <v>3</v>
      </c>
      <c r="E204" s="23" t="s">
        <v>4</v>
      </c>
      <c r="F204" s="2">
        <v>765</v>
      </c>
      <c r="G204" s="2"/>
      <c r="H204" s="2">
        <f>F204+G204</f>
        <v>765</v>
      </c>
      <c r="I204" s="2"/>
      <c r="J204" s="95">
        <f>SUM(H204:I204)</f>
        <v>765</v>
      </c>
      <c r="K204" s="24">
        <v>765</v>
      </c>
      <c r="L204" s="24"/>
      <c r="M204" s="2">
        <f>K204+L204</f>
        <v>765</v>
      </c>
      <c r="N204" s="2"/>
      <c r="O204" s="95">
        <f>M204+N204</f>
        <v>765</v>
      </c>
      <c r="P204" s="24">
        <v>765</v>
      </c>
      <c r="Q204" s="24"/>
      <c r="R204" s="2">
        <f>P204+Q204</f>
        <v>765</v>
      </c>
      <c r="S204" s="2"/>
      <c r="T204" s="95">
        <f>R204+S204</f>
        <v>765</v>
      </c>
      <c r="U204" s="10"/>
      <c r="V204" s="10"/>
      <c r="W204" s="10"/>
    </row>
    <row r="205" spans="1:23" s="15" customFormat="1" ht="31.5" x14ac:dyDescent="0.2">
      <c r="A205" s="18" t="s">
        <v>147</v>
      </c>
      <c r="B205" s="18" t="s">
        <v>160</v>
      </c>
      <c r="C205" s="18" t="s">
        <v>409</v>
      </c>
      <c r="D205" s="18"/>
      <c r="E205" s="19" t="s">
        <v>628</v>
      </c>
      <c r="F205" s="20">
        <f>F206</f>
        <v>352.8</v>
      </c>
      <c r="G205" s="20"/>
      <c r="H205" s="20">
        <f>H206</f>
        <v>352.8</v>
      </c>
      <c r="I205" s="20">
        <f t="shared" ref="I205:J205" si="323">I206</f>
        <v>0</v>
      </c>
      <c r="J205" s="94">
        <f t="shared" si="323"/>
        <v>352.8</v>
      </c>
      <c r="K205" s="20">
        <f t="shared" ref="K205:T205" si="324">K206</f>
        <v>352.8</v>
      </c>
      <c r="L205" s="20">
        <f t="shared" si="324"/>
        <v>0</v>
      </c>
      <c r="M205" s="20">
        <f t="shared" si="324"/>
        <v>352.8</v>
      </c>
      <c r="N205" s="20">
        <f t="shared" si="324"/>
        <v>0</v>
      </c>
      <c r="O205" s="94">
        <f t="shared" si="324"/>
        <v>352.8</v>
      </c>
      <c r="P205" s="20">
        <f t="shared" si="324"/>
        <v>352.8</v>
      </c>
      <c r="Q205" s="20">
        <f t="shared" si="324"/>
        <v>0</v>
      </c>
      <c r="R205" s="20">
        <f t="shared" si="324"/>
        <v>352.8</v>
      </c>
      <c r="S205" s="20">
        <f t="shared" si="324"/>
        <v>0</v>
      </c>
      <c r="T205" s="94">
        <f t="shared" si="324"/>
        <v>352.8</v>
      </c>
    </row>
    <row r="206" spans="1:23" s="7" customFormat="1" ht="47.25" x14ac:dyDescent="0.2">
      <c r="A206" s="22" t="s">
        <v>147</v>
      </c>
      <c r="B206" s="22" t="s">
        <v>160</v>
      </c>
      <c r="C206" s="22" t="s">
        <v>409</v>
      </c>
      <c r="D206" s="22" t="s">
        <v>3</v>
      </c>
      <c r="E206" s="23" t="s">
        <v>4</v>
      </c>
      <c r="F206" s="2">
        <v>352.8</v>
      </c>
      <c r="G206" s="2"/>
      <c r="H206" s="2">
        <f>F206+G206</f>
        <v>352.8</v>
      </c>
      <c r="I206" s="2"/>
      <c r="J206" s="95">
        <f>SUM(H206:I206)</f>
        <v>352.8</v>
      </c>
      <c r="K206" s="24">
        <v>352.8</v>
      </c>
      <c r="L206" s="24"/>
      <c r="M206" s="2">
        <f>K206+L206</f>
        <v>352.8</v>
      </c>
      <c r="N206" s="2"/>
      <c r="O206" s="95">
        <f>M206+N206</f>
        <v>352.8</v>
      </c>
      <c r="P206" s="24">
        <v>352.8</v>
      </c>
      <c r="Q206" s="24"/>
      <c r="R206" s="2">
        <f>P206+Q206</f>
        <v>352.8</v>
      </c>
      <c r="S206" s="2"/>
      <c r="T206" s="95">
        <f>R206+S206</f>
        <v>352.8</v>
      </c>
      <c r="U206" s="10"/>
      <c r="V206" s="10"/>
      <c r="W206" s="10"/>
    </row>
    <row r="207" spans="1:23" ht="15.75" x14ac:dyDescent="0.2">
      <c r="A207" s="18" t="s">
        <v>147</v>
      </c>
      <c r="B207" s="18" t="s">
        <v>162</v>
      </c>
      <c r="C207" s="18"/>
      <c r="D207" s="18"/>
      <c r="E207" s="21" t="s">
        <v>163</v>
      </c>
      <c r="F207" s="20">
        <f t="shared" ref="F207:Q207" si="325">F208+F229+F237+F249+F277</f>
        <v>584759.0149500001</v>
      </c>
      <c r="G207" s="20"/>
      <c r="H207" s="20">
        <f t="shared" si="325"/>
        <v>584759.0149500001</v>
      </c>
      <c r="I207" s="20">
        <f t="shared" ref="I207:J207" si="326">I208+I229+I237+I249+I277</f>
        <v>-10308.145779999999</v>
      </c>
      <c r="J207" s="94">
        <f t="shared" si="326"/>
        <v>574450.86917000008</v>
      </c>
      <c r="K207" s="20">
        <f t="shared" si="325"/>
        <v>581035.07778299996</v>
      </c>
      <c r="L207" s="20">
        <f t="shared" si="325"/>
        <v>-2.9132252166164108E-12</v>
      </c>
      <c r="M207" s="20">
        <f t="shared" ref="M207:O207" si="327">M208+M229+M237+M249+M277</f>
        <v>581035.07778299996</v>
      </c>
      <c r="N207" s="20">
        <f t="shared" si="327"/>
        <v>-23391.23472</v>
      </c>
      <c r="O207" s="94">
        <f t="shared" si="327"/>
        <v>557643.84306300001</v>
      </c>
      <c r="P207" s="20">
        <f t="shared" si="325"/>
        <v>457783.97778299998</v>
      </c>
      <c r="Q207" s="20">
        <f t="shared" si="325"/>
        <v>0</v>
      </c>
      <c r="R207" s="20">
        <f t="shared" ref="R207:T207" si="328">R208+R229+R237+R249+R277</f>
        <v>457783.97778299998</v>
      </c>
      <c r="S207" s="20">
        <f t="shared" si="328"/>
        <v>-2604.2347199999999</v>
      </c>
      <c r="T207" s="94">
        <f t="shared" si="328"/>
        <v>455179.74306299997</v>
      </c>
    </row>
    <row r="208" spans="1:23" ht="15.75" x14ac:dyDescent="0.2">
      <c r="A208" s="18" t="s">
        <v>147</v>
      </c>
      <c r="B208" s="18" t="s">
        <v>164</v>
      </c>
      <c r="C208" s="18"/>
      <c r="D208" s="18"/>
      <c r="E208" s="19" t="s">
        <v>165</v>
      </c>
      <c r="F208" s="20">
        <f>F209+F216+F224</f>
        <v>8702</v>
      </c>
      <c r="G208" s="20"/>
      <c r="H208" s="20">
        <f>H209+H216+H224</f>
        <v>8702</v>
      </c>
      <c r="I208" s="20">
        <f t="shared" ref="I208:J208" si="329">I209+I216+I224</f>
        <v>-150</v>
      </c>
      <c r="J208" s="94">
        <f t="shared" si="329"/>
        <v>8552</v>
      </c>
      <c r="K208" s="20">
        <f t="shared" ref="K208:T208" si="330">K209+K216+K224</f>
        <v>8706.2999999999993</v>
      </c>
      <c r="L208" s="20">
        <f t="shared" si="330"/>
        <v>0</v>
      </c>
      <c r="M208" s="20">
        <f t="shared" si="330"/>
        <v>8706.2999999999993</v>
      </c>
      <c r="N208" s="20">
        <f t="shared" si="330"/>
        <v>0</v>
      </c>
      <c r="O208" s="94">
        <f t="shared" si="330"/>
        <v>8706.2999999999993</v>
      </c>
      <c r="P208" s="20">
        <f t="shared" si="330"/>
        <v>8706.2999999999993</v>
      </c>
      <c r="Q208" s="20">
        <f t="shared" si="330"/>
        <v>0</v>
      </c>
      <c r="R208" s="20">
        <f t="shared" si="330"/>
        <v>8706.2999999999993</v>
      </c>
      <c r="S208" s="20">
        <f t="shared" si="330"/>
        <v>0</v>
      </c>
      <c r="T208" s="94">
        <f t="shared" si="330"/>
        <v>8706.2999999999993</v>
      </c>
    </row>
    <row r="209" spans="1:23" ht="31.5" x14ac:dyDescent="0.2">
      <c r="A209" s="18" t="s">
        <v>147</v>
      </c>
      <c r="B209" s="18" t="s">
        <v>164</v>
      </c>
      <c r="C209" s="18" t="s">
        <v>24</v>
      </c>
      <c r="D209" s="18"/>
      <c r="E209" s="19" t="s">
        <v>278</v>
      </c>
      <c r="F209" s="20">
        <f>F210</f>
        <v>5272</v>
      </c>
      <c r="G209" s="20"/>
      <c r="H209" s="20">
        <f>H210</f>
        <v>5272</v>
      </c>
      <c r="I209" s="20">
        <f t="shared" ref="I209:J210" si="331">I210</f>
        <v>0</v>
      </c>
      <c r="J209" s="94">
        <f t="shared" si="331"/>
        <v>5272</v>
      </c>
      <c r="K209" s="20">
        <f t="shared" ref="K209:T210" si="332">K210</f>
        <v>5276.3</v>
      </c>
      <c r="L209" s="20">
        <f t="shared" si="332"/>
        <v>0</v>
      </c>
      <c r="M209" s="20">
        <f t="shared" si="332"/>
        <v>5276.3</v>
      </c>
      <c r="N209" s="20">
        <f t="shared" si="332"/>
        <v>0</v>
      </c>
      <c r="O209" s="94">
        <f t="shared" si="332"/>
        <v>5276.3</v>
      </c>
      <c r="P209" s="20">
        <f t="shared" si="332"/>
        <v>5276.3</v>
      </c>
      <c r="Q209" s="20">
        <f t="shared" si="332"/>
        <v>0</v>
      </c>
      <c r="R209" s="20">
        <f t="shared" si="332"/>
        <v>5276.3</v>
      </c>
      <c r="S209" s="20">
        <f t="shared" si="332"/>
        <v>0</v>
      </c>
      <c r="T209" s="94">
        <f t="shared" si="332"/>
        <v>5276.3</v>
      </c>
    </row>
    <row r="210" spans="1:23" ht="15.75" x14ac:dyDescent="0.2">
      <c r="A210" s="18" t="s">
        <v>147</v>
      </c>
      <c r="B210" s="18" t="s">
        <v>164</v>
      </c>
      <c r="C210" s="18" t="s">
        <v>384</v>
      </c>
      <c r="D210" s="18"/>
      <c r="E210" s="19" t="s">
        <v>334</v>
      </c>
      <c r="F210" s="20">
        <f>F211</f>
        <v>5272</v>
      </c>
      <c r="G210" s="20"/>
      <c r="H210" s="20">
        <f>H211</f>
        <v>5272</v>
      </c>
      <c r="I210" s="20">
        <f t="shared" si="331"/>
        <v>0</v>
      </c>
      <c r="J210" s="94">
        <f t="shared" si="331"/>
        <v>5272</v>
      </c>
      <c r="K210" s="20">
        <f t="shared" si="332"/>
        <v>5276.3</v>
      </c>
      <c r="L210" s="20">
        <f t="shared" si="332"/>
        <v>0</v>
      </c>
      <c r="M210" s="20">
        <f t="shared" si="332"/>
        <v>5276.3</v>
      </c>
      <c r="N210" s="20">
        <f t="shared" si="332"/>
        <v>0</v>
      </c>
      <c r="O210" s="94">
        <f t="shared" si="332"/>
        <v>5276.3</v>
      </c>
      <c r="P210" s="20">
        <f t="shared" si="332"/>
        <v>5276.3</v>
      </c>
      <c r="Q210" s="20">
        <f t="shared" si="332"/>
        <v>0</v>
      </c>
      <c r="R210" s="20">
        <f t="shared" si="332"/>
        <v>5276.3</v>
      </c>
      <c r="S210" s="20">
        <f t="shared" si="332"/>
        <v>0</v>
      </c>
      <c r="T210" s="94">
        <f t="shared" si="332"/>
        <v>5276.3</v>
      </c>
    </row>
    <row r="211" spans="1:23" ht="31.5" x14ac:dyDescent="0.2">
      <c r="A211" s="18" t="s">
        <v>147</v>
      </c>
      <c r="B211" s="18" t="s">
        <v>164</v>
      </c>
      <c r="C211" s="18" t="s">
        <v>392</v>
      </c>
      <c r="D211" s="18"/>
      <c r="E211" s="19" t="s">
        <v>566</v>
      </c>
      <c r="F211" s="40">
        <f>F212+F214</f>
        <v>5272</v>
      </c>
      <c r="G211" s="40"/>
      <c r="H211" s="40">
        <f>H212+H214</f>
        <v>5272</v>
      </c>
      <c r="I211" s="40">
        <f t="shared" ref="I211:J211" si="333">I212+I214</f>
        <v>0</v>
      </c>
      <c r="J211" s="98">
        <f t="shared" si="333"/>
        <v>5272</v>
      </c>
      <c r="K211" s="40">
        <f t="shared" ref="K211:T211" si="334">K212+K214</f>
        <v>5276.3</v>
      </c>
      <c r="L211" s="40">
        <f t="shared" si="334"/>
        <v>0</v>
      </c>
      <c r="M211" s="40">
        <f t="shared" si="334"/>
        <v>5276.3</v>
      </c>
      <c r="N211" s="40">
        <f t="shared" si="334"/>
        <v>0</v>
      </c>
      <c r="O211" s="98">
        <f t="shared" si="334"/>
        <v>5276.3</v>
      </c>
      <c r="P211" s="40">
        <f t="shared" si="334"/>
        <v>5276.3</v>
      </c>
      <c r="Q211" s="40">
        <f t="shared" si="334"/>
        <v>0</v>
      </c>
      <c r="R211" s="40">
        <f t="shared" si="334"/>
        <v>5276.3</v>
      </c>
      <c r="S211" s="40">
        <f t="shared" si="334"/>
        <v>0</v>
      </c>
      <c r="T211" s="98">
        <f t="shared" si="334"/>
        <v>5276.3</v>
      </c>
    </row>
    <row r="212" spans="1:23" s="15" customFormat="1" ht="31.5" x14ac:dyDescent="0.2">
      <c r="A212" s="18" t="s">
        <v>147</v>
      </c>
      <c r="B212" s="18" t="s">
        <v>164</v>
      </c>
      <c r="C212" s="18" t="s">
        <v>394</v>
      </c>
      <c r="D212" s="18"/>
      <c r="E212" s="19" t="s">
        <v>253</v>
      </c>
      <c r="F212" s="20">
        <f>F213</f>
        <v>154.69999999999999</v>
      </c>
      <c r="G212" s="20"/>
      <c r="H212" s="20">
        <f>H213</f>
        <v>154.69999999999999</v>
      </c>
      <c r="I212" s="20">
        <f t="shared" ref="I212:J212" si="335">I213</f>
        <v>0</v>
      </c>
      <c r="J212" s="94">
        <f t="shared" si="335"/>
        <v>154.69999999999999</v>
      </c>
      <c r="K212" s="20">
        <f t="shared" ref="K212:T212" si="336">K213</f>
        <v>159</v>
      </c>
      <c r="L212" s="20">
        <f t="shared" si="336"/>
        <v>0</v>
      </c>
      <c r="M212" s="20">
        <f t="shared" si="336"/>
        <v>159</v>
      </c>
      <c r="N212" s="20">
        <f t="shared" si="336"/>
        <v>0</v>
      </c>
      <c r="O212" s="94">
        <f t="shared" si="336"/>
        <v>159</v>
      </c>
      <c r="P212" s="20">
        <f t="shared" si="336"/>
        <v>159</v>
      </c>
      <c r="Q212" s="20">
        <f t="shared" si="336"/>
        <v>0</v>
      </c>
      <c r="R212" s="20">
        <f t="shared" si="336"/>
        <v>159</v>
      </c>
      <c r="S212" s="20">
        <f t="shared" si="336"/>
        <v>0</v>
      </c>
      <c r="T212" s="94">
        <f t="shared" si="336"/>
        <v>159</v>
      </c>
    </row>
    <row r="213" spans="1:23" s="7" customFormat="1" ht="15.75" x14ac:dyDescent="0.2">
      <c r="A213" s="22" t="s">
        <v>147</v>
      </c>
      <c r="B213" s="22" t="s">
        <v>164</v>
      </c>
      <c r="C213" s="22" t="s">
        <v>394</v>
      </c>
      <c r="D213" s="22" t="s">
        <v>28</v>
      </c>
      <c r="E213" s="23" t="s">
        <v>29</v>
      </c>
      <c r="F213" s="2">
        <v>154.69999999999999</v>
      </c>
      <c r="G213" s="2"/>
      <c r="H213" s="2">
        <f>F213+G213</f>
        <v>154.69999999999999</v>
      </c>
      <c r="I213" s="2"/>
      <c r="J213" s="95">
        <f>SUM(H213:I213)</f>
        <v>154.69999999999999</v>
      </c>
      <c r="K213" s="2">
        <v>159</v>
      </c>
      <c r="L213" s="2"/>
      <c r="M213" s="2">
        <f>K213+L213</f>
        <v>159</v>
      </c>
      <c r="N213" s="2"/>
      <c r="O213" s="95">
        <f>M213+N213</f>
        <v>159</v>
      </c>
      <c r="P213" s="2">
        <v>159</v>
      </c>
      <c r="Q213" s="2"/>
      <c r="R213" s="2">
        <f>P213+Q213</f>
        <v>159</v>
      </c>
      <c r="S213" s="2"/>
      <c r="T213" s="95">
        <f>R213+S213</f>
        <v>159</v>
      </c>
      <c r="U213" s="10"/>
      <c r="V213" s="10"/>
      <c r="W213" s="10"/>
    </row>
    <row r="214" spans="1:23" ht="31.5" x14ac:dyDescent="0.2">
      <c r="A214" s="18" t="s">
        <v>147</v>
      </c>
      <c r="B214" s="18" t="s">
        <v>164</v>
      </c>
      <c r="C214" s="18" t="s">
        <v>395</v>
      </c>
      <c r="D214" s="18"/>
      <c r="E214" s="19" t="s">
        <v>254</v>
      </c>
      <c r="F214" s="20">
        <f>F215</f>
        <v>5117.3</v>
      </c>
      <c r="G214" s="20"/>
      <c r="H214" s="20">
        <f>H215</f>
        <v>5117.3</v>
      </c>
      <c r="I214" s="20">
        <f t="shared" ref="I214:J214" si="337">I215</f>
        <v>0</v>
      </c>
      <c r="J214" s="94">
        <f t="shared" si="337"/>
        <v>5117.3</v>
      </c>
      <c r="K214" s="20">
        <f t="shared" ref="K214:T214" si="338">K215</f>
        <v>5117.3</v>
      </c>
      <c r="L214" s="20">
        <f t="shared" si="338"/>
        <v>0</v>
      </c>
      <c r="M214" s="20">
        <f t="shared" si="338"/>
        <v>5117.3</v>
      </c>
      <c r="N214" s="20">
        <f t="shared" si="338"/>
        <v>0</v>
      </c>
      <c r="O214" s="94">
        <f t="shared" si="338"/>
        <v>5117.3</v>
      </c>
      <c r="P214" s="20">
        <f t="shared" si="338"/>
        <v>5117.3</v>
      </c>
      <c r="Q214" s="20">
        <f t="shared" si="338"/>
        <v>0</v>
      </c>
      <c r="R214" s="20">
        <f t="shared" si="338"/>
        <v>5117.3</v>
      </c>
      <c r="S214" s="20">
        <f t="shared" si="338"/>
        <v>0</v>
      </c>
      <c r="T214" s="94">
        <f t="shared" si="338"/>
        <v>5117.3</v>
      </c>
    </row>
    <row r="215" spans="1:23" s="7" customFormat="1" ht="15.75" x14ac:dyDescent="0.2">
      <c r="A215" s="22" t="s">
        <v>147</v>
      </c>
      <c r="B215" s="22" t="s">
        <v>164</v>
      </c>
      <c r="C215" s="22" t="s">
        <v>395</v>
      </c>
      <c r="D215" s="22" t="s">
        <v>28</v>
      </c>
      <c r="E215" s="23" t="s">
        <v>29</v>
      </c>
      <c r="F215" s="2">
        <v>5117.3</v>
      </c>
      <c r="G215" s="2"/>
      <c r="H215" s="2">
        <f>F215+G215</f>
        <v>5117.3</v>
      </c>
      <c r="I215" s="2"/>
      <c r="J215" s="95">
        <f>SUM(H215:I215)</f>
        <v>5117.3</v>
      </c>
      <c r="K215" s="24">
        <v>5117.3</v>
      </c>
      <c r="L215" s="24"/>
      <c r="M215" s="2">
        <f>K215+L215</f>
        <v>5117.3</v>
      </c>
      <c r="N215" s="2"/>
      <c r="O215" s="95">
        <f>M215+N215</f>
        <v>5117.3</v>
      </c>
      <c r="P215" s="24">
        <v>5117.3</v>
      </c>
      <c r="Q215" s="24"/>
      <c r="R215" s="2">
        <f>P215+Q215</f>
        <v>5117.3</v>
      </c>
      <c r="S215" s="2"/>
      <c r="T215" s="95">
        <f>R215+S215</f>
        <v>5117.3</v>
      </c>
      <c r="U215" s="10"/>
      <c r="V215" s="10"/>
      <c r="W215" s="10"/>
    </row>
    <row r="216" spans="1:23" ht="15.75" x14ac:dyDescent="0.2">
      <c r="A216" s="18" t="s">
        <v>147</v>
      </c>
      <c r="B216" s="18" t="s">
        <v>164</v>
      </c>
      <c r="C216" s="18" t="s">
        <v>41</v>
      </c>
      <c r="D216" s="18"/>
      <c r="E216" s="19" t="s">
        <v>280</v>
      </c>
      <c r="F216" s="20">
        <f>F217</f>
        <v>2450</v>
      </c>
      <c r="G216" s="20"/>
      <c r="H216" s="20">
        <f>H217</f>
        <v>2450</v>
      </c>
      <c r="I216" s="20">
        <f t="shared" ref="I216:J216" si="339">I217</f>
        <v>-150</v>
      </c>
      <c r="J216" s="94">
        <f t="shared" si="339"/>
        <v>2300</v>
      </c>
      <c r="K216" s="20">
        <f t="shared" ref="K216:T216" si="340">K217</f>
        <v>2450</v>
      </c>
      <c r="L216" s="20">
        <f t="shared" si="340"/>
        <v>0</v>
      </c>
      <c r="M216" s="20">
        <f t="shared" si="340"/>
        <v>2450</v>
      </c>
      <c r="N216" s="20">
        <f t="shared" si="340"/>
        <v>0</v>
      </c>
      <c r="O216" s="94">
        <f t="shared" si="340"/>
        <v>2450</v>
      </c>
      <c r="P216" s="20">
        <f t="shared" si="340"/>
        <v>2450</v>
      </c>
      <c r="Q216" s="20">
        <f t="shared" si="340"/>
        <v>0</v>
      </c>
      <c r="R216" s="20">
        <f t="shared" si="340"/>
        <v>2450</v>
      </c>
      <c r="S216" s="20">
        <f t="shared" si="340"/>
        <v>0</v>
      </c>
      <c r="T216" s="94">
        <f t="shared" si="340"/>
        <v>2450</v>
      </c>
    </row>
    <row r="217" spans="1:23" ht="15.75" x14ac:dyDescent="0.2">
      <c r="A217" s="18" t="s">
        <v>147</v>
      </c>
      <c r="B217" s="18" t="s">
        <v>164</v>
      </c>
      <c r="C217" s="18" t="s">
        <v>42</v>
      </c>
      <c r="D217" s="18"/>
      <c r="E217" s="19" t="s">
        <v>315</v>
      </c>
      <c r="F217" s="20">
        <f>F218+F221</f>
        <v>2450</v>
      </c>
      <c r="G217" s="20"/>
      <c r="H217" s="20">
        <f>H218+H221</f>
        <v>2450</v>
      </c>
      <c r="I217" s="20">
        <f t="shared" ref="I217:J217" si="341">I218+I221</f>
        <v>-150</v>
      </c>
      <c r="J217" s="94">
        <f t="shared" si="341"/>
        <v>2300</v>
      </c>
      <c r="K217" s="20">
        <f t="shared" ref="K217:T217" si="342">K218+K221</f>
        <v>2450</v>
      </c>
      <c r="L217" s="20">
        <f t="shared" si="342"/>
        <v>0</v>
      </c>
      <c r="M217" s="20">
        <f t="shared" si="342"/>
        <v>2450</v>
      </c>
      <c r="N217" s="20">
        <f t="shared" si="342"/>
        <v>0</v>
      </c>
      <c r="O217" s="94">
        <f t="shared" si="342"/>
        <v>2450</v>
      </c>
      <c r="P217" s="20">
        <f t="shared" si="342"/>
        <v>2450</v>
      </c>
      <c r="Q217" s="20">
        <f t="shared" si="342"/>
        <v>0</v>
      </c>
      <c r="R217" s="20">
        <f t="shared" si="342"/>
        <v>2450</v>
      </c>
      <c r="S217" s="20">
        <f t="shared" si="342"/>
        <v>0</v>
      </c>
      <c r="T217" s="94">
        <f t="shared" si="342"/>
        <v>2450</v>
      </c>
    </row>
    <row r="218" spans="1:23" ht="31.5" x14ac:dyDescent="0.2">
      <c r="A218" s="18" t="s">
        <v>147</v>
      </c>
      <c r="B218" s="18" t="s">
        <v>164</v>
      </c>
      <c r="C218" s="18" t="s">
        <v>313</v>
      </c>
      <c r="D218" s="18"/>
      <c r="E218" s="19" t="s">
        <v>579</v>
      </c>
      <c r="F218" s="20">
        <f>F219</f>
        <v>1470</v>
      </c>
      <c r="G218" s="20"/>
      <c r="H218" s="20">
        <f>H219</f>
        <v>1470</v>
      </c>
      <c r="I218" s="20">
        <f t="shared" ref="I218:J219" si="343">I219</f>
        <v>0</v>
      </c>
      <c r="J218" s="94">
        <f t="shared" si="343"/>
        <v>1470</v>
      </c>
      <c r="K218" s="20">
        <f t="shared" ref="K218:T219" si="344">K219</f>
        <v>1470</v>
      </c>
      <c r="L218" s="20">
        <f t="shared" si="344"/>
        <v>0</v>
      </c>
      <c r="M218" s="20">
        <f t="shared" si="344"/>
        <v>1470</v>
      </c>
      <c r="N218" s="20">
        <f t="shared" si="344"/>
        <v>0</v>
      </c>
      <c r="O218" s="94">
        <f t="shared" si="344"/>
        <v>1470</v>
      </c>
      <c r="P218" s="20">
        <f t="shared" si="344"/>
        <v>1470</v>
      </c>
      <c r="Q218" s="20">
        <f t="shared" si="344"/>
        <v>0</v>
      </c>
      <c r="R218" s="20">
        <f t="shared" si="344"/>
        <v>1470</v>
      </c>
      <c r="S218" s="20">
        <f t="shared" si="344"/>
        <v>0</v>
      </c>
      <c r="T218" s="94">
        <f t="shared" si="344"/>
        <v>1470</v>
      </c>
    </row>
    <row r="219" spans="1:23" ht="15.75" x14ac:dyDescent="0.2">
      <c r="A219" s="18" t="s">
        <v>147</v>
      </c>
      <c r="B219" s="18" t="s">
        <v>164</v>
      </c>
      <c r="C219" s="18" t="s">
        <v>417</v>
      </c>
      <c r="D219" s="18"/>
      <c r="E219" s="19" t="s">
        <v>43</v>
      </c>
      <c r="F219" s="20">
        <f>F220</f>
        <v>1470</v>
      </c>
      <c r="G219" s="20"/>
      <c r="H219" s="20">
        <f>H220</f>
        <v>1470</v>
      </c>
      <c r="I219" s="20">
        <f t="shared" si="343"/>
        <v>0</v>
      </c>
      <c r="J219" s="94">
        <f t="shared" si="343"/>
        <v>1470</v>
      </c>
      <c r="K219" s="20">
        <f t="shared" si="344"/>
        <v>1470</v>
      </c>
      <c r="L219" s="20">
        <f t="shared" si="344"/>
        <v>0</v>
      </c>
      <c r="M219" s="20">
        <f t="shared" si="344"/>
        <v>1470</v>
      </c>
      <c r="N219" s="20">
        <f t="shared" si="344"/>
        <v>0</v>
      </c>
      <c r="O219" s="94">
        <f t="shared" si="344"/>
        <v>1470</v>
      </c>
      <c r="P219" s="20">
        <f t="shared" si="344"/>
        <v>1470</v>
      </c>
      <c r="Q219" s="20">
        <f t="shared" si="344"/>
        <v>0</v>
      </c>
      <c r="R219" s="20">
        <f t="shared" si="344"/>
        <v>1470</v>
      </c>
      <c r="S219" s="20">
        <f t="shared" si="344"/>
        <v>0</v>
      </c>
      <c r="T219" s="94">
        <f t="shared" si="344"/>
        <v>1470</v>
      </c>
    </row>
    <row r="220" spans="1:23" s="7" customFormat="1" ht="15.75" x14ac:dyDescent="0.2">
      <c r="A220" s="22" t="s">
        <v>147</v>
      </c>
      <c r="B220" s="22" t="s">
        <v>164</v>
      </c>
      <c r="C220" s="22" t="s">
        <v>417</v>
      </c>
      <c r="D220" s="22" t="s">
        <v>13</v>
      </c>
      <c r="E220" s="23" t="s">
        <v>14</v>
      </c>
      <c r="F220" s="2">
        <v>1470</v>
      </c>
      <c r="G220" s="2"/>
      <c r="H220" s="2">
        <f>F220+G220</f>
        <v>1470</v>
      </c>
      <c r="I220" s="2"/>
      <c r="J220" s="95">
        <f>SUM(H220:I220)</f>
        <v>1470</v>
      </c>
      <c r="K220" s="2">
        <v>1470</v>
      </c>
      <c r="L220" s="2"/>
      <c r="M220" s="2">
        <f>K220+L220</f>
        <v>1470</v>
      </c>
      <c r="N220" s="2"/>
      <c r="O220" s="95">
        <f>M220+N220</f>
        <v>1470</v>
      </c>
      <c r="P220" s="2">
        <v>1470</v>
      </c>
      <c r="Q220" s="2"/>
      <c r="R220" s="2">
        <f>P220+Q220</f>
        <v>1470</v>
      </c>
      <c r="S220" s="2"/>
      <c r="T220" s="95">
        <f>R220+S220</f>
        <v>1470</v>
      </c>
      <c r="U220" s="10"/>
      <c r="V220" s="10"/>
      <c r="W220" s="10"/>
    </row>
    <row r="221" spans="1:23" ht="31.5" x14ac:dyDescent="0.2">
      <c r="A221" s="18" t="s">
        <v>147</v>
      </c>
      <c r="B221" s="18" t="s">
        <v>164</v>
      </c>
      <c r="C221" s="18" t="s">
        <v>44</v>
      </c>
      <c r="D221" s="18"/>
      <c r="E221" s="19" t="s">
        <v>45</v>
      </c>
      <c r="F221" s="20">
        <f>F222</f>
        <v>980</v>
      </c>
      <c r="G221" s="20"/>
      <c r="H221" s="20">
        <f>H222</f>
        <v>980</v>
      </c>
      <c r="I221" s="20">
        <f t="shared" ref="I221:J222" si="345">I222</f>
        <v>-150</v>
      </c>
      <c r="J221" s="94">
        <f t="shared" si="345"/>
        <v>830</v>
      </c>
      <c r="K221" s="20">
        <f t="shared" ref="K221:T222" si="346">K222</f>
        <v>980</v>
      </c>
      <c r="L221" s="20">
        <f t="shared" si="346"/>
        <v>0</v>
      </c>
      <c r="M221" s="20">
        <f t="shared" si="346"/>
        <v>980</v>
      </c>
      <c r="N221" s="20">
        <f t="shared" si="346"/>
        <v>0</v>
      </c>
      <c r="O221" s="94">
        <f t="shared" si="346"/>
        <v>980</v>
      </c>
      <c r="P221" s="20">
        <f t="shared" si="346"/>
        <v>980</v>
      </c>
      <c r="Q221" s="20">
        <f t="shared" si="346"/>
        <v>0</v>
      </c>
      <c r="R221" s="20">
        <f t="shared" si="346"/>
        <v>980</v>
      </c>
      <c r="S221" s="20">
        <f t="shared" si="346"/>
        <v>0</v>
      </c>
      <c r="T221" s="94">
        <f t="shared" si="346"/>
        <v>980</v>
      </c>
    </row>
    <row r="222" spans="1:23" ht="15.75" x14ac:dyDescent="0.2">
      <c r="A222" s="18" t="s">
        <v>147</v>
      </c>
      <c r="B222" s="18" t="s">
        <v>164</v>
      </c>
      <c r="C222" s="28" t="s">
        <v>418</v>
      </c>
      <c r="D222" s="28"/>
      <c r="E222" s="29" t="s">
        <v>46</v>
      </c>
      <c r="F222" s="20">
        <f>F223</f>
        <v>980</v>
      </c>
      <c r="G222" s="20"/>
      <c r="H222" s="20">
        <f>H223</f>
        <v>980</v>
      </c>
      <c r="I222" s="20">
        <f t="shared" si="345"/>
        <v>-150</v>
      </c>
      <c r="J222" s="94">
        <f t="shared" si="345"/>
        <v>830</v>
      </c>
      <c r="K222" s="20">
        <f t="shared" si="346"/>
        <v>980</v>
      </c>
      <c r="L222" s="20">
        <f t="shared" si="346"/>
        <v>0</v>
      </c>
      <c r="M222" s="20">
        <f t="shared" si="346"/>
        <v>980</v>
      </c>
      <c r="N222" s="20">
        <f t="shared" si="346"/>
        <v>0</v>
      </c>
      <c r="O222" s="94">
        <f t="shared" si="346"/>
        <v>980</v>
      </c>
      <c r="P222" s="20">
        <f t="shared" si="346"/>
        <v>980</v>
      </c>
      <c r="Q222" s="20">
        <f t="shared" si="346"/>
        <v>0</v>
      </c>
      <c r="R222" s="20">
        <f t="shared" si="346"/>
        <v>980</v>
      </c>
      <c r="S222" s="20">
        <f t="shared" si="346"/>
        <v>0</v>
      </c>
      <c r="T222" s="94">
        <f t="shared" si="346"/>
        <v>980</v>
      </c>
    </row>
    <row r="223" spans="1:23" s="7" customFormat="1" ht="15.75" x14ac:dyDescent="0.2">
      <c r="A223" s="22" t="s">
        <v>147</v>
      </c>
      <c r="B223" s="22" t="s">
        <v>164</v>
      </c>
      <c r="C223" s="30" t="s">
        <v>418</v>
      </c>
      <c r="D223" s="26" t="s">
        <v>13</v>
      </c>
      <c r="E223" s="27" t="s">
        <v>14</v>
      </c>
      <c r="F223" s="1">
        <v>980</v>
      </c>
      <c r="G223" s="1"/>
      <c r="H223" s="2">
        <f>F223+G223</f>
        <v>980</v>
      </c>
      <c r="I223" s="2">
        <v>-150</v>
      </c>
      <c r="J223" s="95">
        <f>SUM(H223:I223)</f>
        <v>830</v>
      </c>
      <c r="K223" s="1">
        <v>980</v>
      </c>
      <c r="L223" s="1"/>
      <c r="M223" s="2">
        <f>K223+L223</f>
        <v>980</v>
      </c>
      <c r="N223" s="2"/>
      <c r="O223" s="95">
        <f>M223+N223</f>
        <v>980</v>
      </c>
      <c r="P223" s="1">
        <v>980</v>
      </c>
      <c r="Q223" s="1"/>
      <c r="R223" s="2">
        <f>P223+Q223</f>
        <v>980</v>
      </c>
      <c r="S223" s="2"/>
      <c r="T223" s="95">
        <f>R223+S223</f>
        <v>980</v>
      </c>
      <c r="U223" s="10"/>
      <c r="V223" s="10"/>
      <c r="W223" s="10"/>
    </row>
    <row r="224" spans="1:23" ht="31.5" x14ac:dyDescent="0.2">
      <c r="A224" s="18" t="s">
        <v>147</v>
      </c>
      <c r="B224" s="18" t="s">
        <v>164</v>
      </c>
      <c r="C224" s="18" t="s">
        <v>47</v>
      </c>
      <c r="D224" s="18"/>
      <c r="E224" s="19" t="s">
        <v>281</v>
      </c>
      <c r="F224" s="20">
        <f>F225</f>
        <v>980</v>
      </c>
      <c r="G224" s="20"/>
      <c r="H224" s="20">
        <f>H225</f>
        <v>980</v>
      </c>
      <c r="I224" s="20">
        <f t="shared" ref="I224:J227" si="347">I225</f>
        <v>0</v>
      </c>
      <c r="J224" s="94">
        <f t="shared" si="347"/>
        <v>980</v>
      </c>
      <c r="K224" s="20">
        <f t="shared" ref="K224:T227" si="348">K225</f>
        <v>980</v>
      </c>
      <c r="L224" s="20">
        <f t="shared" si="348"/>
        <v>0</v>
      </c>
      <c r="M224" s="20">
        <f t="shared" si="348"/>
        <v>980</v>
      </c>
      <c r="N224" s="20">
        <f t="shared" si="348"/>
        <v>0</v>
      </c>
      <c r="O224" s="94">
        <f t="shared" si="348"/>
        <v>980</v>
      </c>
      <c r="P224" s="20">
        <f t="shared" si="348"/>
        <v>980</v>
      </c>
      <c r="Q224" s="20">
        <f t="shared" si="348"/>
        <v>0</v>
      </c>
      <c r="R224" s="20">
        <f t="shared" si="348"/>
        <v>980</v>
      </c>
      <c r="S224" s="20">
        <f t="shared" si="348"/>
        <v>0</v>
      </c>
      <c r="T224" s="94">
        <f t="shared" si="348"/>
        <v>980</v>
      </c>
    </row>
    <row r="225" spans="1:23" ht="15.75" x14ac:dyDescent="0.2">
      <c r="A225" s="18" t="s">
        <v>147</v>
      </c>
      <c r="B225" s="18" t="s">
        <v>164</v>
      </c>
      <c r="C225" s="28" t="s">
        <v>51</v>
      </c>
      <c r="D225" s="28"/>
      <c r="E225" s="29" t="s">
        <v>315</v>
      </c>
      <c r="F225" s="20">
        <f>F226</f>
        <v>980</v>
      </c>
      <c r="G225" s="20"/>
      <c r="H225" s="20">
        <f>H226</f>
        <v>980</v>
      </c>
      <c r="I225" s="20">
        <f t="shared" si="347"/>
        <v>0</v>
      </c>
      <c r="J225" s="94">
        <f t="shared" si="347"/>
        <v>980</v>
      </c>
      <c r="K225" s="20">
        <f t="shared" si="348"/>
        <v>980</v>
      </c>
      <c r="L225" s="20">
        <f t="shared" si="348"/>
        <v>0</v>
      </c>
      <c r="M225" s="20">
        <f t="shared" si="348"/>
        <v>980</v>
      </c>
      <c r="N225" s="20">
        <f t="shared" si="348"/>
        <v>0</v>
      </c>
      <c r="O225" s="94">
        <f t="shared" si="348"/>
        <v>980</v>
      </c>
      <c r="P225" s="20">
        <f t="shared" si="348"/>
        <v>980</v>
      </c>
      <c r="Q225" s="20">
        <f t="shared" si="348"/>
        <v>0</v>
      </c>
      <c r="R225" s="20">
        <f t="shared" si="348"/>
        <v>980</v>
      </c>
      <c r="S225" s="20">
        <f t="shared" si="348"/>
        <v>0</v>
      </c>
      <c r="T225" s="94">
        <f t="shared" si="348"/>
        <v>980</v>
      </c>
    </row>
    <row r="226" spans="1:23" ht="15.75" x14ac:dyDescent="0.2">
      <c r="A226" s="18" t="s">
        <v>147</v>
      </c>
      <c r="B226" s="18" t="s">
        <v>164</v>
      </c>
      <c r="C226" s="28" t="s">
        <v>443</v>
      </c>
      <c r="D226" s="28"/>
      <c r="E226" s="29" t="s">
        <v>581</v>
      </c>
      <c r="F226" s="20">
        <f>F227</f>
        <v>980</v>
      </c>
      <c r="G226" s="20"/>
      <c r="H226" s="20">
        <f>H227</f>
        <v>980</v>
      </c>
      <c r="I226" s="20">
        <f t="shared" si="347"/>
        <v>0</v>
      </c>
      <c r="J226" s="94">
        <f t="shared" si="347"/>
        <v>980</v>
      </c>
      <c r="K226" s="20">
        <f t="shared" si="348"/>
        <v>980</v>
      </c>
      <c r="L226" s="20">
        <f t="shared" si="348"/>
        <v>0</v>
      </c>
      <c r="M226" s="20">
        <f t="shared" si="348"/>
        <v>980</v>
      </c>
      <c r="N226" s="20">
        <f t="shared" si="348"/>
        <v>0</v>
      </c>
      <c r="O226" s="94">
        <f t="shared" si="348"/>
        <v>980</v>
      </c>
      <c r="P226" s="20">
        <f t="shared" si="348"/>
        <v>980</v>
      </c>
      <c r="Q226" s="20">
        <f t="shared" si="348"/>
        <v>0</v>
      </c>
      <c r="R226" s="20">
        <f t="shared" si="348"/>
        <v>980</v>
      </c>
      <c r="S226" s="20">
        <f t="shared" si="348"/>
        <v>0</v>
      </c>
      <c r="T226" s="94">
        <f t="shared" si="348"/>
        <v>980</v>
      </c>
    </row>
    <row r="227" spans="1:23" ht="15.75" x14ac:dyDescent="0.2">
      <c r="A227" s="18" t="s">
        <v>147</v>
      </c>
      <c r="B227" s="18" t="s">
        <v>164</v>
      </c>
      <c r="C227" s="28" t="s">
        <v>445</v>
      </c>
      <c r="D227" s="28"/>
      <c r="E227" s="29" t="s">
        <v>60</v>
      </c>
      <c r="F227" s="20">
        <f>F228</f>
        <v>980</v>
      </c>
      <c r="G227" s="20"/>
      <c r="H227" s="20">
        <f>H228</f>
        <v>980</v>
      </c>
      <c r="I227" s="20">
        <f t="shared" si="347"/>
        <v>0</v>
      </c>
      <c r="J227" s="94">
        <f t="shared" si="347"/>
        <v>980</v>
      </c>
      <c r="K227" s="20">
        <f t="shared" si="348"/>
        <v>980</v>
      </c>
      <c r="L227" s="20">
        <f t="shared" si="348"/>
        <v>0</v>
      </c>
      <c r="M227" s="20">
        <f t="shared" si="348"/>
        <v>980</v>
      </c>
      <c r="N227" s="20">
        <f t="shared" si="348"/>
        <v>0</v>
      </c>
      <c r="O227" s="94">
        <f t="shared" si="348"/>
        <v>980</v>
      </c>
      <c r="P227" s="20">
        <f t="shared" si="348"/>
        <v>980</v>
      </c>
      <c r="Q227" s="20">
        <f t="shared" si="348"/>
        <v>0</v>
      </c>
      <c r="R227" s="20">
        <f t="shared" si="348"/>
        <v>980</v>
      </c>
      <c r="S227" s="20">
        <f t="shared" si="348"/>
        <v>0</v>
      </c>
      <c r="T227" s="94">
        <f t="shared" si="348"/>
        <v>980</v>
      </c>
    </row>
    <row r="228" spans="1:23" s="7" customFormat="1" ht="15.75" x14ac:dyDescent="0.2">
      <c r="A228" s="22" t="s">
        <v>147</v>
      </c>
      <c r="B228" s="22" t="s">
        <v>164</v>
      </c>
      <c r="C228" s="30" t="s">
        <v>445</v>
      </c>
      <c r="D228" s="26" t="s">
        <v>28</v>
      </c>
      <c r="E228" s="27" t="s">
        <v>29</v>
      </c>
      <c r="F228" s="1">
        <v>980</v>
      </c>
      <c r="G228" s="1"/>
      <c r="H228" s="2">
        <f>F228+G228</f>
        <v>980</v>
      </c>
      <c r="I228" s="2"/>
      <c r="J228" s="95">
        <f>SUM(H228:I228)</f>
        <v>980</v>
      </c>
      <c r="K228" s="1">
        <v>980</v>
      </c>
      <c r="L228" s="1"/>
      <c r="M228" s="2">
        <f>K228+L228</f>
        <v>980</v>
      </c>
      <c r="N228" s="2"/>
      <c r="O228" s="95">
        <f>M228+N228</f>
        <v>980</v>
      </c>
      <c r="P228" s="1">
        <v>980</v>
      </c>
      <c r="Q228" s="1"/>
      <c r="R228" s="2">
        <f>P228+Q228</f>
        <v>980</v>
      </c>
      <c r="S228" s="2"/>
      <c r="T228" s="95">
        <f>R228+S228</f>
        <v>980</v>
      </c>
      <c r="U228" s="10"/>
      <c r="V228" s="10"/>
      <c r="W228" s="10"/>
    </row>
    <row r="229" spans="1:23" ht="15.75" x14ac:dyDescent="0.2">
      <c r="A229" s="18" t="s">
        <v>147</v>
      </c>
      <c r="B229" s="18" t="s">
        <v>231</v>
      </c>
      <c r="C229" s="18"/>
      <c r="D229" s="18"/>
      <c r="E229" s="19" t="s">
        <v>232</v>
      </c>
      <c r="F229" s="20">
        <f>F230</f>
        <v>5390</v>
      </c>
      <c r="G229" s="20"/>
      <c r="H229" s="20">
        <f>H230</f>
        <v>5390</v>
      </c>
      <c r="I229" s="20">
        <f t="shared" ref="I229:J231" si="349">I230</f>
        <v>-990</v>
      </c>
      <c r="J229" s="94">
        <f t="shared" si="349"/>
        <v>4400</v>
      </c>
      <c r="K229" s="20">
        <f t="shared" ref="K229:T231" si="350">K230</f>
        <v>5390</v>
      </c>
      <c r="L229" s="20">
        <f t="shared" si="350"/>
        <v>0</v>
      </c>
      <c r="M229" s="20">
        <f t="shared" si="350"/>
        <v>5390</v>
      </c>
      <c r="N229" s="20">
        <f t="shared" si="350"/>
        <v>0</v>
      </c>
      <c r="O229" s="94">
        <f t="shared" si="350"/>
        <v>5390</v>
      </c>
      <c r="P229" s="20">
        <f t="shared" si="350"/>
        <v>5390</v>
      </c>
      <c r="Q229" s="20">
        <f t="shared" si="350"/>
        <v>0</v>
      </c>
      <c r="R229" s="20">
        <f t="shared" si="350"/>
        <v>5390</v>
      </c>
      <c r="S229" s="20">
        <f t="shared" si="350"/>
        <v>0</v>
      </c>
      <c r="T229" s="94">
        <f t="shared" si="350"/>
        <v>5390</v>
      </c>
    </row>
    <row r="230" spans="1:23" ht="31.5" x14ac:dyDescent="0.2">
      <c r="A230" s="18" t="s">
        <v>147</v>
      </c>
      <c r="B230" s="18" t="s">
        <v>231</v>
      </c>
      <c r="C230" s="18" t="s">
        <v>24</v>
      </c>
      <c r="D230" s="18"/>
      <c r="E230" s="19" t="s">
        <v>278</v>
      </c>
      <c r="F230" s="20">
        <f>F231</f>
        <v>5390</v>
      </c>
      <c r="G230" s="20"/>
      <c r="H230" s="20">
        <f>H231</f>
        <v>5390</v>
      </c>
      <c r="I230" s="20">
        <f t="shared" si="349"/>
        <v>-990</v>
      </c>
      <c r="J230" s="94">
        <f t="shared" si="349"/>
        <v>4400</v>
      </c>
      <c r="K230" s="20">
        <f t="shared" si="350"/>
        <v>5390</v>
      </c>
      <c r="L230" s="20">
        <f t="shared" si="350"/>
        <v>0</v>
      </c>
      <c r="M230" s="20">
        <f t="shared" si="350"/>
        <v>5390</v>
      </c>
      <c r="N230" s="20">
        <f t="shared" si="350"/>
        <v>0</v>
      </c>
      <c r="O230" s="94">
        <f t="shared" si="350"/>
        <v>5390</v>
      </c>
      <c r="P230" s="20">
        <f t="shared" si="350"/>
        <v>5390</v>
      </c>
      <c r="Q230" s="20">
        <f t="shared" si="350"/>
        <v>0</v>
      </c>
      <c r="R230" s="20">
        <f t="shared" si="350"/>
        <v>5390</v>
      </c>
      <c r="S230" s="20">
        <f t="shared" si="350"/>
        <v>0</v>
      </c>
      <c r="T230" s="94">
        <f t="shared" si="350"/>
        <v>5390</v>
      </c>
    </row>
    <row r="231" spans="1:23" ht="15.75" x14ac:dyDescent="0.2">
      <c r="A231" s="18" t="s">
        <v>147</v>
      </c>
      <c r="B231" s="18" t="s">
        <v>231</v>
      </c>
      <c r="C231" s="18" t="s">
        <v>384</v>
      </c>
      <c r="D231" s="18"/>
      <c r="E231" s="19" t="s">
        <v>334</v>
      </c>
      <c r="F231" s="20">
        <f>F232</f>
        <v>5390</v>
      </c>
      <c r="G231" s="20"/>
      <c r="H231" s="20">
        <f>H232</f>
        <v>5390</v>
      </c>
      <c r="I231" s="20">
        <f t="shared" si="349"/>
        <v>-990</v>
      </c>
      <c r="J231" s="94">
        <f t="shared" si="349"/>
        <v>4400</v>
      </c>
      <c r="K231" s="20">
        <f t="shared" si="350"/>
        <v>5390</v>
      </c>
      <c r="L231" s="20">
        <f t="shared" si="350"/>
        <v>0</v>
      </c>
      <c r="M231" s="20">
        <f t="shared" si="350"/>
        <v>5390</v>
      </c>
      <c r="N231" s="20">
        <f t="shared" si="350"/>
        <v>0</v>
      </c>
      <c r="O231" s="94">
        <f t="shared" si="350"/>
        <v>5390</v>
      </c>
      <c r="P231" s="20">
        <f t="shared" si="350"/>
        <v>5390</v>
      </c>
      <c r="Q231" s="20">
        <f t="shared" si="350"/>
        <v>0</v>
      </c>
      <c r="R231" s="20">
        <f t="shared" si="350"/>
        <v>5390</v>
      </c>
      <c r="S231" s="20">
        <f t="shared" si="350"/>
        <v>0</v>
      </c>
      <c r="T231" s="94">
        <f t="shared" si="350"/>
        <v>5390</v>
      </c>
    </row>
    <row r="232" spans="1:23" ht="31.5" x14ac:dyDescent="0.2">
      <c r="A232" s="18" t="s">
        <v>147</v>
      </c>
      <c r="B232" s="18" t="s">
        <v>231</v>
      </c>
      <c r="C232" s="28" t="s">
        <v>410</v>
      </c>
      <c r="D232" s="28"/>
      <c r="E232" s="29" t="s">
        <v>577</v>
      </c>
      <c r="F232" s="32">
        <f>F233+F235</f>
        <v>5390</v>
      </c>
      <c r="G232" s="32"/>
      <c r="H232" s="32">
        <f>H233+H235</f>
        <v>5390</v>
      </c>
      <c r="I232" s="32">
        <f t="shared" ref="I232:J232" si="351">I233+I235</f>
        <v>-990</v>
      </c>
      <c r="J232" s="96">
        <f t="shared" si="351"/>
        <v>4400</v>
      </c>
      <c r="K232" s="32">
        <f t="shared" ref="K232:T232" si="352">K233+K235</f>
        <v>5390</v>
      </c>
      <c r="L232" s="32">
        <f t="shared" si="352"/>
        <v>0</v>
      </c>
      <c r="M232" s="32">
        <f t="shared" si="352"/>
        <v>5390</v>
      </c>
      <c r="N232" s="32">
        <f t="shared" si="352"/>
        <v>0</v>
      </c>
      <c r="O232" s="96">
        <f t="shared" si="352"/>
        <v>5390</v>
      </c>
      <c r="P232" s="32">
        <f t="shared" si="352"/>
        <v>5390</v>
      </c>
      <c r="Q232" s="32">
        <f t="shared" si="352"/>
        <v>0</v>
      </c>
      <c r="R232" s="32">
        <f t="shared" si="352"/>
        <v>5390</v>
      </c>
      <c r="S232" s="32">
        <f t="shared" si="352"/>
        <v>0</v>
      </c>
      <c r="T232" s="96">
        <f t="shared" si="352"/>
        <v>5390</v>
      </c>
    </row>
    <row r="233" spans="1:23" ht="15.75" x14ac:dyDescent="0.2">
      <c r="A233" s="18" t="s">
        <v>147</v>
      </c>
      <c r="B233" s="18" t="s">
        <v>231</v>
      </c>
      <c r="C233" s="28" t="s">
        <v>411</v>
      </c>
      <c r="D233" s="28"/>
      <c r="E233" s="29" t="s">
        <v>49</v>
      </c>
      <c r="F233" s="20">
        <f>F234</f>
        <v>1960</v>
      </c>
      <c r="G233" s="20"/>
      <c r="H233" s="20">
        <f>H234</f>
        <v>1960</v>
      </c>
      <c r="I233" s="20">
        <f t="shared" ref="I233:J233" si="353">I234</f>
        <v>-560</v>
      </c>
      <c r="J233" s="94">
        <f t="shared" si="353"/>
        <v>1400</v>
      </c>
      <c r="K233" s="20">
        <f t="shared" ref="K233:T233" si="354">K234</f>
        <v>1960</v>
      </c>
      <c r="L233" s="20">
        <f t="shared" si="354"/>
        <v>0</v>
      </c>
      <c r="M233" s="20">
        <f t="shared" si="354"/>
        <v>1960</v>
      </c>
      <c r="N233" s="20">
        <f t="shared" si="354"/>
        <v>0</v>
      </c>
      <c r="O233" s="94">
        <f t="shared" si="354"/>
        <v>1960</v>
      </c>
      <c r="P233" s="20">
        <f t="shared" si="354"/>
        <v>1960</v>
      </c>
      <c r="Q233" s="20">
        <f t="shared" si="354"/>
        <v>0</v>
      </c>
      <c r="R233" s="20">
        <f t="shared" si="354"/>
        <v>1960</v>
      </c>
      <c r="S233" s="20">
        <f t="shared" si="354"/>
        <v>0</v>
      </c>
      <c r="T233" s="94">
        <f t="shared" si="354"/>
        <v>1960</v>
      </c>
    </row>
    <row r="234" spans="1:23" s="7" customFormat="1" ht="15.75" x14ac:dyDescent="0.2">
      <c r="A234" s="22" t="s">
        <v>147</v>
      </c>
      <c r="B234" s="22" t="s">
        <v>231</v>
      </c>
      <c r="C234" s="30" t="s">
        <v>411</v>
      </c>
      <c r="D234" s="26" t="s">
        <v>6</v>
      </c>
      <c r="E234" s="27" t="s">
        <v>7</v>
      </c>
      <c r="F234" s="1">
        <v>1960</v>
      </c>
      <c r="G234" s="1"/>
      <c r="H234" s="2">
        <f>F234+G234</f>
        <v>1960</v>
      </c>
      <c r="I234" s="66">
        <f>-400-160</f>
        <v>-560</v>
      </c>
      <c r="J234" s="95">
        <f>SUM(H234:I234)</f>
        <v>1400</v>
      </c>
      <c r="K234" s="1">
        <v>1960</v>
      </c>
      <c r="L234" s="1"/>
      <c r="M234" s="2">
        <f>K234+L234</f>
        <v>1960</v>
      </c>
      <c r="N234" s="2"/>
      <c r="O234" s="95">
        <f>M234+N234</f>
        <v>1960</v>
      </c>
      <c r="P234" s="1">
        <v>1960</v>
      </c>
      <c r="Q234" s="1"/>
      <c r="R234" s="2">
        <f>P234+Q234</f>
        <v>1960</v>
      </c>
      <c r="S234" s="2"/>
      <c r="T234" s="95">
        <f>R234+S234</f>
        <v>1960</v>
      </c>
      <c r="U234" s="10"/>
      <c r="V234" s="10"/>
      <c r="W234" s="10"/>
    </row>
    <row r="235" spans="1:23" ht="15.75" x14ac:dyDescent="0.2">
      <c r="A235" s="18" t="s">
        <v>147</v>
      </c>
      <c r="B235" s="18" t="s">
        <v>231</v>
      </c>
      <c r="C235" s="18" t="s">
        <v>412</v>
      </c>
      <c r="D235" s="18"/>
      <c r="E235" s="19" t="s">
        <v>50</v>
      </c>
      <c r="F235" s="20">
        <f>F236</f>
        <v>3430</v>
      </c>
      <c r="G235" s="20"/>
      <c r="H235" s="20">
        <f>H236</f>
        <v>3430</v>
      </c>
      <c r="I235" s="20">
        <f t="shared" ref="I235:J235" si="355">I236</f>
        <v>-430</v>
      </c>
      <c r="J235" s="94">
        <f t="shared" si="355"/>
        <v>3000</v>
      </c>
      <c r="K235" s="20">
        <f t="shared" ref="K235:T235" si="356">K236</f>
        <v>3430</v>
      </c>
      <c r="L235" s="20">
        <f t="shared" si="356"/>
        <v>0</v>
      </c>
      <c r="M235" s="20">
        <f t="shared" si="356"/>
        <v>3430</v>
      </c>
      <c r="N235" s="20">
        <f t="shared" si="356"/>
        <v>0</v>
      </c>
      <c r="O235" s="94">
        <f t="shared" si="356"/>
        <v>3430</v>
      </c>
      <c r="P235" s="20">
        <f t="shared" si="356"/>
        <v>3430</v>
      </c>
      <c r="Q235" s="20">
        <f t="shared" si="356"/>
        <v>0</v>
      </c>
      <c r="R235" s="20">
        <f t="shared" si="356"/>
        <v>3430</v>
      </c>
      <c r="S235" s="20">
        <f t="shared" si="356"/>
        <v>0</v>
      </c>
      <c r="T235" s="94">
        <f t="shared" si="356"/>
        <v>3430</v>
      </c>
    </row>
    <row r="236" spans="1:23" s="7" customFormat="1" ht="15.75" x14ac:dyDescent="0.2">
      <c r="A236" s="22" t="s">
        <v>147</v>
      </c>
      <c r="B236" s="22" t="s">
        <v>231</v>
      </c>
      <c r="C236" s="22" t="s">
        <v>412</v>
      </c>
      <c r="D236" s="22" t="s">
        <v>6</v>
      </c>
      <c r="E236" s="23" t="s">
        <v>7</v>
      </c>
      <c r="F236" s="2">
        <v>3430</v>
      </c>
      <c r="G236" s="2"/>
      <c r="H236" s="2">
        <f>F236+G236</f>
        <v>3430</v>
      </c>
      <c r="I236" s="66">
        <f>-300-130</f>
        <v>-430</v>
      </c>
      <c r="J236" s="95">
        <f>SUM(H236:I236)</f>
        <v>3000</v>
      </c>
      <c r="K236" s="24">
        <v>3430</v>
      </c>
      <c r="L236" s="24"/>
      <c r="M236" s="2">
        <f>K236+L236</f>
        <v>3430</v>
      </c>
      <c r="N236" s="2"/>
      <c r="O236" s="95">
        <f>M236+N236</f>
        <v>3430</v>
      </c>
      <c r="P236" s="24">
        <v>3430</v>
      </c>
      <c r="Q236" s="24"/>
      <c r="R236" s="2">
        <f>P236+Q236</f>
        <v>3430</v>
      </c>
      <c r="S236" s="2"/>
      <c r="T236" s="95">
        <f>R236+S236</f>
        <v>3430</v>
      </c>
      <c r="U236" s="10"/>
      <c r="V236" s="10"/>
      <c r="W236" s="10"/>
    </row>
    <row r="237" spans="1:23" ht="15.75" x14ac:dyDescent="0.2">
      <c r="A237" s="18" t="s">
        <v>147</v>
      </c>
      <c r="B237" s="18" t="s">
        <v>166</v>
      </c>
      <c r="C237" s="18"/>
      <c r="D237" s="18"/>
      <c r="E237" s="19" t="s">
        <v>167</v>
      </c>
      <c r="F237" s="20">
        <f>F238+F244</f>
        <v>14838.3</v>
      </c>
      <c r="G237" s="20"/>
      <c r="H237" s="20">
        <f>H238+H244</f>
        <v>14838.3</v>
      </c>
      <c r="I237" s="20">
        <f t="shared" ref="I237:J237" si="357">I238+I244</f>
        <v>-1040.6223</v>
      </c>
      <c r="J237" s="94">
        <f t="shared" si="357"/>
        <v>13797.6777</v>
      </c>
      <c r="K237" s="20">
        <f t="shared" ref="K237:T237" si="358">K238+K244</f>
        <v>14838.3</v>
      </c>
      <c r="L237" s="20">
        <f t="shared" si="358"/>
        <v>0</v>
      </c>
      <c r="M237" s="20">
        <f t="shared" si="358"/>
        <v>14838.3</v>
      </c>
      <c r="N237" s="20">
        <f t="shared" si="358"/>
        <v>-1040.6223</v>
      </c>
      <c r="O237" s="94">
        <f t="shared" si="358"/>
        <v>13797.6777</v>
      </c>
      <c r="P237" s="20">
        <f t="shared" si="358"/>
        <v>14838.3</v>
      </c>
      <c r="Q237" s="20">
        <f t="shared" si="358"/>
        <v>0</v>
      </c>
      <c r="R237" s="20">
        <f t="shared" si="358"/>
        <v>14838.3</v>
      </c>
      <c r="S237" s="20">
        <f t="shared" si="358"/>
        <v>-1040.6223</v>
      </c>
      <c r="T237" s="94">
        <f t="shared" si="358"/>
        <v>13797.6777</v>
      </c>
    </row>
    <row r="238" spans="1:23" ht="31.5" x14ac:dyDescent="0.2">
      <c r="A238" s="18" t="s">
        <v>147</v>
      </c>
      <c r="B238" s="18" t="s">
        <v>166</v>
      </c>
      <c r="C238" s="18" t="s">
        <v>47</v>
      </c>
      <c r="D238" s="18"/>
      <c r="E238" s="19" t="s">
        <v>281</v>
      </c>
      <c r="F238" s="20">
        <f>F239</f>
        <v>8920</v>
      </c>
      <c r="G238" s="20"/>
      <c r="H238" s="20">
        <f>H239</f>
        <v>8920</v>
      </c>
      <c r="I238" s="20">
        <f t="shared" ref="I238:J240" si="359">I239</f>
        <v>0</v>
      </c>
      <c r="J238" s="94">
        <f t="shared" si="359"/>
        <v>8920</v>
      </c>
      <c r="K238" s="20">
        <f t="shared" ref="K238:T240" si="360">K239</f>
        <v>8920</v>
      </c>
      <c r="L238" s="20">
        <f t="shared" si="360"/>
        <v>0</v>
      </c>
      <c r="M238" s="20">
        <f t="shared" si="360"/>
        <v>8920</v>
      </c>
      <c r="N238" s="20">
        <f t="shared" si="360"/>
        <v>0</v>
      </c>
      <c r="O238" s="94">
        <f t="shared" si="360"/>
        <v>8920</v>
      </c>
      <c r="P238" s="20">
        <f t="shared" si="360"/>
        <v>8920</v>
      </c>
      <c r="Q238" s="20">
        <f t="shared" si="360"/>
        <v>0</v>
      </c>
      <c r="R238" s="20">
        <f t="shared" si="360"/>
        <v>8920</v>
      </c>
      <c r="S238" s="20">
        <f t="shared" si="360"/>
        <v>0</v>
      </c>
      <c r="T238" s="94">
        <f t="shared" si="360"/>
        <v>8920</v>
      </c>
    </row>
    <row r="239" spans="1:23" ht="15.75" x14ac:dyDescent="0.2">
      <c r="A239" s="18" t="s">
        <v>147</v>
      </c>
      <c r="B239" s="18" t="s">
        <v>166</v>
      </c>
      <c r="C239" s="28" t="s">
        <v>51</v>
      </c>
      <c r="D239" s="28"/>
      <c r="E239" s="29" t="s">
        <v>315</v>
      </c>
      <c r="F239" s="20">
        <f>F240</f>
        <v>8920</v>
      </c>
      <c r="G239" s="20"/>
      <c r="H239" s="20">
        <f>H240</f>
        <v>8920</v>
      </c>
      <c r="I239" s="20">
        <f t="shared" si="359"/>
        <v>0</v>
      </c>
      <c r="J239" s="94">
        <f t="shared" si="359"/>
        <v>8920</v>
      </c>
      <c r="K239" s="20">
        <f t="shared" si="360"/>
        <v>8920</v>
      </c>
      <c r="L239" s="20">
        <f t="shared" si="360"/>
        <v>0</v>
      </c>
      <c r="M239" s="20">
        <f t="shared" si="360"/>
        <v>8920</v>
      </c>
      <c r="N239" s="20">
        <f t="shared" si="360"/>
        <v>0</v>
      </c>
      <c r="O239" s="94">
        <f t="shared" si="360"/>
        <v>8920</v>
      </c>
      <c r="P239" s="20">
        <f t="shared" si="360"/>
        <v>8920</v>
      </c>
      <c r="Q239" s="20">
        <f t="shared" si="360"/>
        <v>0</v>
      </c>
      <c r="R239" s="20">
        <f t="shared" si="360"/>
        <v>8920</v>
      </c>
      <c r="S239" s="20">
        <f t="shared" si="360"/>
        <v>0</v>
      </c>
      <c r="T239" s="94">
        <f t="shared" si="360"/>
        <v>8920</v>
      </c>
    </row>
    <row r="240" spans="1:23" ht="31.5" x14ac:dyDescent="0.2">
      <c r="A240" s="18" t="s">
        <v>147</v>
      </c>
      <c r="B240" s="18" t="s">
        <v>166</v>
      </c>
      <c r="C240" s="28" t="s">
        <v>454</v>
      </c>
      <c r="D240" s="28"/>
      <c r="E240" s="29" t="s">
        <v>598</v>
      </c>
      <c r="F240" s="20">
        <f>F241</f>
        <v>8920</v>
      </c>
      <c r="G240" s="20"/>
      <c r="H240" s="20">
        <f>H241</f>
        <v>8920</v>
      </c>
      <c r="I240" s="20">
        <f t="shared" si="359"/>
        <v>0</v>
      </c>
      <c r="J240" s="94">
        <f t="shared" si="359"/>
        <v>8920</v>
      </c>
      <c r="K240" s="20">
        <f t="shared" si="360"/>
        <v>8920</v>
      </c>
      <c r="L240" s="20">
        <f t="shared" si="360"/>
        <v>0</v>
      </c>
      <c r="M240" s="20">
        <f t="shared" si="360"/>
        <v>8920</v>
      </c>
      <c r="N240" s="20">
        <f t="shared" si="360"/>
        <v>0</v>
      </c>
      <c r="O240" s="94">
        <f t="shared" si="360"/>
        <v>8920</v>
      </c>
      <c r="P240" s="20">
        <f t="shared" si="360"/>
        <v>8920</v>
      </c>
      <c r="Q240" s="20">
        <f t="shared" si="360"/>
        <v>0</v>
      </c>
      <c r="R240" s="20">
        <f t="shared" si="360"/>
        <v>8920</v>
      </c>
      <c r="S240" s="20">
        <f t="shared" si="360"/>
        <v>0</v>
      </c>
      <c r="T240" s="94">
        <f t="shared" si="360"/>
        <v>8920</v>
      </c>
    </row>
    <row r="241" spans="1:23" ht="15.75" x14ac:dyDescent="0.2">
      <c r="A241" s="18" t="s">
        <v>147</v>
      </c>
      <c r="B241" s="18" t="s">
        <v>166</v>
      </c>
      <c r="C241" s="28" t="s">
        <v>457</v>
      </c>
      <c r="D241" s="28"/>
      <c r="E241" s="29" t="s">
        <v>610</v>
      </c>
      <c r="F241" s="32">
        <f>F242+F243</f>
        <v>8920</v>
      </c>
      <c r="G241" s="32"/>
      <c r="H241" s="32">
        <f>H242+H243</f>
        <v>8920</v>
      </c>
      <c r="I241" s="32">
        <f t="shared" ref="I241:J241" si="361">I242+I243</f>
        <v>0</v>
      </c>
      <c r="J241" s="96">
        <f t="shared" si="361"/>
        <v>8920</v>
      </c>
      <c r="K241" s="32">
        <f t="shared" ref="K241:T241" si="362">K242+K243</f>
        <v>8920</v>
      </c>
      <c r="L241" s="32">
        <f t="shared" si="362"/>
        <v>0</v>
      </c>
      <c r="M241" s="32">
        <f t="shared" si="362"/>
        <v>8920</v>
      </c>
      <c r="N241" s="32">
        <f t="shared" si="362"/>
        <v>0</v>
      </c>
      <c r="O241" s="96">
        <f t="shared" si="362"/>
        <v>8920</v>
      </c>
      <c r="P241" s="32">
        <f t="shared" si="362"/>
        <v>8920</v>
      </c>
      <c r="Q241" s="32">
        <f t="shared" si="362"/>
        <v>0</v>
      </c>
      <c r="R241" s="32">
        <f t="shared" si="362"/>
        <v>8920</v>
      </c>
      <c r="S241" s="32">
        <f t="shared" si="362"/>
        <v>0</v>
      </c>
      <c r="T241" s="96">
        <f t="shared" si="362"/>
        <v>8920</v>
      </c>
    </row>
    <row r="242" spans="1:23" s="7" customFormat="1" ht="15.75" x14ac:dyDescent="0.2">
      <c r="A242" s="22" t="s">
        <v>147</v>
      </c>
      <c r="B242" s="22" t="s">
        <v>166</v>
      </c>
      <c r="C242" s="30" t="s">
        <v>457</v>
      </c>
      <c r="D242" s="26" t="s">
        <v>6</v>
      </c>
      <c r="E242" s="27" t="s">
        <v>7</v>
      </c>
      <c r="F242" s="1">
        <f>3920+1580</f>
        <v>5500</v>
      </c>
      <c r="G242" s="1"/>
      <c r="H242" s="2">
        <f t="shared" ref="H242:H243" si="363">F242+G242</f>
        <v>5500</v>
      </c>
      <c r="I242" s="2"/>
      <c r="J242" s="95">
        <f t="shared" ref="J242:J243" si="364">SUM(H242:I242)</f>
        <v>5500</v>
      </c>
      <c r="K242" s="1">
        <f t="shared" ref="K242:P242" si="365">3920+1580</f>
        <v>5500</v>
      </c>
      <c r="L242" s="1"/>
      <c r="M242" s="2">
        <f t="shared" ref="M242:M243" si="366">K242+L242</f>
        <v>5500</v>
      </c>
      <c r="N242" s="2"/>
      <c r="O242" s="95">
        <f t="shared" ref="O242:O243" si="367">M242+N242</f>
        <v>5500</v>
      </c>
      <c r="P242" s="1">
        <f t="shared" si="365"/>
        <v>5500</v>
      </c>
      <c r="Q242" s="1"/>
      <c r="R242" s="2">
        <f t="shared" ref="R242:R243" si="368">P242+Q242</f>
        <v>5500</v>
      </c>
      <c r="S242" s="2"/>
      <c r="T242" s="95">
        <f t="shared" ref="T242:T243" si="369">R242+S242</f>
        <v>5500</v>
      </c>
      <c r="U242" s="10"/>
      <c r="V242" s="10"/>
      <c r="W242" s="10"/>
    </row>
    <row r="243" spans="1:23" s="7" customFormat="1" ht="15.75" x14ac:dyDescent="0.2">
      <c r="A243" s="22" t="s">
        <v>147</v>
      </c>
      <c r="B243" s="22" t="s">
        <v>166</v>
      </c>
      <c r="C243" s="30" t="s">
        <v>457</v>
      </c>
      <c r="D243" s="26" t="s">
        <v>13</v>
      </c>
      <c r="E243" s="27" t="s">
        <v>14</v>
      </c>
      <c r="F243" s="1">
        <f>5000-1580</f>
        <v>3420</v>
      </c>
      <c r="G243" s="1"/>
      <c r="H243" s="2">
        <f t="shared" si="363"/>
        <v>3420</v>
      </c>
      <c r="I243" s="2"/>
      <c r="J243" s="95">
        <f t="shared" si="364"/>
        <v>3420</v>
      </c>
      <c r="K243" s="1">
        <f t="shared" ref="K243:P243" si="370">5000-1580</f>
        <v>3420</v>
      </c>
      <c r="L243" s="1"/>
      <c r="M243" s="2">
        <f t="shared" si="366"/>
        <v>3420</v>
      </c>
      <c r="N243" s="2"/>
      <c r="O243" s="95">
        <f t="shared" si="367"/>
        <v>3420</v>
      </c>
      <c r="P243" s="1">
        <f t="shared" si="370"/>
        <v>3420</v>
      </c>
      <c r="Q243" s="1"/>
      <c r="R243" s="2">
        <f t="shared" si="368"/>
        <v>3420</v>
      </c>
      <c r="S243" s="2"/>
      <c r="T243" s="95">
        <f t="shared" si="369"/>
        <v>3420</v>
      </c>
      <c r="U243" s="10"/>
      <c r="V243" s="10"/>
      <c r="W243" s="10"/>
    </row>
    <row r="244" spans="1:23" ht="31.5" x14ac:dyDescent="0.2">
      <c r="A244" s="18" t="s">
        <v>147</v>
      </c>
      <c r="B244" s="18" t="s">
        <v>166</v>
      </c>
      <c r="C244" s="18" t="s">
        <v>21</v>
      </c>
      <c r="D244" s="18"/>
      <c r="E244" s="19" t="s">
        <v>283</v>
      </c>
      <c r="F244" s="20">
        <f>F245</f>
        <v>5918.3</v>
      </c>
      <c r="G244" s="20"/>
      <c r="H244" s="20">
        <f>H245</f>
        <v>5918.3</v>
      </c>
      <c r="I244" s="20">
        <f t="shared" ref="I244:J247" si="371">I245</f>
        <v>-1040.6223</v>
      </c>
      <c r="J244" s="94">
        <f t="shared" si="371"/>
        <v>4877.6777000000002</v>
      </c>
      <c r="K244" s="20">
        <f t="shared" ref="K244:T247" si="372">K245</f>
        <v>5918.3</v>
      </c>
      <c r="L244" s="20">
        <f t="shared" si="372"/>
        <v>0</v>
      </c>
      <c r="M244" s="20">
        <f t="shared" si="372"/>
        <v>5918.3</v>
      </c>
      <c r="N244" s="20">
        <f t="shared" si="372"/>
        <v>-1040.6223</v>
      </c>
      <c r="O244" s="94">
        <f t="shared" si="372"/>
        <v>4877.6777000000002</v>
      </c>
      <c r="P244" s="20">
        <f t="shared" si="372"/>
        <v>5918.3</v>
      </c>
      <c r="Q244" s="20">
        <f t="shared" si="372"/>
        <v>0</v>
      </c>
      <c r="R244" s="20">
        <f t="shared" si="372"/>
        <v>5918.3</v>
      </c>
      <c r="S244" s="20">
        <f t="shared" si="372"/>
        <v>-1040.6223</v>
      </c>
      <c r="T244" s="94">
        <f t="shared" si="372"/>
        <v>4877.6777000000002</v>
      </c>
    </row>
    <row r="245" spans="1:23" ht="15.75" x14ac:dyDescent="0.2">
      <c r="A245" s="18" t="s">
        <v>147</v>
      </c>
      <c r="B245" s="18" t="s">
        <v>166</v>
      </c>
      <c r="C245" s="28" t="s">
        <v>316</v>
      </c>
      <c r="D245" s="28"/>
      <c r="E245" s="29" t="s">
        <v>315</v>
      </c>
      <c r="F245" s="20">
        <f>F246</f>
        <v>5918.3</v>
      </c>
      <c r="G245" s="20"/>
      <c r="H245" s="20">
        <f>H246</f>
        <v>5918.3</v>
      </c>
      <c r="I245" s="20">
        <f t="shared" si="371"/>
        <v>-1040.6223</v>
      </c>
      <c r="J245" s="94">
        <f t="shared" si="371"/>
        <v>4877.6777000000002</v>
      </c>
      <c r="K245" s="20">
        <f t="shared" si="372"/>
        <v>5918.3</v>
      </c>
      <c r="L245" s="20">
        <f t="shared" si="372"/>
        <v>0</v>
      </c>
      <c r="M245" s="20">
        <f t="shared" si="372"/>
        <v>5918.3</v>
      </c>
      <c r="N245" s="20">
        <f t="shared" si="372"/>
        <v>-1040.6223</v>
      </c>
      <c r="O245" s="94">
        <f t="shared" si="372"/>
        <v>4877.6777000000002</v>
      </c>
      <c r="P245" s="20">
        <f t="shared" si="372"/>
        <v>5918.3</v>
      </c>
      <c r="Q245" s="20">
        <f t="shared" si="372"/>
        <v>0</v>
      </c>
      <c r="R245" s="20">
        <f t="shared" si="372"/>
        <v>5918.3</v>
      </c>
      <c r="S245" s="20">
        <f t="shared" si="372"/>
        <v>-1040.6223</v>
      </c>
      <c r="T245" s="94">
        <f t="shared" si="372"/>
        <v>4877.6777000000002</v>
      </c>
    </row>
    <row r="246" spans="1:23" ht="31.5" x14ac:dyDescent="0.2">
      <c r="A246" s="18" t="s">
        <v>147</v>
      </c>
      <c r="B246" s="18" t="s">
        <v>166</v>
      </c>
      <c r="C246" s="18" t="s">
        <v>317</v>
      </c>
      <c r="D246" s="18"/>
      <c r="E246" s="19" t="s">
        <v>566</v>
      </c>
      <c r="F246" s="20">
        <f>F247</f>
        <v>5918.3</v>
      </c>
      <c r="G246" s="20"/>
      <c r="H246" s="20">
        <f>H247</f>
        <v>5918.3</v>
      </c>
      <c r="I246" s="20">
        <f t="shared" si="371"/>
        <v>-1040.6223</v>
      </c>
      <c r="J246" s="94">
        <f t="shared" si="371"/>
        <v>4877.6777000000002</v>
      </c>
      <c r="K246" s="20">
        <f t="shared" si="372"/>
        <v>5918.3</v>
      </c>
      <c r="L246" s="20">
        <f t="shared" si="372"/>
        <v>0</v>
      </c>
      <c r="M246" s="20">
        <f t="shared" si="372"/>
        <v>5918.3</v>
      </c>
      <c r="N246" s="20">
        <f t="shared" si="372"/>
        <v>-1040.6223</v>
      </c>
      <c r="O246" s="94">
        <f t="shared" si="372"/>
        <v>4877.6777000000002</v>
      </c>
      <c r="P246" s="20">
        <f t="shared" si="372"/>
        <v>5918.3</v>
      </c>
      <c r="Q246" s="20">
        <f t="shared" si="372"/>
        <v>0</v>
      </c>
      <c r="R246" s="20">
        <f t="shared" si="372"/>
        <v>5918.3</v>
      </c>
      <c r="S246" s="20">
        <f t="shared" si="372"/>
        <v>-1040.6223</v>
      </c>
      <c r="T246" s="94">
        <f t="shared" si="372"/>
        <v>4877.6777000000002</v>
      </c>
    </row>
    <row r="247" spans="1:23" ht="15.75" x14ac:dyDescent="0.2">
      <c r="A247" s="18" t="s">
        <v>147</v>
      </c>
      <c r="B247" s="18" t="s">
        <v>166</v>
      </c>
      <c r="C247" s="18" t="s">
        <v>539</v>
      </c>
      <c r="D247" s="18"/>
      <c r="E247" s="19" t="s">
        <v>33</v>
      </c>
      <c r="F247" s="20">
        <f>F248</f>
        <v>5918.3</v>
      </c>
      <c r="G247" s="20"/>
      <c r="H247" s="20">
        <f>H248</f>
        <v>5918.3</v>
      </c>
      <c r="I247" s="20">
        <f t="shared" si="371"/>
        <v>-1040.6223</v>
      </c>
      <c r="J247" s="94">
        <f t="shared" si="371"/>
        <v>4877.6777000000002</v>
      </c>
      <c r="K247" s="20">
        <f t="shared" si="372"/>
        <v>5918.3</v>
      </c>
      <c r="L247" s="20">
        <f t="shared" si="372"/>
        <v>0</v>
      </c>
      <c r="M247" s="20">
        <f t="shared" si="372"/>
        <v>5918.3</v>
      </c>
      <c r="N247" s="20">
        <f t="shared" si="372"/>
        <v>-1040.6223</v>
      </c>
      <c r="O247" s="94">
        <f t="shared" si="372"/>
        <v>4877.6777000000002</v>
      </c>
      <c r="P247" s="20">
        <f t="shared" si="372"/>
        <v>5918.3</v>
      </c>
      <c r="Q247" s="20">
        <f t="shared" si="372"/>
        <v>0</v>
      </c>
      <c r="R247" s="20">
        <f t="shared" si="372"/>
        <v>5918.3</v>
      </c>
      <c r="S247" s="20">
        <f t="shared" si="372"/>
        <v>-1040.6223</v>
      </c>
      <c r="T247" s="94">
        <f t="shared" si="372"/>
        <v>4877.6777000000002</v>
      </c>
    </row>
    <row r="248" spans="1:23" s="7" customFormat="1" ht="15.75" x14ac:dyDescent="0.2">
      <c r="A248" s="22" t="s">
        <v>147</v>
      </c>
      <c r="B248" s="22" t="s">
        <v>166</v>
      </c>
      <c r="C248" s="22" t="s">
        <v>539</v>
      </c>
      <c r="D248" s="22" t="s">
        <v>28</v>
      </c>
      <c r="E248" s="23" t="s">
        <v>29</v>
      </c>
      <c r="F248" s="1">
        <f t="shared" ref="F248:K248" si="373">5918.3</f>
        <v>5918.3</v>
      </c>
      <c r="G248" s="1"/>
      <c r="H248" s="2">
        <f>F248+G248</f>
        <v>5918.3</v>
      </c>
      <c r="I248" s="2">
        <f>-1040.6223</f>
        <v>-1040.6223</v>
      </c>
      <c r="J248" s="95">
        <f>SUM(H248:I248)</f>
        <v>4877.6777000000002</v>
      </c>
      <c r="K248" s="1">
        <f t="shared" si="373"/>
        <v>5918.3</v>
      </c>
      <c r="L248" s="1"/>
      <c r="M248" s="2">
        <f>K248+L248</f>
        <v>5918.3</v>
      </c>
      <c r="N248" s="2">
        <v>-1040.6223</v>
      </c>
      <c r="O248" s="95">
        <f>M248+N248</f>
        <v>4877.6777000000002</v>
      </c>
      <c r="P248" s="1">
        <f>5918.3</f>
        <v>5918.3</v>
      </c>
      <c r="Q248" s="1"/>
      <c r="R248" s="2">
        <f>P248+Q248</f>
        <v>5918.3</v>
      </c>
      <c r="S248" s="2">
        <v>-1040.6223</v>
      </c>
      <c r="T248" s="95">
        <f>R248+S248</f>
        <v>4877.6777000000002</v>
      </c>
      <c r="U248" s="10"/>
      <c r="V248" s="10"/>
      <c r="W248" s="10"/>
    </row>
    <row r="249" spans="1:23" ht="15.75" x14ac:dyDescent="0.2">
      <c r="A249" s="18" t="s">
        <v>147</v>
      </c>
      <c r="B249" s="18" t="s">
        <v>168</v>
      </c>
      <c r="C249" s="18"/>
      <c r="D249" s="18"/>
      <c r="E249" s="19" t="s">
        <v>169</v>
      </c>
      <c r="F249" s="20">
        <f t="shared" ref="F249:Q249" si="374">F250+F269</f>
        <v>553748.71495000005</v>
      </c>
      <c r="G249" s="20"/>
      <c r="H249" s="20">
        <f t="shared" si="374"/>
        <v>553748.71495000005</v>
      </c>
      <c r="I249" s="20">
        <f t="shared" ref="I249:J249" si="375">I250+I269</f>
        <v>-7627.5234799999998</v>
      </c>
      <c r="J249" s="94">
        <f t="shared" si="375"/>
        <v>546121.19147000008</v>
      </c>
      <c r="K249" s="20">
        <f t="shared" si="374"/>
        <v>550020.47778299998</v>
      </c>
      <c r="L249" s="20">
        <f t="shared" si="374"/>
        <v>-2.9132252166164108E-12</v>
      </c>
      <c r="M249" s="20">
        <f t="shared" ref="M249:O249" si="376">M250+M269</f>
        <v>550020.47778299998</v>
      </c>
      <c r="N249" s="20">
        <f t="shared" si="376"/>
        <v>-22350.612420000001</v>
      </c>
      <c r="O249" s="94">
        <f t="shared" si="376"/>
        <v>527669.86536299996</v>
      </c>
      <c r="P249" s="20">
        <f t="shared" si="374"/>
        <v>426769.377783</v>
      </c>
      <c r="Q249" s="20">
        <f t="shared" si="374"/>
        <v>0</v>
      </c>
      <c r="R249" s="20">
        <f t="shared" ref="R249:T249" si="377">R250+R269</f>
        <v>426769.377783</v>
      </c>
      <c r="S249" s="20">
        <f t="shared" si="377"/>
        <v>-1563.6124199999999</v>
      </c>
      <c r="T249" s="94">
        <f t="shared" si="377"/>
        <v>425205.76536299998</v>
      </c>
    </row>
    <row r="250" spans="1:23" ht="31.5" x14ac:dyDescent="0.2">
      <c r="A250" s="18" t="s">
        <v>147</v>
      </c>
      <c r="B250" s="18" t="s">
        <v>168</v>
      </c>
      <c r="C250" s="18" t="s">
        <v>47</v>
      </c>
      <c r="D250" s="18"/>
      <c r="E250" s="19" t="s">
        <v>281</v>
      </c>
      <c r="F250" s="20">
        <f t="shared" ref="F250:Q250" si="378">F251+F259</f>
        <v>553389.18903000001</v>
      </c>
      <c r="G250" s="20"/>
      <c r="H250" s="20">
        <f t="shared" si="378"/>
        <v>553389.18903000001</v>
      </c>
      <c r="I250" s="20">
        <f t="shared" ref="I250:J250" si="379">I251+I259</f>
        <v>-7627.5234799999998</v>
      </c>
      <c r="J250" s="94">
        <f t="shared" si="379"/>
        <v>545761.66555000003</v>
      </c>
      <c r="K250" s="20">
        <f t="shared" si="378"/>
        <v>550020.47778299998</v>
      </c>
      <c r="L250" s="20">
        <f t="shared" si="378"/>
        <v>-2.9132252166164108E-12</v>
      </c>
      <c r="M250" s="20">
        <f t="shared" ref="M250:O250" si="380">M251+M259</f>
        <v>550020.47778299998</v>
      </c>
      <c r="N250" s="20">
        <f t="shared" si="380"/>
        <v>-22350.612420000001</v>
      </c>
      <c r="O250" s="94">
        <f t="shared" si="380"/>
        <v>527669.86536299996</v>
      </c>
      <c r="P250" s="20">
        <f t="shared" si="378"/>
        <v>426769.377783</v>
      </c>
      <c r="Q250" s="20">
        <f t="shared" si="378"/>
        <v>0</v>
      </c>
      <c r="R250" s="20">
        <f t="shared" ref="R250:T250" si="381">R251+R259</f>
        <v>426769.377783</v>
      </c>
      <c r="S250" s="20">
        <f t="shared" si="381"/>
        <v>-1563.6124199999999</v>
      </c>
      <c r="T250" s="94">
        <f t="shared" si="381"/>
        <v>425205.76536299998</v>
      </c>
    </row>
    <row r="251" spans="1:23" ht="15.75" x14ac:dyDescent="0.2">
      <c r="A251" s="18" t="s">
        <v>147</v>
      </c>
      <c r="B251" s="18" t="s">
        <v>168</v>
      </c>
      <c r="C251" s="28" t="s">
        <v>57</v>
      </c>
      <c r="D251" s="28"/>
      <c r="E251" s="29" t="s">
        <v>327</v>
      </c>
      <c r="F251" s="32">
        <f>F252</f>
        <v>160961.88903000002</v>
      </c>
      <c r="G251" s="32"/>
      <c r="H251" s="32">
        <f>H252</f>
        <v>160961.88903000002</v>
      </c>
      <c r="I251" s="32">
        <f t="shared" ref="I251:J251" si="382">I252</f>
        <v>-1022.9846700000001</v>
      </c>
      <c r="J251" s="96">
        <f t="shared" si="382"/>
        <v>159938.90436000002</v>
      </c>
      <c r="K251" s="32">
        <f t="shared" ref="K251:T251" si="383">K252</f>
        <v>212891.777783</v>
      </c>
      <c r="L251" s="32">
        <f t="shared" si="383"/>
        <v>-2.9132252166164108E-12</v>
      </c>
      <c r="M251" s="32">
        <f t="shared" si="383"/>
        <v>212891.777783</v>
      </c>
      <c r="N251" s="32">
        <f t="shared" si="383"/>
        <v>0</v>
      </c>
      <c r="O251" s="96">
        <f t="shared" si="383"/>
        <v>212891.777783</v>
      </c>
      <c r="P251" s="32">
        <f t="shared" si="383"/>
        <v>79486.644450000007</v>
      </c>
      <c r="Q251" s="32">
        <f t="shared" si="383"/>
        <v>0</v>
      </c>
      <c r="R251" s="32">
        <f t="shared" si="383"/>
        <v>79486.644450000007</v>
      </c>
      <c r="S251" s="32">
        <f t="shared" si="383"/>
        <v>0</v>
      </c>
      <c r="T251" s="96">
        <f t="shared" si="383"/>
        <v>79486.644450000007</v>
      </c>
    </row>
    <row r="252" spans="1:23" ht="15.75" x14ac:dyDescent="0.2">
      <c r="A252" s="18" t="s">
        <v>147</v>
      </c>
      <c r="B252" s="18" t="s">
        <v>168</v>
      </c>
      <c r="C252" s="28" t="s">
        <v>430</v>
      </c>
      <c r="D252" s="28"/>
      <c r="E252" s="29" t="s">
        <v>431</v>
      </c>
      <c r="F252" s="32">
        <f>F253+F256</f>
        <v>160961.88903000002</v>
      </c>
      <c r="G252" s="32"/>
      <c r="H252" s="32">
        <f>H253+H256</f>
        <v>160961.88903000002</v>
      </c>
      <c r="I252" s="32">
        <f t="shared" ref="I252:J252" si="384">I253+I256</f>
        <v>-1022.9846700000001</v>
      </c>
      <c r="J252" s="96">
        <f t="shared" si="384"/>
        <v>159938.90436000002</v>
      </c>
      <c r="K252" s="32">
        <f t="shared" ref="K252:T252" si="385">K253+K256</f>
        <v>212891.777783</v>
      </c>
      <c r="L252" s="32">
        <f t="shared" si="385"/>
        <v>-2.9132252166164108E-12</v>
      </c>
      <c r="M252" s="32">
        <f t="shared" si="385"/>
        <v>212891.777783</v>
      </c>
      <c r="N252" s="32">
        <f t="shared" si="385"/>
        <v>0</v>
      </c>
      <c r="O252" s="96">
        <f t="shared" si="385"/>
        <v>212891.777783</v>
      </c>
      <c r="P252" s="32">
        <f t="shared" si="385"/>
        <v>79486.644450000007</v>
      </c>
      <c r="Q252" s="32">
        <f t="shared" si="385"/>
        <v>0</v>
      </c>
      <c r="R252" s="32">
        <f t="shared" si="385"/>
        <v>79486.644450000007</v>
      </c>
      <c r="S252" s="32">
        <f t="shared" si="385"/>
        <v>0</v>
      </c>
      <c r="T252" s="96">
        <f t="shared" si="385"/>
        <v>79486.644450000007</v>
      </c>
    </row>
    <row r="253" spans="1:23" ht="47.25" x14ac:dyDescent="0.2">
      <c r="A253" s="18" t="s">
        <v>147</v>
      </c>
      <c r="B253" s="18" t="s">
        <v>168</v>
      </c>
      <c r="C253" s="28" t="s">
        <v>432</v>
      </c>
      <c r="D253" s="28"/>
      <c r="E253" s="29" t="s">
        <v>607</v>
      </c>
      <c r="F253" s="20">
        <f>F254+F255</f>
        <v>19359.28903</v>
      </c>
      <c r="G253" s="20"/>
      <c r="H253" s="20">
        <f>H254+H255</f>
        <v>19359.28903</v>
      </c>
      <c r="I253" s="20">
        <f t="shared" ref="I253:J253" si="386">I254+I255</f>
        <v>-1022.9846700000001</v>
      </c>
      <c r="J253" s="94">
        <f t="shared" si="386"/>
        <v>18336.304360000002</v>
      </c>
      <c r="K253" s="20">
        <f t="shared" ref="K253:T253" si="387">K254+K255</f>
        <v>21289.177782999999</v>
      </c>
      <c r="L253" s="20">
        <f t="shared" si="387"/>
        <v>71.8</v>
      </c>
      <c r="M253" s="20">
        <f t="shared" si="387"/>
        <v>21360.977783000002</v>
      </c>
      <c r="N253" s="20">
        <f t="shared" si="387"/>
        <v>0</v>
      </c>
      <c r="O253" s="94">
        <f t="shared" si="387"/>
        <v>21360.977783000002</v>
      </c>
      <c r="P253" s="20">
        <f t="shared" si="387"/>
        <v>12955.844450000001</v>
      </c>
      <c r="Q253" s="20">
        <f t="shared" si="387"/>
        <v>0</v>
      </c>
      <c r="R253" s="20">
        <f t="shared" si="387"/>
        <v>12955.844450000001</v>
      </c>
      <c r="S253" s="20">
        <f t="shared" si="387"/>
        <v>0</v>
      </c>
      <c r="T253" s="94">
        <f t="shared" si="387"/>
        <v>12955.844450000001</v>
      </c>
    </row>
    <row r="254" spans="1:23" s="7" customFormat="1" ht="15.75" x14ac:dyDescent="0.2">
      <c r="A254" s="22" t="s">
        <v>147</v>
      </c>
      <c r="B254" s="22" t="s">
        <v>168</v>
      </c>
      <c r="C254" s="30" t="s">
        <v>432</v>
      </c>
      <c r="D254" s="22" t="s">
        <v>38</v>
      </c>
      <c r="E254" s="23" t="s">
        <v>39</v>
      </c>
      <c r="F254" s="1">
        <v>8333.3333330000005</v>
      </c>
      <c r="G254" s="1"/>
      <c r="H254" s="2">
        <f t="shared" ref="H254:H255" si="388">F254+G254</f>
        <v>8333.3333330000005</v>
      </c>
      <c r="I254" s="2"/>
      <c r="J254" s="95">
        <f t="shared" ref="J254:J255" si="389">SUM(H254:I254)</f>
        <v>8333.3333330000005</v>
      </c>
      <c r="K254" s="1">
        <v>8333.3333330000005</v>
      </c>
      <c r="L254" s="1"/>
      <c r="M254" s="2">
        <f t="shared" ref="M254:M255" si="390">K254+L254</f>
        <v>8333.3333330000005</v>
      </c>
      <c r="N254" s="2"/>
      <c r="O254" s="95">
        <f t="shared" ref="O254:O255" si="391">M254+N254</f>
        <v>8333.3333330000005</v>
      </c>
      <c r="P254" s="1"/>
      <c r="Q254" s="1"/>
      <c r="R254" s="2"/>
      <c r="S254" s="2"/>
      <c r="T254" s="95">
        <f t="shared" ref="T254:T255" si="392">R254+S254</f>
        <v>0</v>
      </c>
      <c r="U254" s="10"/>
      <c r="V254" s="10"/>
      <c r="W254" s="10"/>
    </row>
    <row r="255" spans="1:23" s="7" customFormat="1" ht="15.75" x14ac:dyDescent="0.2">
      <c r="A255" s="22" t="s">
        <v>147</v>
      </c>
      <c r="B255" s="22" t="s">
        <v>168</v>
      </c>
      <c r="C255" s="30" t="s">
        <v>432</v>
      </c>
      <c r="D255" s="26" t="s">
        <v>28</v>
      </c>
      <c r="E255" s="27" t="s">
        <v>29</v>
      </c>
      <c r="F255" s="1">
        <f>19359.28903-8333.333333</f>
        <v>11025.955696999999</v>
      </c>
      <c r="G255" s="1"/>
      <c r="H255" s="2">
        <f t="shared" si="388"/>
        <v>11025.955696999999</v>
      </c>
      <c r="I255" s="2">
        <v>-1022.9846700000001</v>
      </c>
      <c r="J255" s="95">
        <f t="shared" si="389"/>
        <v>10002.971027</v>
      </c>
      <c r="K255" s="1">
        <v>12955.844450000001</v>
      </c>
      <c r="L255" s="1">
        <v>71.8</v>
      </c>
      <c r="M255" s="2">
        <f t="shared" si="390"/>
        <v>13027.64445</v>
      </c>
      <c r="N255" s="2"/>
      <c r="O255" s="95">
        <f t="shared" si="391"/>
        <v>13027.64445</v>
      </c>
      <c r="P255" s="3">
        <v>12955.844450000001</v>
      </c>
      <c r="Q255" s="3"/>
      <c r="R255" s="2">
        <f t="shared" ref="R255" si="393">P255+Q255</f>
        <v>12955.844450000001</v>
      </c>
      <c r="S255" s="2"/>
      <c r="T255" s="95">
        <f t="shared" si="392"/>
        <v>12955.844450000001</v>
      </c>
      <c r="U255" s="10"/>
      <c r="V255" s="10"/>
      <c r="W255" s="10"/>
    </row>
    <row r="256" spans="1:23" ht="47.25" x14ac:dyDescent="0.2">
      <c r="A256" s="18" t="s">
        <v>147</v>
      </c>
      <c r="B256" s="18" t="s">
        <v>168</v>
      </c>
      <c r="C256" s="28" t="s">
        <v>432</v>
      </c>
      <c r="D256" s="28"/>
      <c r="E256" s="29" t="s">
        <v>608</v>
      </c>
      <c r="F256" s="20">
        <f>F258+F257</f>
        <v>141602.6</v>
      </c>
      <c r="G256" s="20"/>
      <c r="H256" s="20">
        <f>H258+H257</f>
        <v>141602.6</v>
      </c>
      <c r="I256" s="20">
        <f t="shared" ref="I256:J256" si="394">I258+I257</f>
        <v>0</v>
      </c>
      <c r="J256" s="94">
        <f t="shared" si="394"/>
        <v>141602.6</v>
      </c>
      <c r="K256" s="20">
        <f t="shared" ref="K256:T256" si="395">K258+K257</f>
        <v>191602.6</v>
      </c>
      <c r="L256" s="20">
        <f t="shared" si="395"/>
        <v>-71.80000000000291</v>
      </c>
      <c r="M256" s="20">
        <f t="shared" si="395"/>
        <v>191530.8</v>
      </c>
      <c r="N256" s="20">
        <f t="shared" si="395"/>
        <v>0</v>
      </c>
      <c r="O256" s="94">
        <f t="shared" si="395"/>
        <v>191530.8</v>
      </c>
      <c r="P256" s="20">
        <f t="shared" si="395"/>
        <v>66530.8</v>
      </c>
      <c r="Q256" s="20">
        <f t="shared" si="395"/>
        <v>0</v>
      </c>
      <c r="R256" s="20">
        <f t="shared" si="395"/>
        <v>66530.8</v>
      </c>
      <c r="S256" s="20">
        <f t="shared" si="395"/>
        <v>0</v>
      </c>
      <c r="T256" s="94">
        <f t="shared" si="395"/>
        <v>66530.8</v>
      </c>
    </row>
    <row r="257" spans="1:23" s="7" customFormat="1" ht="15.75" x14ac:dyDescent="0.2">
      <c r="A257" s="22" t="s">
        <v>147</v>
      </c>
      <c r="B257" s="22" t="s">
        <v>168</v>
      </c>
      <c r="C257" s="30" t="s">
        <v>432</v>
      </c>
      <c r="D257" s="22" t="s">
        <v>38</v>
      </c>
      <c r="E257" s="23" t="s">
        <v>39</v>
      </c>
      <c r="F257" s="1"/>
      <c r="G257" s="1">
        <v>75000</v>
      </c>
      <c r="H257" s="2">
        <f>F257+G257</f>
        <v>75000</v>
      </c>
      <c r="I257" s="2"/>
      <c r="J257" s="95">
        <f t="shared" ref="J257:J258" si="396">SUM(H257:I257)</f>
        <v>75000</v>
      </c>
      <c r="K257" s="1"/>
      <c r="L257" s="1">
        <v>75000</v>
      </c>
      <c r="M257" s="2">
        <f t="shared" ref="M257" si="397">K257+L257</f>
        <v>75000</v>
      </c>
      <c r="N257" s="2"/>
      <c r="O257" s="95">
        <f t="shared" ref="O257:O258" si="398">M257+N257</f>
        <v>75000</v>
      </c>
      <c r="P257" s="1"/>
      <c r="Q257" s="1"/>
      <c r="R257" s="2"/>
      <c r="S257" s="2"/>
      <c r="T257" s="95">
        <f t="shared" ref="T257:T258" si="399">R257+S257</f>
        <v>0</v>
      </c>
      <c r="U257" s="10"/>
      <c r="V257" s="10"/>
      <c r="W257" s="10"/>
    </row>
    <row r="258" spans="1:23" s="7" customFormat="1" ht="15.75" x14ac:dyDescent="0.2">
      <c r="A258" s="22" t="s">
        <v>147</v>
      </c>
      <c r="B258" s="22" t="s">
        <v>168</v>
      </c>
      <c r="C258" s="30" t="s">
        <v>432</v>
      </c>
      <c r="D258" s="26" t="s">
        <v>28</v>
      </c>
      <c r="E258" s="27" t="s">
        <v>29</v>
      </c>
      <c r="F258" s="1">
        <v>141602.6</v>
      </c>
      <c r="G258" s="1">
        <v>-75000</v>
      </c>
      <c r="H258" s="2">
        <f>F258+G258</f>
        <v>66602.600000000006</v>
      </c>
      <c r="I258" s="2"/>
      <c r="J258" s="95">
        <f t="shared" si="396"/>
        <v>66602.600000000006</v>
      </c>
      <c r="K258" s="1">
        <v>191602.6</v>
      </c>
      <c r="L258" s="1">
        <f>-75000-71.8</f>
        <v>-75071.8</v>
      </c>
      <c r="M258" s="2">
        <f>K258+L258</f>
        <v>116530.8</v>
      </c>
      <c r="N258" s="2"/>
      <c r="O258" s="95">
        <f t="shared" si="398"/>
        <v>116530.8</v>
      </c>
      <c r="P258" s="3">
        <v>66530.8</v>
      </c>
      <c r="Q258" s="3"/>
      <c r="R258" s="2">
        <f>P258+Q258</f>
        <v>66530.8</v>
      </c>
      <c r="S258" s="2"/>
      <c r="T258" s="95">
        <f t="shared" si="399"/>
        <v>66530.8</v>
      </c>
      <c r="U258" s="10"/>
      <c r="V258" s="10"/>
      <c r="W258" s="10"/>
    </row>
    <row r="259" spans="1:23" ht="15.75" x14ac:dyDescent="0.2">
      <c r="A259" s="18" t="s">
        <v>147</v>
      </c>
      <c r="B259" s="18" t="s">
        <v>168</v>
      </c>
      <c r="C259" s="28" t="s">
        <v>51</v>
      </c>
      <c r="D259" s="28"/>
      <c r="E259" s="29" t="s">
        <v>315</v>
      </c>
      <c r="F259" s="20">
        <f>F260+F263+F266</f>
        <v>392427.30000000005</v>
      </c>
      <c r="G259" s="20">
        <f t="shared" ref="G259" si="400">G260+G263+G266</f>
        <v>0</v>
      </c>
      <c r="H259" s="20">
        <f>H260+H263+H266</f>
        <v>392427.30000000005</v>
      </c>
      <c r="I259" s="20">
        <f t="shared" ref="I259:J259" si="401">I260+I263+I266</f>
        <v>-6604.53881</v>
      </c>
      <c r="J259" s="94">
        <f t="shared" si="401"/>
        <v>385822.76118999999</v>
      </c>
      <c r="K259" s="20">
        <f t="shared" ref="K259:T259" si="402">K260+K263+K266</f>
        <v>337128.7</v>
      </c>
      <c r="L259" s="20">
        <f t="shared" si="402"/>
        <v>0</v>
      </c>
      <c r="M259" s="20">
        <f t="shared" si="402"/>
        <v>337128.7</v>
      </c>
      <c r="N259" s="20">
        <f t="shared" si="402"/>
        <v>-22350.612420000001</v>
      </c>
      <c r="O259" s="94">
        <f t="shared" si="402"/>
        <v>314778.08757999999</v>
      </c>
      <c r="P259" s="20">
        <f t="shared" si="402"/>
        <v>347282.73333299998</v>
      </c>
      <c r="Q259" s="20">
        <f t="shared" si="402"/>
        <v>0</v>
      </c>
      <c r="R259" s="20">
        <f t="shared" si="402"/>
        <v>347282.73333299998</v>
      </c>
      <c r="S259" s="20">
        <f t="shared" si="402"/>
        <v>-1563.6124199999999</v>
      </c>
      <c r="T259" s="94">
        <f t="shared" si="402"/>
        <v>345719.12091299996</v>
      </c>
    </row>
    <row r="260" spans="1:23" ht="31.5" x14ac:dyDescent="0.2">
      <c r="A260" s="18" t="s">
        <v>147</v>
      </c>
      <c r="B260" s="18" t="s">
        <v>168</v>
      </c>
      <c r="C260" s="28" t="s">
        <v>52</v>
      </c>
      <c r="D260" s="28"/>
      <c r="E260" s="29" t="s">
        <v>564</v>
      </c>
      <c r="F260" s="20">
        <f>F261</f>
        <v>54915.6</v>
      </c>
      <c r="G260" s="20">
        <f t="shared" ref="G260:G261" si="403">G261</f>
        <v>0</v>
      </c>
      <c r="H260" s="20">
        <f>H261</f>
        <v>54915.6</v>
      </c>
      <c r="I260" s="20">
        <f t="shared" ref="I260:J261" si="404">I261</f>
        <v>3000</v>
      </c>
      <c r="J260" s="94">
        <f t="shared" si="404"/>
        <v>57915.6</v>
      </c>
      <c r="K260" s="20">
        <f t="shared" ref="K260:T261" si="405">K261</f>
        <v>5000</v>
      </c>
      <c r="L260" s="20">
        <f t="shared" si="405"/>
        <v>0</v>
      </c>
      <c r="M260" s="20">
        <f t="shared" si="405"/>
        <v>5000</v>
      </c>
      <c r="N260" s="20">
        <f t="shared" si="405"/>
        <v>0</v>
      </c>
      <c r="O260" s="94">
        <f t="shared" si="405"/>
        <v>5000</v>
      </c>
      <c r="P260" s="20">
        <f t="shared" si="405"/>
        <v>21666.033332999999</v>
      </c>
      <c r="Q260" s="20">
        <f t="shared" si="405"/>
        <v>0</v>
      </c>
      <c r="R260" s="20">
        <f t="shared" si="405"/>
        <v>21666.033332999999</v>
      </c>
      <c r="S260" s="20">
        <f t="shared" si="405"/>
        <v>0</v>
      </c>
      <c r="T260" s="94">
        <f t="shared" si="405"/>
        <v>21666.033332999999</v>
      </c>
    </row>
    <row r="261" spans="1:23" ht="31.5" x14ac:dyDescent="0.2">
      <c r="A261" s="18" t="s">
        <v>147</v>
      </c>
      <c r="B261" s="18" t="s">
        <v>168</v>
      </c>
      <c r="C261" s="28" t="s">
        <v>438</v>
      </c>
      <c r="D261" s="28"/>
      <c r="E261" s="29" t="s">
        <v>602</v>
      </c>
      <c r="F261" s="20">
        <f>F262</f>
        <v>54915.6</v>
      </c>
      <c r="G261" s="20">
        <f t="shared" si="403"/>
        <v>0</v>
      </c>
      <c r="H261" s="20">
        <f>H262</f>
        <v>54915.6</v>
      </c>
      <c r="I261" s="20">
        <f t="shared" si="404"/>
        <v>3000</v>
      </c>
      <c r="J261" s="94">
        <f t="shared" si="404"/>
        <v>57915.6</v>
      </c>
      <c r="K261" s="20">
        <f t="shared" si="405"/>
        <v>5000</v>
      </c>
      <c r="L261" s="20">
        <f t="shared" si="405"/>
        <v>0</v>
      </c>
      <c r="M261" s="20">
        <f t="shared" si="405"/>
        <v>5000</v>
      </c>
      <c r="N261" s="20">
        <f t="shared" si="405"/>
        <v>0</v>
      </c>
      <c r="O261" s="94">
        <f t="shared" si="405"/>
        <v>5000</v>
      </c>
      <c r="P261" s="20">
        <f t="shared" si="405"/>
        <v>21666.033332999999</v>
      </c>
      <c r="Q261" s="20">
        <f t="shared" si="405"/>
        <v>0</v>
      </c>
      <c r="R261" s="20">
        <f t="shared" si="405"/>
        <v>21666.033332999999</v>
      </c>
      <c r="S261" s="20">
        <f t="shared" si="405"/>
        <v>0</v>
      </c>
      <c r="T261" s="94">
        <f t="shared" si="405"/>
        <v>21666.033332999999</v>
      </c>
    </row>
    <row r="262" spans="1:23" s="7" customFormat="1" ht="15.75" x14ac:dyDescent="0.2">
      <c r="A262" s="22" t="s">
        <v>147</v>
      </c>
      <c r="B262" s="22" t="s">
        <v>168</v>
      </c>
      <c r="C262" s="30" t="s">
        <v>438</v>
      </c>
      <c r="D262" s="26" t="s">
        <v>28</v>
      </c>
      <c r="E262" s="27" t="s">
        <v>29</v>
      </c>
      <c r="F262" s="1">
        <f>53000+1915.6</f>
        <v>54915.6</v>
      </c>
      <c r="G262" s="1"/>
      <c r="H262" s="2">
        <f>F262+G262</f>
        <v>54915.6</v>
      </c>
      <c r="I262" s="110">
        <v>3000</v>
      </c>
      <c r="J262" s="95">
        <f>SUM(H262:I262)</f>
        <v>57915.6</v>
      </c>
      <c r="K262" s="1">
        <v>5000</v>
      </c>
      <c r="L262" s="1"/>
      <c r="M262" s="2">
        <f>K262+L262</f>
        <v>5000</v>
      </c>
      <c r="N262" s="2"/>
      <c r="O262" s="95">
        <f>M262+N262</f>
        <v>5000</v>
      </c>
      <c r="P262" s="3">
        <f>13332.7+8333.333333</f>
        <v>21666.033332999999</v>
      </c>
      <c r="Q262" s="3"/>
      <c r="R262" s="2">
        <f>P262+Q262</f>
        <v>21666.033332999999</v>
      </c>
      <c r="S262" s="2"/>
      <c r="T262" s="95">
        <f>R262+S262</f>
        <v>21666.033332999999</v>
      </c>
      <c r="U262" s="10"/>
      <c r="V262" s="10"/>
      <c r="W262" s="10"/>
    </row>
    <row r="263" spans="1:23" ht="31.5" x14ac:dyDescent="0.2">
      <c r="A263" s="18" t="s">
        <v>147</v>
      </c>
      <c r="B263" s="18" t="s">
        <v>168</v>
      </c>
      <c r="C263" s="18" t="s">
        <v>271</v>
      </c>
      <c r="D263" s="18"/>
      <c r="E263" s="19" t="s">
        <v>566</v>
      </c>
      <c r="F263" s="20">
        <f>F264</f>
        <v>137511.70000000001</v>
      </c>
      <c r="G263" s="20">
        <f t="shared" ref="G263:G264" si="406">G264</f>
        <v>0</v>
      </c>
      <c r="H263" s="20">
        <f>H264</f>
        <v>137511.70000000001</v>
      </c>
      <c r="I263" s="20">
        <f t="shared" ref="I263:J264" si="407">I264</f>
        <v>-5800</v>
      </c>
      <c r="J263" s="94">
        <f t="shared" si="407"/>
        <v>131711.70000000001</v>
      </c>
      <c r="K263" s="20">
        <f t="shared" ref="K263:T264" si="408">K264</f>
        <v>118628.7</v>
      </c>
      <c r="L263" s="20">
        <f t="shared" si="408"/>
        <v>0</v>
      </c>
      <c r="M263" s="20">
        <f t="shared" si="408"/>
        <v>118628.7</v>
      </c>
      <c r="N263" s="20">
        <f t="shared" si="408"/>
        <v>-1563.6124199999999</v>
      </c>
      <c r="O263" s="94">
        <f t="shared" si="408"/>
        <v>117065.08757999999</v>
      </c>
      <c r="P263" s="20">
        <f t="shared" si="408"/>
        <v>112116.7</v>
      </c>
      <c r="Q263" s="20">
        <f t="shared" si="408"/>
        <v>0</v>
      </c>
      <c r="R263" s="20">
        <f t="shared" si="408"/>
        <v>112116.7</v>
      </c>
      <c r="S263" s="20">
        <f t="shared" si="408"/>
        <v>-1563.6124199999999</v>
      </c>
      <c r="T263" s="94">
        <f t="shared" si="408"/>
        <v>110553.08757999999</v>
      </c>
    </row>
    <row r="264" spans="1:23" ht="15.75" x14ac:dyDescent="0.2">
      <c r="A264" s="18" t="s">
        <v>147</v>
      </c>
      <c r="B264" s="18" t="s">
        <v>168</v>
      </c>
      <c r="C264" s="28" t="s">
        <v>442</v>
      </c>
      <c r="D264" s="28"/>
      <c r="E264" s="29" t="s">
        <v>272</v>
      </c>
      <c r="F264" s="20">
        <f>F265</f>
        <v>137511.70000000001</v>
      </c>
      <c r="G264" s="20">
        <f t="shared" si="406"/>
        <v>0</v>
      </c>
      <c r="H264" s="20">
        <f>H265</f>
        <v>137511.70000000001</v>
      </c>
      <c r="I264" s="20">
        <f t="shared" si="407"/>
        <v>-5800</v>
      </c>
      <c r="J264" s="94">
        <f t="shared" si="407"/>
        <v>131711.70000000001</v>
      </c>
      <c r="K264" s="20">
        <f t="shared" si="408"/>
        <v>118628.7</v>
      </c>
      <c r="L264" s="20">
        <f t="shared" si="408"/>
        <v>0</v>
      </c>
      <c r="M264" s="20">
        <f t="shared" si="408"/>
        <v>118628.7</v>
      </c>
      <c r="N264" s="20">
        <f t="shared" si="408"/>
        <v>-1563.6124199999999</v>
      </c>
      <c r="O264" s="94">
        <f t="shared" si="408"/>
        <v>117065.08757999999</v>
      </c>
      <c r="P264" s="20">
        <f t="shared" si="408"/>
        <v>112116.7</v>
      </c>
      <c r="Q264" s="20">
        <f t="shared" si="408"/>
        <v>0</v>
      </c>
      <c r="R264" s="20">
        <f t="shared" si="408"/>
        <v>112116.7</v>
      </c>
      <c r="S264" s="20">
        <f t="shared" si="408"/>
        <v>-1563.6124199999999</v>
      </c>
      <c r="T264" s="94">
        <f t="shared" si="408"/>
        <v>110553.08757999999</v>
      </c>
    </row>
    <row r="265" spans="1:23" s="7" customFormat="1" ht="15.75" x14ac:dyDescent="0.2">
      <c r="A265" s="22" t="s">
        <v>147</v>
      </c>
      <c r="B265" s="22" t="s">
        <v>168</v>
      </c>
      <c r="C265" s="30" t="s">
        <v>442</v>
      </c>
      <c r="D265" s="26" t="s">
        <v>28</v>
      </c>
      <c r="E265" s="27" t="s">
        <v>29</v>
      </c>
      <c r="F265" s="1">
        <v>137511.70000000001</v>
      </c>
      <c r="G265" s="1"/>
      <c r="H265" s="2">
        <f>F265+G265</f>
        <v>137511.70000000001</v>
      </c>
      <c r="I265" s="2">
        <f>-4400-1400</f>
        <v>-5800</v>
      </c>
      <c r="J265" s="95">
        <f>SUM(H265:I265)</f>
        <v>131711.70000000001</v>
      </c>
      <c r="K265" s="1">
        <v>118628.7</v>
      </c>
      <c r="L265" s="1"/>
      <c r="M265" s="2">
        <f>K265+L265</f>
        <v>118628.7</v>
      </c>
      <c r="N265" s="2">
        <v>-1563.6124199999999</v>
      </c>
      <c r="O265" s="95">
        <f>M265+N265</f>
        <v>117065.08757999999</v>
      </c>
      <c r="P265" s="3">
        <v>112116.7</v>
      </c>
      <c r="Q265" s="3"/>
      <c r="R265" s="2">
        <f>P265+Q265</f>
        <v>112116.7</v>
      </c>
      <c r="S265" s="2">
        <v>-1563.6124199999999</v>
      </c>
      <c r="T265" s="95">
        <f>R265+S265</f>
        <v>110553.08757999999</v>
      </c>
      <c r="U265" s="10"/>
      <c r="V265" s="10"/>
      <c r="W265" s="10"/>
    </row>
    <row r="266" spans="1:23" ht="15.75" x14ac:dyDescent="0.2">
      <c r="A266" s="18" t="s">
        <v>147</v>
      </c>
      <c r="B266" s="18" t="s">
        <v>168</v>
      </c>
      <c r="C266" s="28" t="s">
        <v>451</v>
      </c>
      <c r="D266" s="28"/>
      <c r="E266" s="29" t="s">
        <v>582</v>
      </c>
      <c r="F266" s="20">
        <f>F267</f>
        <v>200000</v>
      </c>
      <c r="G266" s="20">
        <f t="shared" ref="G266:G267" si="409">G267</f>
        <v>0</v>
      </c>
      <c r="H266" s="20">
        <f>H267</f>
        <v>200000</v>
      </c>
      <c r="I266" s="20">
        <f t="shared" ref="I266:J267" si="410">I267</f>
        <v>-3804.53881</v>
      </c>
      <c r="J266" s="94">
        <f t="shared" si="410"/>
        <v>196195.46119</v>
      </c>
      <c r="K266" s="20">
        <f t="shared" ref="K266:T267" si="411">K267</f>
        <v>213500</v>
      </c>
      <c r="L266" s="20">
        <f t="shared" si="411"/>
        <v>0</v>
      </c>
      <c r="M266" s="20">
        <f t="shared" si="411"/>
        <v>213500</v>
      </c>
      <c r="N266" s="20">
        <f t="shared" si="411"/>
        <v>-20787</v>
      </c>
      <c r="O266" s="94">
        <f t="shared" si="411"/>
        <v>192713</v>
      </c>
      <c r="P266" s="20">
        <f t="shared" si="411"/>
        <v>213500</v>
      </c>
      <c r="Q266" s="20">
        <f t="shared" si="411"/>
        <v>0</v>
      </c>
      <c r="R266" s="20">
        <f t="shared" si="411"/>
        <v>213500</v>
      </c>
      <c r="S266" s="20">
        <f t="shared" si="411"/>
        <v>0</v>
      </c>
      <c r="T266" s="94">
        <f t="shared" si="411"/>
        <v>213500</v>
      </c>
    </row>
    <row r="267" spans="1:23" ht="15.75" x14ac:dyDescent="0.2">
      <c r="A267" s="18" t="s">
        <v>147</v>
      </c>
      <c r="B267" s="18" t="s">
        <v>168</v>
      </c>
      <c r="C267" s="28" t="s">
        <v>453</v>
      </c>
      <c r="D267" s="28"/>
      <c r="E267" s="29" t="s">
        <v>53</v>
      </c>
      <c r="F267" s="20">
        <f>F268</f>
        <v>200000</v>
      </c>
      <c r="G267" s="20">
        <f t="shared" si="409"/>
        <v>0</v>
      </c>
      <c r="H267" s="20">
        <f>H268</f>
        <v>200000</v>
      </c>
      <c r="I267" s="20">
        <f t="shared" si="410"/>
        <v>-3804.53881</v>
      </c>
      <c r="J267" s="94">
        <f t="shared" si="410"/>
        <v>196195.46119</v>
      </c>
      <c r="K267" s="20">
        <f t="shared" si="411"/>
        <v>213500</v>
      </c>
      <c r="L267" s="20">
        <f t="shared" si="411"/>
        <v>0</v>
      </c>
      <c r="M267" s="20">
        <f t="shared" si="411"/>
        <v>213500</v>
      </c>
      <c r="N267" s="20">
        <f t="shared" si="411"/>
        <v>-20787</v>
      </c>
      <c r="O267" s="94">
        <f t="shared" si="411"/>
        <v>192713</v>
      </c>
      <c r="P267" s="20">
        <f t="shared" si="411"/>
        <v>213500</v>
      </c>
      <c r="Q267" s="20">
        <f t="shared" si="411"/>
        <v>0</v>
      </c>
      <c r="R267" s="20">
        <f t="shared" si="411"/>
        <v>213500</v>
      </c>
      <c r="S267" s="20">
        <f t="shared" si="411"/>
        <v>0</v>
      </c>
      <c r="T267" s="94">
        <f t="shared" si="411"/>
        <v>213500</v>
      </c>
    </row>
    <row r="268" spans="1:23" s="7" customFormat="1" ht="15.75" x14ac:dyDescent="0.2">
      <c r="A268" s="22" t="s">
        <v>147</v>
      </c>
      <c r="B268" s="22" t="s">
        <v>168</v>
      </c>
      <c r="C268" s="30" t="s">
        <v>453</v>
      </c>
      <c r="D268" s="26" t="s">
        <v>28</v>
      </c>
      <c r="E268" s="27" t="s">
        <v>29</v>
      </c>
      <c r="F268" s="1">
        <f>220000-20000</f>
        <v>200000</v>
      </c>
      <c r="G268" s="1"/>
      <c r="H268" s="2">
        <f>F268+G268</f>
        <v>200000</v>
      </c>
      <c r="I268" s="2">
        <f>-5197+1392.46119</f>
        <v>-3804.53881</v>
      </c>
      <c r="J268" s="95">
        <f>SUM(H268:I268)</f>
        <v>196195.46119</v>
      </c>
      <c r="K268" s="1">
        <f>233500-20000</f>
        <v>213500</v>
      </c>
      <c r="L268" s="1"/>
      <c r="M268" s="2">
        <f>K268+L268</f>
        <v>213500</v>
      </c>
      <c r="N268" s="67">
        <v>-20787</v>
      </c>
      <c r="O268" s="95">
        <f>M268+N268</f>
        <v>192713</v>
      </c>
      <c r="P268" s="1">
        <f>233500-20000</f>
        <v>213500</v>
      </c>
      <c r="Q268" s="1"/>
      <c r="R268" s="2">
        <f>P268+Q268</f>
        <v>213500</v>
      </c>
      <c r="S268" s="2"/>
      <c r="T268" s="95">
        <f>R268+S268</f>
        <v>213500</v>
      </c>
      <c r="U268" s="10"/>
      <c r="V268" s="10"/>
      <c r="W268" s="10"/>
    </row>
    <row r="269" spans="1:23" ht="31.5" x14ac:dyDescent="0.2">
      <c r="A269" s="18" t="s">
        <v>147</v>
      </c>
      <c r="B269" s="18" t="s">
        <v>168</v>
      </c>
      <c r="C269" s="18" t="s">
        <v>26</v>
      </c>
      <c r="D269" s="18"/>
      <c r="E269" s="19" t="s">
        <v>290</v>
      </c>
      <c r="F269" s="20">
        <f>F270</f>
        <v>359.52592000000004</v>
      </c>
      <c r="G269" s="20">
        <f t="shared" ref="G269:G271" si="412">G270</f>
        <v>0</v>
      </c>
      <c r="H269" s="20">
        <f>H270</f>
        <v>359.52592000000004</v>
      </c>
      <c r="I269" s="20">
        <f t="shared" ref="I269:J271" si="413">I270</f>
        <v>0</v>
      </c>
      <c r="J269" s="94">
        <f t="shared" si="413"/>
        <v>359.52592000000004</v>
      </c>
      <c r="K269" s="20">
        <f t="shared" ref="K269:T271" si="414">K270</f>
        <v>0</v>
      </c>
      <c r="L269" s="20">
        <f t="shared" si="414"/>
        <v>0</v>
      </c>
      <c r="M269" s="20">
        <f t="shared" si="414"/>
        <v>0</v>
      </c>
      <c r="N269" s="20">
        <f t="shared" si="414"/>
        <v>0</v>
      </c>
      <c r="O269" s="94">
        <f t="shared" si="414"/>
        <v>0</v>
      </c>
      <c r="P269" s="20">
        <f t="shared" si="414"/>
        <v>0</v>
      </c>
      <c r="Q269" s="20">
        <f t="shared" si="414"/>
        <v>0</v>
      </c>
      <c r="R269" s="20">
        <f t="shared" si="414"/>
        <v>0</v>
      </c>
      <c r="S269" s="20">
        <f t="shared" si="414"/>
        <v>0</v>
      </c>
      <c r="T269" s="94">
        <f t="shared" si="414"/>
        <v>0</v>
      </c>
    </row>
    <row r="270" spans="1:23" ht="15.75" x14ac:dyDescent="0.2">
      <c r="A270" s="18" t="s">
        <v>147</v>
      </c>
      <c r="B270" s="18" t="s">
        <v>168</v>
      </c>
      <c r="C270" s="18" t="s">
        <v>71</v>
      </c>
      <c r="D270" s="18"/>
      <c r="E270" s="19" t="s">
        <v>315</v>
      </c>
      <c r="F270" s="20">
        <f>F271</f>
        <v>359.52592000000004</v>
      </c>
      <c r="G270" s="20">
        <f t="shared" si="412"/>
        <v>0</v>
      </c>
      <c r="H270" s="20">
        <f>H271</f>
        <v>359.52592000000004</v>
      </c>
      <c r="I270" s="20">
        <f t="shared" si="413"/>
        <v>0</v>
      </c>
      <c r="J270" s="94">
        <f t="shared" si="413"/>
        <v>359.52592000000004</v>
      </c>
      <c r="K270" s="20">
        <f t="shared" si="414"/>
        <v>0</v>
      </c>
      <c r="L270" s="20">
        <f t="shared" si="414"/>
        <v>0</v>
      </c>
      <c r="M270" s="20">
        <f t="shared" si="414"/>
        <v>0</v>
      </c>
      <c r="N270" s="20">
        <f t="shared" si="414"/>
        <v>0</v>
      </c>
      <c r="O270" s="94">
        <f t="shared" si="414"/>
        <v>0</v>
      </c>
      <c r="P270" s="20">
        <f t="shared" si="414"/>
        <v>0</v>
      </c>
      <c r="Q270" s="20">
        <f t="shared" si="414"/>
        <v>0</v>
      </c>
      <c r="R270" s="20">
        <f t="shared" si="414"/>
        <v>0</v>
      </c>
      <c r="S270" s="20">
        <f t="shared" si="414"/>
        <v>0</v>
      </c>
      <c r="T270" s="94">
        <f t="shared" si="414"/>
        <v>0</v>
      </c>
    </row>
    <row r="271" spans="1:23" ht="31.5" x14ac:dyDescent="0.2">
      <c r="A271" s="18" t="s">
        <v>147</v>
      </c>
      <c r="B271" s="18" t="s">
        <v>168</v>
      </c>
      <c r="C271" s="28" t="s">
        <v>72</v>
      </c>
      <c r="D271" s="28"/>
      <c r="E271" s="29" t="s">
        <v>565</v>
      </c>
      <c r="F271" s="20">
        <f>F272</f>
        <v>359.52592000000004</v>
      </c>
      <c r="G271" s="20">
        <f t="shared" si="412"/>
        <v>0</v>
      </c>
      <c r="H271" s="20">
        <f>H272</f>
        <v>359.52592000000004</v>
      </c>
      <c r="I271" s="20">
        <f t="shared" si="413"/>
        <v>0</v>
      </c>
      <c r="J271" s="94">
        <f t="shared" si="413"/>
        <v>359.52592000000004</v>
      </c>
      <c r="K271" s="20">
        <f t="shared" si="414"/>
        <v>0</v>
      </c>
      <c r="L271" s="20">
        <f t="shared" si="414"/>
        <v>0</v>
      </c>
      <c r="M271" s="20">
        <f t="shared" si="414"/>
        <v>0</v>
      </c>
      <c r="N271" s="20">
        <f t="shared" si="414"/>
        <v>0</v>
      </c>
      <c r="O271" s="94">
        <f t="shared" si="414"/>
        <v>0</v>
      </c>
      <c r="P271" s="20">
        <f t="shared" si="414"/>
        <v>0</v>
      </c>
      <c r="Q271" s="20">
        <f t="shared" si="414"/>
        <v>0</v>
      </c>
      <c r="R271" s="20">
        <f t="shared" si="414"/>
        <v>0</v>
      </c>
      <c r="S271" s="20">
        <f t="shared" si="414"/>
        <v>0</v>
      </c>
      <c r="T271" s="94">
        <f t="shared" si="414"/>
        <v>0</v>
      </c>
    </row>
    <row r="272" spans="1:23" ht="15.75" x14ac:dyDescent="0.2">
      <c r="A272" s="18"/>
      <c r="B272" s="18"/>
      <c r="C272" s="28" t="s">
        <v>501</v>
      </c>
      <c r="D272" s="28"/>
      <c r="E272" s="41" t="s">
        <v>502</v>
      </c>
      <c r="F272" s="20">
        <f>F273+F275</f>
        <v>359.52592000000004</v>
      </c>
      <c r="G272" s="20">
        <f t="shared" ref="G272" si="415">G273+G275</f>
        <v>0</v>
      </c>
      <c r="H272" s="20">
        <f>H273+H275</f>
        <v>359.52592000000004</v>
      </c>
      <c r="I272" s="20">
        <f t="shared" ref="I272:J272" si="416">I273+I275</f>
        <v>0</v>
      </c>
      <c r="J272" s="94">
        <f t="shared" si="416"/>
        <v>359.52592000000004</v>
      </c>
      <c r="K272" s="20">
        <f t="shared" ref="K272:T272" si="417">K273+K275</f>
        <v>0</v>
      </c>
      <c r="L272" s="20">
        <f t="shared" si="417"/>
        <v>0</v>
      </c>
      <c r="M272" s="20">
        <f t="shared" si="417"/>
        <v>0</v>
      </c>
      <c r="N272" s="20">
        <f t="shared" si="417"/>
        <v>0</v>
      </c>
      <c r="O272" s="94">
        <f t="shared" si="417"/>
        <v>0</v>
      </c>
      <c r="P272" s="20">
        <f t="shared" si="417"/>
        <v>0</v>
      </c>
      <c r="Q272" s="20">
        <f t="shared" si="417"/>
        <v>0</v>
      </c>
      <c r="R272" s="20">
        <f t="shared" si="417"/>
        <v>0</v>
      </c>
      <c r="S272" s="20">
        <f t="shared" si="417"/>
        <v>0</v>
      </c>
      <c r="T272" s="94">
        <f t="shared" si="417"/>
        <v>0</v>
      </c>
    </row>
    <row r="273" spans="1:23" ht="15.75" x14ac:dyDescent="0.2">
      <c r="A273" s="18" t="s">
        <v>147</v>
      </c>
      <c r="B273" s="18" t="s">
        <v>168</v>
      </c>
      <c r="C273" s="28" t="s">
        <v>503</v>
      </c>
      <c r="D273" s="28"/>
      <c r="E273" s="29" t="s">
        <v>504</v>
      </c>
      <c r="F273" s="20">
        <f>F274</f>
        <v>227.30176</v>
      </c>
      <c r="G273" s="20">
        <f t="shared" ref="G273" si="418">G274</f>
        <v>0</v>
      </c>
      <c r="H273" s="20">
        <f>H274</f>
        <v>227.30176</v>
      </c>
      <c r="I273" s="20">
        <f t="shared" ref="I273:J273" si="419">I274</f>
        <v>0</v>
      </c>
      <c r="J273" s="94">
        <f t="shared" si="419"/>
        <v>227.30176</v>
      </c>
      <c r="K273" s="20">
        <f t="shared" ref="K273:T273" si="420">K274</f>
        <v>0</v>
      </c>
      <c r="L273" s="20">
        <f t="shared" si="420"/>
        <v>0</v>
      </c>
      <c r="M273" s="20">
        <f t="shared" si="420"/>
        <v>0</v>
      </c>
      <c r="N273" s="20">
        <f t="shared" si="420"/>
        <v>0</v>
      </c>
      <c r="O273" s="94">
        <f t="shared" si="420"/>
        <v>0</v>
      </c>
      <c r="P273" s="20">
        <f t="shared" si="420"/>
        <v>0</v>
      </c>
      <c r="Q273" s="20">
        <f t="shared" si="420"/>
        <v>0</v>
      </c>
      <c r="R273" s="20">
        <f t="shared" si="420"/>
        <v>0</v>
      </c>
      <c r="S273" s="20">
        <f t="shared" si="420"/>
        <v>0</v>
      </c>
      <c r="T273" s="94">
        <f t="shared" si="420"/>
        <v>0</v>
      </c>
    </row>
    <row r="274" spans="1:23" s="7" customFormat="1" ht="15.75" x14ac:dyDescent="0.2">
      <c r="A274" s="22" t="s">
        <v>147</v>
      </c>
      <c r="B274" s="22" t="s">
        <v>168</v>
      </c>
      <c r="C274" s="30" t="s">
        <v>503</v>
      </c>
      <c r="D274" s="30" t="s">
        <v>28</v>
      </c>
      <c r="E274" s="27" t="s">
        <v>29</v>
      </c>
      <c r="F274" s="2">
        <v>227.30176</v>
      </c>
      <c r="G274" s="2"/>
      <c r="H274" s="2">
        <f>F274+G274</f>
        <v>227.30176</v>
      </c>
      <c r="I274" s="2"/>
      <c r="J274" s="95">
        <f>SUM(H274:I274)</f>
        <v>227.30176</v>
      </c>
      <c r="K274" s="42"/>
      <c r="L274" s="42"/>
      <c r="M274" s="2"/>
      <c r="N274" s="2"/>
      <c r="O274" s="95">
        <f>M274+N274</f>
        <v>0</v>
      </c>
      <c r="P274" s="42"/>
      <c r="Q274" s="42"/>
      <c r="R274" s="2"/>
      <c r="S274" s="2"/>
      <c r="T274" s="95">
        <f>R274+S274</f>
        <v>0</v>
      </c>
      <c r="U274" s="10"/>
      <c r="V274" s="10"/>
      <c r="W274" s="10"/>
    </row>
    <row r="275" spans="1:23" ht="31.5" x14ac:dyDescent="0.2">
      <c r="A275" s="18" t="s">
        <v>147</v>
      </c>
      <c r="B275" s="18" t="s">
        <v>168</v>
      </c>
      <c r="C275" s="28" t="s">
        <v>503</v>
      </c>
      <c r="D275" s="28"/>
      <c r="E275" s="29" t="s">
        <v>505</v>
      </c>
      <c r="F275" s="20">
        <f>F276</f>
        <v>132.22416000000001</v>
      </c>
      <c r="G275" s="20">
        <f t="shared" ref="G275" si="421">G276</f>
        <v>0</v>
      </c>
      <c r="H275" s="20">
        <f>H276</f>
        <v>132.22416000000001</v>
      </c>
      <c r="I275" s="20">
        <f t="shared" ref="I275:J275" si="422">I276</f>
        <v>0</v>
      </c>
      <c r="J275" s="94">
        <f t="shared" si="422"/>
        <v>132.22416000000001</v>
      </c>
      <c r="K275" s="20">
        <f t="shared" ref="K275:T275" si="423">K276</f>
        <v>0</v>
      </c>
      <c r="L275" s="20">
        <f t="shared" si="423"/>
        <v>0</v>
      </c>
      <c r="M275" s="20">
        <f t="shared" si="423"/>
        <v>0</v>
      </c>
      <c r="N275" s="20">
        <f t="shared" si="423"/>
        <v>0</v>
      </c>
      <c r="O275" s="94">
        <f t="shared" si="423"/>
        <v>0</v>
      </c>
      <c r="P275" s="20">
        <f t="shared" si="423"/>
        <v>0</v>
      </c>
      <c r="Q275" s="20">
        <f t="shared" si="423"/>
        <v>0</v>
      </c>
      <c r="R275" s="20">
        <f t="shared" si="423"/>
        <v>0</v>
      </c>
      <c r="S275" s="20">
        <f t="shared" si="423"/>
        <v>0</v>
      </c>
      <c r="T275" s="94">
        <f t="shared" si="423"/>
        <v>0</v>
      </c>
    </row>
    <row r="276" spans="1:23" s="7" customFormat="1" ht="15.75" x14ac:dyDescent="0.2">
      <c r="A276" s="22" t="s">
        <v>147</v>
      </c>
      <c r="B276" s="22" t="s">
        <v>168</v>
      </c>
      <c r="C276" s="30" t="s">
        <v>503</v>
      </c>
      <c r="D276" s="30" t="s">
        <v>28</v>
      </c>
      <c r="E276" s="27" t="s">
        <v>29</v>
      </c>
      <c r="F276" s="2">
        <v>132.22416000000001</v>
      </c>
      <c r="G276" s="2"/>
      <c r="H276" s="2">
        <f>F276+G276</f>
        <v>132.22416000000001</v>
      </c>
      <c r="I276" s="2"/>
      <c r="J276" s="95">
        <f>SUM(H276:I276)</f>
        <v>132.22416000000001</v>
      </c>
      <c r="K276" s="2"/>
      <c r="L276" s="2"/>
      <c r="M276" s="2"/>
      <c r="N276" s="2"/>
      <c r="O276" s="95">
        <f>M276+N276</f>
        <v>0</v>
      </c>
      <c r="P276" s="2"/>
      <c r="Q276" s="2"/>
      <c r="R276" s="2"/>
      <c r="S276" s="2"/>
      <c r="T276" s="95">
        <f>R276+S276</f>
        <v>0</v>
      </c>
      <c r="U276" s="10"/>
      <c r="V276" s="10"/>
      <c r="W276" s="10"/>
    </row>
    <row r="277" spans="1:23" ht="15.75" x14ac:dyDescent="0.2">
      <c r="A277" s="18" t="s">
        <v>147</v>
      </c>
      <c r="B277" s="18" t="s">
        <v>170</v>
      </c>
      <c r="C277" s="18"/>
      <c r="D277" s="18"/>
      <c r="E277" s="19" t="s">
        <v>171</v>
      </c>
      <c r="F277" s="20">
        <f>F278+F283</f>
        <v>2080</v>
      </c>
      <c r="G277" s="20">
        <f t="shared" ref="G277" si="424">G278+G283</f>
        <v>0</v>
      </c>
      <c r="H277" s="20">
        <f>H278+H283</f>
        <v>2080</v>
      </c>
      <c r="I277" s="20">
        <f t="shared" ref="I277:J277" si="425">I278+I283</f>
        <v>-500</v>
      </c>
      <c r="J277" s="94">
        <f t="shared" si="425"/>
        <v>1580</v>
      </c>
      <c r="K277" s="20">
        <f t="shared" ref="K277:T277" si="426">K278+K283</f>
        <v>2080</v>
      </c>
      <c r="L277" s="20">
        <f t="shared" si="426"/>
        <v>0</v>
      </c>
      <c r="M277" s="20">
        <f t="shared" si="426"/>
        <v>2080</v>
      </c>
      <c r="N277" s="20">
        <f t="shared" si="426"/>
        <v>0</v>
      </c>
      <c r="O277" s="94">
        <f t="shared" si="426"/>
        <v>2080</v>
      </c>
      <c r="P277" s="20">
        <f t="shared" si="426"/>
        <v>2080</v>
      </c>
      <c r="Q277" s="20">
        <f t="shared" si="426"/>
        <v>0</v>
      </c>
      <c r="R277" s="20">
        <f t="shared" si="426"/>
        <v>2080</v>
      </c>
      <c r="S277" s="20">
        <f t="shared" si="426"/>
        <v>0</v>
      </c>
      <c r="T277" s="94">
        <f t="shared" si="426"/>
        <v>2080</v>
      </c>
    </row>
    <row r="278" spans="1:23" ht="31.5" x14ac:dyDescent="0.2">
      <c r="A278" s="18" t="s">
        <v>147</v>
      </c>
      <c r="B278" s="18" t="s">
        <v>170</v>
      </c>
      <c r="C278" s="18" t="s">
        <v>54</v>
      </c>
      <c r="D278" s="18"/>
      <c r="E278" s="19" t="s">
        <v>277</v>
      </c>
      <c r="F278" s="20">
        <f>F279</f>
        <v>980</v>
      </c>
      <c r="G278" s="20">
        <f t="shared" ref="G278:G281" si="427">G279</f>
        <v>0</v>
      </c>
      <c r="H278" s="20">
        <f>H279</f>
        <v>980</v>
      </c>
      <c r="I278" s="20">
        <f t="shared" ref="I278:J281" si="428">I279</f>
        <v>-500</v>
      </c>
      <c r="J278" s="94">
        <f t="shared" si="428"/>
        <v>480</v>
      </c>
      <c r="K278" s="20">
        <f t="shared" ref="K278:T281" si="429">K279</f>
        <v>980</v>
      </c>
      <c r="L278" s="20">
        <f t="shared" si="429"/>
        <v>0</v>
      </c>
      <c r="M278" s="20">
        <f t="shared" si="429"/>
        <v>980</v>
      </c>
      <c r="N278" s="20">
        <f t="shared" si="429"/>
        <v>0</v>
      </c>
      <c r="O278" s="94">
        <f t="shared" si="429"/>
        <v>980</v>
      </c>
      <c r="P278" s="20">
        <f t="shared" si="429"/>
        <v>980</v>
      </c>
      <c r="Q278" s="20">
        <f t="shared" si="429"/>
        <v>0</v>
      </c>
      <c r="R278" s="20">
        <f t="shared" si="429"/>
        <v>980</v>
      </c>
      <c r="S278" s="20">
        <f t="shared" si="429"/>
        <v>0</v>
      </c>
      <c r="T278" s="94">
        <f t="shared" si="429"/>
        <v>980</v>
      </c>
    </row>
    <row r="279" spans="1:23" ht="15.75" x14ac:dyDescent="0.2">
      <c r="A279" s="18" t="s">
        <v>147</v>
      </c>
      <c r="B279" s="18" t="s">
        <v>170</v>
      </c>
      <c r="C279" s="28" t="s">
        <v>94</v>
      </c>
      <c r="D279" s="28"/>
      <c r="E279" s="29" t="s">
        <v>334</v>
      </c>
      <c r="F279" s="20">
        <f>F280</f>
        <v>980</v>
      </c>
      <c r="G279" s="20">
        <f t="shared" si="427"/>
        <v>0</v>
      </c>
      <c r="H279" s="20">
        <f>H280</f>
        <v>980</v>
      </c>
      <c r="I279" s="20">
        <f t="shared" si="428"/>
        <v>-500</v>
      </c>
      <c r="J279" s="94">
        <f t="shared" si="428"/>
        <v>480</v>
      </c>
      <c r="K279" s="20">
        <f t="shared" si="429"/>
        <v>980</v>
      </c>
      <c r="L279" s="20">
        <f t="shared" si="429"/>
        <v>0</v>
      </c>
      <c r="M279" s="20">
        <f t="shared" si="429"/>
        <v>980</v>
      </c>
      <c r="N279" s="20">
        <f t="shared" si="429"/>
        <v>0</v>
      </c>
      <c r="O279" s="94">
        <f t="shared" si="429"/>
        <v>980</v>
      </c>
      <c r="P279" s="20">
        <f t="shared" si="429"/>
        <v>980</v>
      </c>
      <c r="Q279" s="20">
        <f t="shared" si="429"/>
        <v>0</v>
      </c>
      <c r="R279" s="20">
        <f t="shared" si="429"/>
        <v>980</v>
      </c>
      <c r="S279" s="20">
        <f t="shared" si="429"/>
        <v>0</v>
      </c>
      <c r="T279" s="94">
        <f t="shared" si="429"/>
        <v>980</v>
      </c>
    </row>
    <row r="280" spans="1:23" ht="31.5" x14ac:dyDescent="0.2">
      <c r="A280" s="18" t="s">
        <v>147</v>
      </c>
      <c r="B280" s="18" t="s">
        <v>170</v>
      </c>
      <c r="C280" s="28" t="s">
        <v>377</v>
      </c>
      <c r="D280" s="28"/>
      <c r="E280" s="29" t="s">
        <v>596</v>
      </c>
      <c r="F280" s="20">
        <f>F281</f>
        <v>980</v>
      </c>
      <c r="G280" s="20">
        <f t="shared" si="427"/>
        <v>0</v>
      </c>
      <c r="H280" s="20">
        <f>H281</f>
        <v>980</v>
      </c>
      <c r="I280" s="20">
        <f t="shared" si="428"/>
        <v>-500</v>
      </c>
      <c r="J280" s="94">
        <f t="shared" si="428"/>
        <v>480</v>
      </c>
      <c r="K280" s="20">
        <f t="shared" si="429"/>
        <v>980</v>
      </c>
      <c r="L280" s="20">
        <f t="shared" si="429"/>
        <v>0</v>
      </c>
      <c r="M280" s="20">
        <f t="shared" si="429"/>
        <v>980</v>
      </c>
      <c r="N280" s="20">
        <f t="shared" si="429"/>
        <v>0</v>
      </c>
      <c r="O280" s="94">
        <f t="shared" si="429"/>
        <v>980</v>
      </c>
      <c r="P280" s="20">
        <f t="shared" si="429"/>
        <v>980</v>
      </c>
      <c r="Q280" s="20">
        <f t="shared" si="429"/>
        <v>0</v>
      </c>
      <c r="R280" s="20">
        <f t="shared" si="429"/>
        <v>980</v>
      </c>
      <c r="S280" s="20">
        <f t="shared" si="429"/>
        <v>0</v>
      </c>
      <c r="T280" s="94">
        <f t="shared" si="429"/>
        <v>980</v>
      </c>
    </row>
    <row r="281" spans="1:23" ht="15.75" x14ac:dyDescent="0.2">
      <c r="A281" s="18" t="s">
        <v>147</v>
      </c>
      <c r="B281" s="18" t="s">
        <v>170</v>
      </c>
      <c r="C281" s="28" t="s">
        <v>381</v>
      </c>
      <c r="D281" s="28"/>
      <c r="E281" s="29" t="s">
        <v>595</v>
      </c>
      <c r="F281" s="20">
        <f>F282</f>
        <v>980</v>
      </c>
      <c r="G281" s="20">
        <f t="shared" si="427"/>
        <v>0</v>
      </c>
      <c r="H281" s="20">
        <f>H282</f>
        <v>980</v>
      </c>
      <c r="I281" s="20">
        <f t="shared" si="428"/>
        <v>-500</v>
      </c>
      <c r="J281" s="94">
        <f t="shared" si="428"/>
        <v>480</v>
      </c>
      <c r="K281" s="20">
        <f t="shared" si="429"/>
        <v>980</v>
      </c>
      <c r="L281" s="20">
        <f t="shared" si="429"/>
        <v>0</v>
      </c>
      <c r="M281" s="20">
        <f t="shared" si="429"/>
        <v>980</v>
      </c>
      <c r="N281" s="20">
        <f t="shared" si="429"/>
        <v>0</v>
      </c>
      <c r="O281" s="94">
        <f t="shared" si="429"/>
        <v>980</v>
      </c>
      <c r="P281" s="20">
        <f t="shared" si="429"/>
        <v>980</v>
      </c>
      <c r="Q281" s="20">
        <f t="shared" si="429"/>
        <v>0</v>
      </c>
      <c r="R281" s="20">
        <f t="shared" si="429"/>
        <v>980</v>
      </c>
      <c r="S281" s="20">
        <f t="shared" si="429"/>
        <v>0</v>
      </c>
      <c r="T281" s="94">
        <f t="shared" si="429"/>
        <v>980</v>
      </c>
    </row>
    <row r="282" spans="1:23" s="10" customFormat="1" ht="15.75" x14ac:dyDescent="0.2">
      <c r="A282" s="22" t="s">
        <v>147</v>
      </c>
      <c r="B282" s="22" t="s">
        <v>170</v>
      </c>
      <c r="C282" s="30" t="s">
        <v>381</v>
      </c>
      <c r="D282" s="26" t="s">
        <v>6</v>
      </c>
      <c r="E282" s="27" t="s">
        <v>7</v>
      </c>
      <c r="F282" s="1">
        <v>980</v>
      </c>
      <c r="G282" s="1"/>
      <c r="H282" s="2">
        <f>F282+G282</f>
        <v>980</v>
      </c>
      <c r="I282" s="2">
        <v>-500</v>
      </c>
      <c r="J282" s="95">
        <f>SUM(H282:I282)</f>
        <v>480</v>
      </c>
      <c r="K282" s="1">
        <v>980</v>
      </c>
      <c r="L282" s="1"/>
      <c r="M282" s="2">
        <f>K282+L282</f>
        <v>980</v>
      </c>
      <c r="N282" s="2"/>
      <c r="O282" s="95">
        <f>M282+N282</f>
        <v>980</v>
      </c>
      <c r="P282" s="1">
        <v>980</v>
      </c>
      <c r="Q282" s="1"/>
      <c r="R282" s="2">
        <f>P282+Q282</f>
        <v>980</v>
      </c>
      <c r="S282" s="2"/>
      <c r="T282" s="95">
        <f>R282+S282</f>
        <v>980</v>
      </c>
    </row>
    <row r="283" spans="1:23" ht="15.75" x14ac:dyDescent="0.2">
      <c r="A283" s="18" t="s">
        <v>147</v>
      </c>
      <c r="B283" s="18" t="s">
        <v>170</v>
      </c>
      <c r="C283" s="18" t="s">
        <v>41</v>
      </c>
      <c r="D283" s="18"/>
      <c r="E283" s="19" t="s">
        <v>280</v>
      </c>
      <c r="F283" s="20">
        <f>F284</f>
        <v>1100</v>
      </c>
      <c r="G283" s="20">
        <f t="shared" ref="G283:G286" si="430">G284</f>
        <v>0</v>
      </c>
      <c r="H283" s="20">
        <f>H284</f>
        <v>1100</v>
      </c>
      <c r="I283" s="20">
        <f t="shared" ref="I283:J286" si="431">I284</f>
        <v>0</v>
      </c>
      <c r="J283" s="94">
        <f t="shared" si="431"/>
        <v>1100</v>
      </c>
      <c r="K283" s="20">
        <f t="shared" ref="K283:T286" si="432">K284</f>
        <v>1100</v>
      </c>
      <c r="L283" s="20">
        <f t="shared" si="432"/>
        <v>0</v>
      </c>
      <c r="M283" s="20">
        <f t="shared" si="432"/>
        <v>1100</v>
      </c>
      <c r="N283" s="20">
        <f t="shared" si="432"/>
        <v>0</v>
      </c>
      <c r="O283" s="94">
        <f t="shared" si="432"/>
        <v>1100</v>
      </c>
      <c r="P283" s="20">
        <f t="shared" si="432"/>
        <v>1100</v>
      </c>
      <c r="Q283" s="20">
        <f t="shared" si="432"/>
        <v>0</v>
      </c>
      <c r="R283" s="20">
        <f t="shared" si="432"/>
        <v>1100</v>
      </c>
      <c r="S283" s="20">
        <f t="shared" si="432"/>
        <v>0</v>
      </c>
      <c r="T283" s="94">
        <f t="shared" si="432"/>
        <v>1100</v>
      </c>
    </row>
    <row r="284" spans="1:23" ht="15.75" x14ac:dyDescent="0.2">
      <c r="A284" s="18" t="s">
        <v>147</v>
      </c>
      <c r="B284" s="18" t="s">
        <v>170</v>
      </c>
      <c r="C284" s="28" t="s">
        <v>42</v>
      </c>
      <c r="D284" s="28"/>
      <c r="E284" s="29" t="s">
        <v>315</v>
      </c>
      <c r="F284" s="20">
        <f>F285</f>
        <v>1100</v>
      </c>
      <c r="G284" s="20">
        <f t="shared" si="430"/>
        <v>0</v>
      </c>
      <c r="H284" s="20">
        <f>H285</f>
        <v>1100</v>
      </c>
      <c r="I284" s="20">
        <f t="shared" si="431"/>
        <v>0</v>
      </c>
      <c r="J284" s="94">
        <f t="shared" si="431"/>
        <v>1100</v>
      </c>
      <c r="K284" s="20">
        <f t="shared" si="432"/>
        <v>1100</v>
      </c>
      <c r="L284" s="20">
        <f t="shared" si="432"/>
        <v>0</v>
      </c>
      <c r="M284" s="20">
        <f t="shared" si="432"/>
        <v>1100</v>
      </c>
      <c r="N284" s="20">
        <f t="shared" si="432"/>
        <v>0</v>
      </c>
      <c r="O284" s="94">
        <f t="shared" si="432"/>
        <v>1100</v>
      </c>
      <c r="P284" s="20">
        <f t="shared" si="432"/>
        <v>1100</v>
      </c>
      <c r="Q284" s="20">
        <f t="shared" si="432"/>
        <v>0</v>
      </c>
      <c r="R284" s="20">
        <f t="shared" si="432"/>
        <v>1100</v>
      </c>
      <c r="S284" s="20">
        <f t="shared" si="432"/>
        <v>0</v>
      </c>
      <c r="T284" s="94">
        <f t="shared" si="432"/>
        <v>1100</v>
      </c>
    </row>
    <row r="285" spans="1:23" ht="31.5" x14ac:dyDescent="0.2">
      <c r="A285" s="18" t="s">
        <v>147</v>
      </c>
      <c r="B285" s="18" t="s">
        <v>170</v>
      </c>
      <c r="C285" s="28" t="s">
        <v>313</v>
      </c>
      <c r="D285" s="28"/>
      <c r="E285" s="29" t="s">
        <v>579</v>
      </c>
      <c r="F285" s="20">
        <f>F286</f>
        <v>1100</v>
      </c>
      <c r="G285" s="20">
        <f t="shared" si="430"/>
        <v>0</v>
      </c>
      <c r="H285" s="20">
        <f>H286</f>
        <v>1100</v>
      </c>
      <c r="I285" s="20">
        <f t="shared" si="431"/>
        <v>0</v>
      </c>
      <c r="J285" s="94">
        <f t="shared" si="431"/>
        <v>1100</v>
      </c>
      <c r="K285" s="20">
        <f t="shared" si="432"/>
        <v>1100</v>
      </c>
      <c r="L285" s="20">
        <f t="shared" si="432"/>
        <v>0</v>
      </c>
      <c r="M285" s="20">
        <f t="shared" si="432"/>
        <v>1100</v>
      </c>
      <c r="N285" s="20">
        <f t="shared" si="432"/>
        <v>0</v>
      </c>
      <c r="O285" s="94">
        <f t="shared" si="432"/>
        <v>1100</v>
      </c>
      <c r="P285" s="20">
        <f t="shared" si="432"/>
        <v>1100</v>
      </c>
      <c r="Q285" s="20">
        <f t="shared" si="432"/>
        <v>0</v>
      </c>
      <c r="R285" s="20">
        <f t="shared" si="432"/>
        <v>1100</v>
      </c>
      <c r="S285" s="20">
        <f t="shared" si="432"/>
        <v>0</v>
      </c>
      <c r="T285" s="94">
        <f t="shared" si="432"/>
        <v>1100</v>
      </c>
    </row>
    <row r="286" spans="1:23" ht="31.5" x14ac:dyDescent="0.2">
      <c r="A286" s="18" t="s">
        <v>147</v>
      </c>
      <c r="B286" s="18" t="s">
        <v>170</v>
      </c>
      <c r="C286" s="28" t="s">
        <v>415</v>
      </c>
      <c r="D286" s="28"/>
      <c r="E286" s="29" t="s">
        <v>416</v>
      </c>
      <c r="F286" s="20">
        <f>F287</f>
        <v>1100</v>
      </c>
      <c r="G286" s="20">
        <f t="shared" si="430"/>
        <v>0</v>
      </c>
      <c r="H286" s="20">
        <f>H287</f>
        <v>1100</v>
      </c>
      <c r="I286" s="20">
        <f t="shared" si="431"/>
        <v>0</v>
      </c>
      <c r="J286" s="94">
        <f t="shared" si="431"/>
        <v>1100</v>
      </c>
      <c r="K286" s="20">
        <f t="shared" si="432"/>
        <v>1100</v>
      </c>
      <c r="L286" s="20">
        <f t="shared" si="432"/>
        <v>0</v>
      </c>
      <c r="M286" s="20">
        <f t="shared" si="432"/>
        <v>1100</v>
      </c>
      <c r="N286" s="20">
        <f t="shared" si="432"/>
        <v>0</v>
      </c>
      <c r="O286" s="94">
        <f t="shared" si="432"/>
        <v>1100</v>
      </c>
      <c r="P286" s="20">
        <f t="shared" si="432"/>
        <v>1100</v>
      </c>
      <c r="Q286" s="20">
        <f t="shared" si="432"/>
        <v>0</v>
      </c>
      <c r="R286" s="20">
        <f t="shared" si="432"/>
        <v>1100</v>
      </c>
      <c r="S286" s="20">
        <f t="shared" si="432"/>
        <v>0</v>
      </c>
      <c r="T286" s="94">
        <f t="shared" si="432"/>
        <v>1100</v>
      </c>
    </row>
    <row r="287" spans="1:23" s="7" customFormat="1" ht="15.75" x14ac:dyDescent="0.2">
      <c r="A287" s="22" t="s">
        <v>147</v>
      </c>
      <c r="B287" s="22" t="s">
        <v>170</v>
      </c>
      <c r="C287" s="30" t="s">
        <v>415</v>
      </c>
      <c r="D287" s="26" t="s">
        <v>13</v>
      </c>
      <c r="E287" s="27" t="s">
        <v>14</v>
      </c>
      <c r="F287" s="1">
        <v>1100</v>
      </c>
      <c r="G287" s="1"/>
      <c r="H287" s="2">
        <f>F287+G287</f>
        <v>1100</v>
      </c>
      <c r="I287" s="2"/>
      <c r="J287" s="95">
        <f>SUM(H287:I287)</f>
        <v>1100</v>
      </c>
      <c r="K287" s="1">
        <v>1100</v>
      </c>
      <c r="L287" s="1"/>
      <c r="M287" s="2">
        <f>K287+L287</f>
        <v>1100</v>
      </c>
      <c r="N287" s="2"/>
      <c r="O287" s="95">
        <f>M287+N287</f>
        <v>1100</v>
      </c>
      <c r="P287" s="1">
        <v>1100</v>
      </c>
      <c r="Q287" s="1"/>
      <c r="R287" s="2">
        <f>P287+Q287</f>
        <v>1100</v>
      </c>
      <c r="S287" s="2"/>
      <c r="T287" s="95">
        <f>R287+S287</f>
        <v>1100</v>
      </c>
      <c r="U287" s="10"/>
      <c r="V287" s="10"/>
      <c r="W287" s="10"/>
    </row>
    <row r="288" spans="1:23" ht="15.75" x14ac:dyDescent="0.2">
      <c r="A288" s="18" t="s">
        <v>147</v>
      </c>
      <c r="B288" s="18" t="s">
        <v>172</v>
      </c>
      <c r="C288" s="18"/>
      <c r="D288" s="18"/>
      <c r="E288" s="21" t="s">
        <v>173</v>
      </c>
      <c r="F288" s="20">
        <f>F289+F319+F421+F340</f>
        <v>588438.22586000012</v>
      </c>
      <c r="G288" s="20">
        <f>G289+G319+G421+G340</f>
        <v>0</v>
      </c>
      <c r="H288" s="20">
        <f>H289+H319+H421+H340</f>
        <v>588438.22586000012</v>
      </c>
      <c r="I288" s="20">
        <f t="shared" ref="I288:J288" si="433">I289+I319+I421+I340</f>
        <v>69648.487360000014</v>
      </c>
      <c r="J288" s="94">
        <f t="shared" si="433"/>
        <v>658086.71322000003</v>
      </c>
      <c r="K288" s="20">
        <f t="shared" ref="K288:T288" si="434">K289+K319+K421+K340</f>
        <v>453749.00375000003</v>
      </c>
      <c r="L288" s="20">
        <f t="shared" si="434"/>
        <v>0</v>
      </c>
      <c r="M288" s="20">
        <f t="shared" si="434"/>
        <v>453749.00375000003</v>
      </c>
      <c r="N288" s="20">
        <f t="shared" si="434"/>
        <v>59108.022530000002</v>
      </c>
      <c r="O288" s="94">
        <f t="shared" si="434"/>
        <v>512857.02628000005</v>
      </c>
      <c r="P288" s="20">
        <f t="shared" si="434"/>
        <v>392477.89999999997</v>
      </c>
      <c r="Q288" s="20">
        <f t="shared" si="434"/>
        <v>0</v>
      </c>
      <c r="R288" s="20">
        <f t="shared" si="434"/>
        <v>392477.89999999997</v>
      </c>
      <c r="S288" s="20">
        <f t="shared" si="434"/>
        <v>-16640.592969999998</v>
      </c>
      <c r="T288" s="94">
        <f t="shared" si="434"/>
        <v>375837.30702999997</v>
      </c>
    </row>
    <row r="289" spans="1:23" ht="15.75" x14ac:dyDescent="0.2">
      <c r="A289" s="18" t="s">
        <v>147</v>
      </c>
      <c r="B289" s="18" t="s">
        <v>174</v>
      </c>
      <c r="C289" s="18"/>
      <c r="D289" s="18"/>
      <c r="E289" s="19" t="s">
        <v>175</v>
      </c>
      <c r="F289" s="20">
        <f>F290</f>
        <v>165864.93740000002</v>
      </c>
      <c r="G289" s="20">
        <f t="shared" ref="G289" si="435">G290</f>
        <v>0</v>
      </c>
      <c r="H289" s="20">
        <f>H290</f>
        <v>165864.93740000002</v>
      </c>
      <c r="I289" s="20">
        <f t="shared" ref="I289:J289" si="436">I290</f>
        <v>-18883.881590000001</v>
      </c>
      <c r="J289" s="94">
        <f t="shared" si="436"/>
        <v>146981.05581000002</v>
      </c>
      <c r="K289" s="20">
        <f t="shared" ref="K289:T289" si="437">K290</f>
        <v>164116.40375000003</v>
      </c>
      <c r="L289" s="20">
        <f t="shared" si="437"/>
        <v>0</v>
      </c>
      <c r="M289" s="20">
        <f t="shared" si="437"/>
        <v>164116.40375000003</v>
      </c>
      <c r="N289" s="20">
        <f t="shared" si="437"/>
        <v>-10000</v>
      </c>
      <c r="O289" s="94">
        <f t="shared" si="437"/>
        <v>154116.40375000003</v>
      </c>
      <c r="P289" s="20">
        <f t="shared" si="437"/>
        <v>102271.29999999999</v>
      </c>
      <c r="Q289" s="20">
        <f t="shared" si="437"/>
        <v>0</v>
      </c>
      <c r="R289" s="20">
        <f t="shared" si="437"/>
        <v>102271.29999999999</v>
      </c>
      <c r="S289" s="20">
        <f t="shared" si="437"/>
        <v>-11600</v>
      </c>
      <c r="T289" s="94">
        <f t="shared" si="437"/>
        <v>90671.3</v>
      </c>
    </row>
    <row r="290" spans="1:23" ht="31.5" x14ac:dyDescent="0.2">
      <c r="A290" s="18" t="s">
        <v>147</v>
      </c>
      <c r="B290" s="18" t="s">
        <v>174</v>
      </c>
      <c r="C290" s="18" t="s">
        <v>47</v>
      </c>
      <c r="D290" s="18"/>
      <c r="E290" s="19" t="s">
        <v>281</v>
      </c>
      <c r="F290" s="20">
        <f>F291+F299+F305</f>
        <v>165864.93740000002</v>
      </c>
      <c r="G290" s="20">
        <f>G291+G299+G305</f>
        <v>0</v>
      </c>
      <c r="H290" s="20">
        <f>H291+H299+H305</f>
        <v>165864.93740000002</v>
      </c>
      <c r="I290" s="20">
        <f t="shared" ref="I290:J290" si="438">I291+I299+I305</f>
        <v>-18883.881590000001</v>
      </c>
      <c r="J290" s="94">
        <f t="shared" si="438"/>
        <v>146981.05581000002</v>
      </c>
      <c r="K290" s="20">
        <f t="shared" ref="K290:T290" si="439">K291+K299+K305</f>
        <v>164116.40375000003</v>
      </c>
      <c r="L290" s="20">
        <f t="shared" si="439"/>
        <v>0</v>
      </c>
      <c r="M290" s="20">
        <f t="shared" si="439"/>
        <v>164116.40375000003</v>
      </c>
      <c r="N290" s="20">
        <f t="shared" si="439"/>
        <v>-10000</v>
      </c>
      <c r="O290" s="94">
        <f t="shared" si="439"/>
        <v>154116.40375000003</v>
      </c>
      <c r="P290" s="20">
        <f t="shared" si="439"/>
        <v>102271.29999999999</v>
      </c>
      <c r="Q290" s="20">
        <f t="shared" si="439"/>
        <v>0</v>
      </c>
      <c r="R290" s="20">
        <f t="shared" si="439"/>
        <v>102271.29999999999</v>
      </c>
      <c r="S290" s="20">
        <f t="shared" si="439"/>
        <v>-11600</v>
      </c>
      <c r="T290" s="94">
        <f t="shared" si="439"/>
        <v>90671.3</v>
      </c>
    </row>
    <row r="291" spans="1:23" ht="15.75" x14ac:dyDescent="0.2">
      <c r="A291" s="18" t="s">
        <v>147</v>
      </c>
      <c r="B291" s="18" t="s">
        <v>174</v>
      </c>
      <c r="C291" s="18" t="s">
        <v>48</v>
      </c>
      <c r="D291" s="18"/>
      <c r="E291" s="19" t="s">
        <v>320</v>
      </c>
      <c r="F291" s="20">
        <f>F292</f>
        <v>81316.037400000001</v>
      </c>
      <c r="G291" s="20">
        <f t="shared" ref="G291" si="440">G292</f>
        <v>0</v>
      </c>
      <c r="H291" s="20">
        <f>H292</f>
        <v>81316.037400000001</v>
      </c>
      <c r="I291" s="20">
        <f t="shared" ref="I291:J291" si="441">I292</f>
        <v>-16383.881590000001</v>
      </c>
      <c r="J291" s="94">
        <f t="shared" si="441"/>
        <v>64932.155810000011</v>
      </c>
      <c r="K291" s="20">
        <f t="shared" ref="K291:T291" si="442">K292</f>
        <v>81124.203750000001</v>
      </c>
      <c r="L291" s="20">
        <f t="shared" si="442"/>
        <v>0</v>
      </c>
      <c r="M291" s="20">
        <f t="shared" si="442"/>
        <v>81124.203750000001</v>
      </c>
      <c r="N291" s="20">
        <f t="shared" si="442"/>
        <v>0</v>
      </c>
      <c r="O291" s="94">
        <f t="shared" si="442"/>
        <v>81124.203750000001</v>
      </c>
      <c r="P291" s="20">
        <f t="shared" si="442"/>
        <v>79436.2</v>
      </c>
      <c r="Q291" s="20">
        <f t="shared" si="442"/>
        <v>0</v>
      </c>
      <c r="R291" s="20">
        <f t="shared" si="442"/>
        <v>79436.2</v>
      </c>
      <c r="S291" s="20">
        <f t="shared" si="442"/>
        <v>0</v>
      </c>
      <c r="T291" s="94">
        <f t="shared" si="442"/>
        <v>79436.2</v>
      </c>
    </row>
    <row r="292" spans="1:23" ht="15.75" x14ac:dyDescent="0.2">
      <c r="A292" s="18" t="s">
        <v>147</v>
      </c>
      <c r="B292" s="18" t="s">
        <v>174</v>
      </c>
      <c r="C292" s="18" t="s">
        <v>419</v>
      </c>
      <c r="D292" s="18"/>
      <c r="E292" s="19" t="s">
        <v>420</v>
      </c>
      <c r="F292" s="20">
        <f>F293+F295+F297</f>
        <v>81316.037400000001</v>
      </c>
      <c r="G292" s="20">
        <f t="shared" ref="G292" si="443">G293+G295+G297</f>
        <v>0</v>
      </c>
      <c r="H292" s="20">
        <f>H293+H295+H297</f>
        <v>81316.037400000001</v>
      </c>
      <c r="I292" s="20">
        <f t="shared" ref="I292:J292" si="444">I293+I295+I297</f>
        <v>-16383.881590000001</v>
      </c>
      <c r="J292" s="94">
        <f t="shared" si="444"/>
        <v>64932.155810000011</v>
      </c>
      <c r="K292" s="20">
        <f t="shared" ref="K292:T292" si="445">K293+K295+K297</f>
        <v>81124.203750000001</v>
      </c>
      <c r="L292" s="20">
        <f t="shared" si="445"/>
        <v>0</v>
      </c>
      <c r="M292" s="20">
        <f t="shared" si="445"/>
        <v>81124.203750000001</v>
      </c>
      <c r="N292" s="20">
        <f t="shared" si="445"/>
        <v>0</v>
      </c>
      <c r="O292" s="94">
        <f t="shared" si="445"/>
        <v>81124.203750000001</v>
      </c>
      <c r="P292" s="20">
        <f t="shared" si="445"/>
        <v>79436.2</v>
      </c>
      <c r="Q292" s="20">
        <f t="shared" si="445"/>
        <v>0</v>
      </c>
      <c r="R292" s="20">
        <f t="shared" si="445"/>
        <v>79436.2</v>
      </c>
      <c r="S292" s="20">
        <f t="shared" si="445"/>
        <v>0</v>
      </c>
      <c r="T292" s="94">
        <f t="shared" si="445"/>
        <v>79436.2</v>
      </c>
    </row>
    <row r="293" spans="1:23" ht="78.75" x14ac:dyDescent="0.2">
      <c r="A293" s="18" t="s">
        <v>147</v>
      </c>
      <c r="B293" s="18" t="s">
        <v>174</v>
      </c>
      <c r="C293" s="18" t="s">
        <v>421</v>
      </c>
      <c r="D293" s="18"/>
      <c r="E293" s="19" t="s">
        <v>593</v>
      </c>
      <c r="F293" s="20">
        <f>F294</f>
        <v>38865.300000000003</v>
      </c>
      <c r="G293" s="20">
        <f t="shared" ref="G293" si="446">G294</f>
        <v>0</v>
      </c>
      <c r="H293" s="20">
        <f>H294</f>
        <v>38865.300000000003</v>
      </c>
      <c r="I293" s="20">
        <f t="shared" ref="I293:J293" si="447">I294</f>
        <v>3616.11841</v>
      </c>
      <c r="J293" s="94">
        <f t="shared" si="447"/>
        <v>42481.418410000006</v>
      </c>
      <c r="K293" s="20">
        <f t="shared" ref="K293:T293" si="448">K294</f>
        <v>0</v>
      </c>
      <c r="L293" s="20">
        <f t="shared" si="448"/>
        <v>0</v>
      </c>
      <c r="M293" s="20">
        <f t="shared" si="448"/>
        <v>0</v>
      </c>
      <c r="N293" s="20">
        <f t="shared" si="448"/>
        <v>0</v>
      </c>
      <c r="O293" s="94">
        <f t="shared" si="448"/>
        <v>0</v>
      </c>
      <c r="P293" s="20">
        <f t="shared" si="448"/>
        <v>0</v>
      </c>
      <c r="Q293" s="20">
        <f t="shared" si="448"/>
        <v>0</v>
      </c>
      <c r="R293" s="20">
        <f t="shared" si="448"/>
        <v>0</v>
      </c>
      <c r="S293" s="20">
        <f t="shared" si="448"/>
        <v>0</v>
      </c>
      <c r="T293" s="94">
        <f t="shared" si="448"/>
        <v>0</v>
      </c>
    </row>
    <row r="294" spans="1:23" s="7" customFormat="1" ht="15.75" x14ac:dyDescent="0.2">
      <c r="A294" s="22" t="s">
        <v>147</v>
      </c>
      <c r="B294" s="22" t="s">
        <v>174</v>
      </c>
      <c r="C294" s="22" t="s">
        <v>421</v>
      </c>
      <c r="D294" s="22" t="s">
        <v>38</v>
      </c>
      <c r="E294" s="23" t="s">
        <v>39</v>
      </c>
      <c r="F294" s="2">
        <v>38865.300000000003</v>
      </c>
      <c r="G294" s="2"/>
      <c r="H294" s="2">
        <f>F294+G294</f>
        <v>38865.300000000003</v>
      </c>
      <c r="I294" s="110">
        <f>-4231.41859+7847.537</f>
        <v>3616.11841</v>
      </c>
      <c r="J294" s="95">
        <f>SUM(H294:I294)</f>
        <v>42481.418410000006</v>
      </c>
      <c r="K294" s="2"/>
      <c r="L294" s="2"/>
      <c r="M294" s="2"/>
      <c r="N294" s="2"/>
      <c r="O294" s="95">
        <f>M294+N294</f>
        <v>0</v>
      </c>
      <c r="P294" s="2"/>
      <c r="Q294" s="2"/>
      <c r="R294" s="2"/>
      <c r="S294" s="2"/>
      <c r="T294" s="95">
        <f>R294+S294</f>
        <v>0</v>
      </c>
      <c r="U294" s="10"/>
      <c r="V294" s="10"/>
      <c r="W294" s="10"/>
    </row>
    <row r="295" spans="1:23" ht="94.5" x14ac:dyDescent="0.2">
      <c r="A295" s="18" t="s">
        <v>147</v>
      </c>
      <c r="B295" s="18" t="s">
        <v>174</v>
      </c>
      <c r="C295" s="18" t="s">
        <v>421</v>
      </c>
      <c r="D295" s="18"/>
      <c r="E295" s="19" t="s">
        <v>618</v>
      </c>
      <c r="F295" s="20">
        <f>F296</f>
        <v>6376.4373999999998</v>
      </c>
      <c r="G295" s="20">
        <f t="shared" ref="G295" si="449">G296</f>
        <v>0</v>
      </c>
      <c r="H295" s="20">
        <f>H296</f>
        <v>6376.4373999999998</v>
      </c>
      <c r="I295" s="20">
        <f t="shared" ref="I295:J295" si="450">I296</f>
        <v>0</v>
      </c>
      <c r="J295" s="94">
        <f t="shared" si="450"/>
        <v>6376.4373999999998</v>
      </c>
      <c r="K295" s="20">
        <f t="shared" ref="K295:T295" si="451">K296</f>
        <v>5508.80375</v>
      </c>
      <c r="L295" s="20">
        <f t="shared" si="451"/>
        <v>0</v>
      </c>
      <c r="M295" s="20">
        <f t="shared" si="451"/>
        <v>5508.80375</v>
      </c>
      <c r="N295" s="20">
        <f t="shared" si="451"/>
        <v>0</v>
      </c>
      <c r="O295" s="94">
        <f t="shared" si="451"/>
        <v>5508.80375</v>
      </c>
      <c r="P295" s="20">
        <f t="shared" si="451"/>
        <v>0</v>
      </c>
      <c r="Q295" s="20">
        <f t="shared" si="451"/>
        <v>0</v>
      </c>
      <c r="R295" s="20">
        <f t="shared" si="451"/>
        <v>0</v>
      </c>
      <c r="S295" s="20">
        <f t="shared" si="451"/>
        <v>0</v>
      </c>
      <c r="T295" s="94">
        <f t="shared" si="451"/>
        <v>0</v>
      </c>
    </row>
    <row r="296" spans="1:23" s="7" customFormat="1" ht="15.75" x14ac:dyDescent="0.2">
      <c r="A296" s="22" t="s">
        <v>147</v>
      </c>
      <c r="B296" s="22" t="s">
        <v>174</v>
      </c>
      <c r="C296" s="22" t="s">
        <v>421</v>
      </c>
      <c r="D296" s="22" t="s">
        <v>38</v>
      </c>
      <c r="E296" s="23" t="s">
        <v>39</v>
      </c>
      <c r="F296" s="2">
        <v>6376.4373999999998</v>
      </c>
      <c r="G296" s="2"/>
      <c r="H296" s="2">
        <f>F296+G296</f>
        <v>6376.4373999999998</v>
      </c>
      <c r="I296" s="2"/>
      <c r="J296" s="95">
        <f>SUM(H296:I296)</f>
        <v>6376.4373999999998</v>
      </c>
      <c r="K296" s="2">
        <v>5508.80375</v>
      </c>
      <c r="L296" s="2"/>
      <c r="M296" s="2">
        <f>K296+L296</f>
        <v>5508.80375</v>
      </c>
      <c r="N296" s="2"/>
      <c r="O296" s="95">
        <f>M296+N296</f>
        <v>5508.80375</v>
      </c>
      <c r="P296" s="2"/>
      <c r="Q296" s="2"/>
      <c r="R296" s="2"/>
      <c r="S296" s="2"/>
      <c r="T296" s="95">
        <f>R296+S296</f>
        <v>0</v>
      </c>
      <c r="U296" s="10"/>
      <c r="V296" s="10"/>
      <c r="W296" s="10"/>
    </row>
    <row r="297" spans="1:23" ht="31.5" x14ac:dyDescent="0.2">
      <c r="A297" s="18" t="s">
        <v>147</v>
      </c>
      <c r="B297" s="18" t="s">
        <v>174</v>
      </c>
      <c r="C297" s="18" t="s">
        <v>575</v>
      </c>
      <c r="D297" s="18"/>
      <c r="E297" s="19" t="s">
        <v>594</v>
      </c>
      <c r="F297" s="20">
        <f>F298</f>
        <v>36074.300000000003</v>
      </c>
      <c r="G297" s="20">
        <f t="shared" ref="G297" si="452">G298</f>
        <v>0</v>
      </c>
      <c r="H297" s="20">
        <f>H298</f>
        <v>36074.300000000003</v>
      </c>
      <c r="I297" s="20">
        <f t="shared" ref="I297:J297" si="453">I298</f>
        <v>-20000</v>
      </c>
      <c r="J297" s="94">
        <f t="shared" si="453"/>
        <v>16074.300000000003</v>
      </c>
      <c r="K297" s="20">
        <f t="shared" ref="K297:T297" si="454">K298</f>
        <v>75615.399999999994</v>
      </c>
      <c r="L297" s="20">
        <f t="shared" si="454"/>
        <v>0</v>
      </c>
      <c r="M297" s="20">
        <f t="shared" si="454"/>
        <v>75615.399999999994</v>
      </c>
      <c r="N297" s="20">
        <f t="shared" si="454"/>
        <v>0</v>
      </c>
      <c r="O297" s="94">
        <f t="shared" si="454"/>
        <v>75615.399999999994</v>
      </c>
      <c r="P297" s="20">
        <f t="shared" si="454"/>
        <v>79436.2</v>
      </c>
      <c r="Q297" s="20">
        <f t="shared" si="454"/>
        <v>0</v>
      </c>
      <c r="R297" s="20">
        <f t="shared" si="454"/>
        <v>79436.2</v>
      </c>
      <c r="S297" s="20">
        <f t="shared" si="454"/>
        <v>0</v>
      </c>
      <c r="T297" s="94">
        <f t="shared" si="454"/>
        <v>79436.2</v>
      </c>
    </row>
    <row r="298" spans="1:23" s="7" customFormat="1" ht="15.75" x14ac:dyDescent="0.2">
      <c r="A298" s="22" t="s">
        <v>147</v>
      </c>
      <c r="B298" s="22" t="s">
        <v>174</v>
      </c>
      <c r="C298" s="22" t="s">
        <v>575</v>
      </c>
      <c r="D298" s="22" t="s">
        <v>38</v>
      </c>
      <c r="E298" s="23" t="s">
        <v>39</v>
      </c>
      <c r="F298" s="2">
        <v>36074.300000000003</v>
      </c>
      <c r="G298" s="2"/>
      <c r="H298" s="2">
        <f>F298+G298</f>
        <v>36074.300000000003</v>
      </c>
      <c r="I298" s="2">
        <v>-20000</v>
      </c>
      <c r="J298" s="95">
        <f>SUM(H298:I298)</f>
        <v>16074.300000000003</v>
      </c>
      <c r="K298" s="2">
        <v>75615.399999999994</v>
      </c>
      <c r="L298" s="2"/>
      <c r="M298" s="2">
        <f>K298+L298</f>
        <v>75615.399999999994</v>
      </c>
      <c r="N298" s="2"/>
      <c r="O298" s="95">
        <f>M298+N298</f>
        <v>75615.399999999994</v>
      </c>
      <c r="P298" s="2">
        <v>79436.2</v>
      </c>
      <c r="Q298" s="2"/>
      <c r="R298" s="2">
        <f>P298+Q298</f>
        <v>79436.2</v>
      </c>
      <c r="S298" s="2"/>
      <c r="T298" s="95">
        <f>R298+S298</f>
        <v>79436.2</v>
      </c>
      <c r="U298" s="10"/>
      <c r="V298" s="10"/>
      <c r="W298" s="10"/>
    </row>
    <row r="299" spans="1:23" ht="15.75" x14ac:dyDescent="0.2">
      <c r="A299" s="18" t="s">
        <v>147</v>
      </c>
      <c r="B299" s="18" t="s">
        <v>174</v>
      </c>
      <c r="C299" s="18" t="s">
        <v>57</v>
      </c>
      <c r="D299" s="18"/>
      <c r="E299" s="19" t="s">
        <v>327</v>
      </c>
      <c r="F299" s="20">
        <f>F300</f>
        <v>71743.8</v>
      </c>
      <c r="G299" s="20">
        <f t="shared" ref="G299" si="455">G300</f>
        <v>0</v>
      </c>
      <c r="H299" s="20">
        <f>H300</f>
        <v>71743.8</v>
      </c>
      <c r="I299" s="20">
        <f t="shared" ref="I299:J299" si="456">I300</f>
        <v>0</v>
      </c>
      <c r="J299" s="94">
        <f t="shared" si="456"/>
        <v>71743.8</v>
      </c>
      <c r="K299" s="20">
        <f t="shared" ref="K299:T299" si="457">K300</f>
        <v>70157.100000000006</v>
      </c>
      <c r="L299" s="20">
        <f t="shared" si="457"/>
        <v>0</v>
      </c>
      <c r="M299" s="20">
        <f t="shared" si="457"/>
        <v>70157.100000000006</v>
      </c>
      <c r="N299" s="20">
        <f t="shared" si="457"/>
        <v>0</v>
      </c>
      <c r="O299" s="94">
        <f t="shared" si="457"/>
        <v>70157.100000000006</v>
      </c>
      <c r="P299" s="20">
        <f t="shared" si="457"/>
        <v>0</v>
      </c>
      <c r="Q299" s="20">
        <f t="shared" si="457"/>
        <v>0</v>
      </c>
      <c r="R299" s="20">
        <f t="shared" si="457"/>
        <v>0</v>
      </c>
      <c r="S299" s="20">
        <f t="shared" si="457"/>
        <v>0</v>
      </c>
      <c r="T299" s="94">
        <f t="shared" si="457"/>
        <v>0</v>
      </c>
    </row>
    <row r="300" spans="1:23" ht="15.75" x14ac:dyDescent="0.2">
      <c r="A300" s="18" t="s">
        <v>147</v>
      </c>
      <c r="B300" s="18" t="s">
        <v>174</v>
      </c>
      <c r="C300" s="28" t="s">
        <v>433</v>
      </c>
      <c r="D300" s="28"/>
      <c r="E300" s="29" t="s">
        <v>331</v>
      </c>
      <c r="F300" s="20">
        <f>F301+F303</f>
        <v>71743.8</v>
      </c>
      <c r="G300" s="20">
        <f t="shared" ref="G300" si="458">G301+G303</f>
        <v>0</v>
      </c>
      <c r="H300" s="20">
        <f>H301+H303</f>
        <v>71743.8</v>
      </c>
      <c r="I300" s="20">
        <f t="shared" ref="I300:J300" si="459">I301+I303</f>
        <v>0</v>
      </c>
      <c r="J300" s="94">
        <f t="shared" si="459"/>
        <v>71743.8</v>
      </c>
      <c r="K300" s="20">
        <f t="shared" ref="K300:T300" si="460">K301+K303</f>
        <v>70157.100000000006</v>
      </c>
      <c r="L300" s="20">
        <f t="shared" si="460"/>
        <v>0</v>
      </c>
      <c r="M300" s="20">
        <f t="shared" si="460"/>
        <v>70157.100000000006</v>
      </c>
      <c r="N300" s="20">
        <f t="shared" si="460"/>
        <v>0</v>
      </c>
      <c r="O300" s="94">
        <f t="shared" si="460"/>
        <v>70157.100000000006</v>
      </c>
      <c r="P300" s="20">
        <f t="shared" si="460"/>
        <v>0</v>
      </c>
      <c r="Q300" s="20">
        <f t="shared" si="460"/>
        <v>0</v>
      </c>
      <c r="R300" s="20">
        <f t="shared" si="460"/>
        <v>0</v>
      </c>
      <c r="S300" s="20">
        <f t="shared" si="460"/>
        <v>0</v>
      </c>
      <c r="T300" s="94">
        <f t="shared" si="460"/>
        <v>0</v>
      </c>
    </row>
    <row r="301" spans="1:23" ht="47.25" x14ac:dyDescent="0.2">
      <c r="A301" s="18" t="s">
        <v>147</v>
      </c>
      <c r="B301" s="18" t="s">
        <v>174</v>
      </c>
      <c r="C301" s="18" t="s">
        <v>434</v>
      </c>
      <c r="D301" s="18"/>
      <c r="E301" s="19" t="s">
        <v>591</v>
      </c>
      <c r="F301" s="20">
        <f>F302</f>
        <v>21743.8</v>
      </c>
      <c r="G301" s="20">
        <f t="shared" ref="G301" si="461">G302</f>
        <v>0</v>
      </c>
      <c r="H301" s="20">
        <f>H302</f>
        <v>21743.8</v>
      </c>
      <c r="I301" s="20">
        <f t="shared" ref="I301:J301" si="462">I302</f>
        <v>0</v>
      </c>
      <c r="J301" s="94">
        <f t="shared" si="462"/>
        <v>21743.8</v>
      </c>
      <c r="K301" s="20">
        <f t="shared" ref="K301:T301" si="463">K302</f>
        <v>20157.099999999999</v>
      </c>
      <c r="L301" s="20">
        <f t="shared" si="463"/>
        <v>0</v>
      </c>
      <c r="M301" s="20">
        <f t="shared" si="463"/>
        <v>20157.099999999999</v>
      </c>
      <c r="N301" s="20">
        <f t="shared" si="463"/>
        <v>0</v>
      </c>
      <c r="O301" s="94">
        <f t="shared" si="463"/>
        <v>20157.099999999999</v>
      </c>
      <c r="P301" s="20">
        <f t="shared" si="463"/>
        <v>0</v>
      </c>
      <c r="Q301" s="20">
        <f t="shared" si="463"/>
        <v>0</v>
      </c>
      <c r="R301" s="20">
        <f t="shared" si="463"/>
        <v>0</v>
      </c>
      <c r="S301" s="20">
        <f t="shared" si="463"/>
        <v>0</v>
      </c>
      <c r="T301" s="94">
        <f t="shared" si="463"/>
        <v>0</v>
      </c>
    </row>
    <row r="302" spans="1:23" s="7" customFormat="1" ht="15.75" x14ac:dyDescent="0.2">
      <c r="A302" s="22" t="s">
        <v>147</v>
      </c>
      <c r="B302" s="22" t="s">
        <v>174</v>
      </c>
      <c r="C302" s="22" t="s">
        <v>434</v>
      </c>
      <c r="D302" s="22" t="s">
        <v>28</v>
      </c>
      <c r="E302" s="23" t="s">
        <v>29</v>
      </c>
      <c r="F302" s="2">
        <v>21743.8</v>
      </c>
      <c r="G302" s="2"/>
      <c r="H302" s="2">
        <f>F302+G302</f>
        <v>21743.8</v>
      </c>
      <c r="I302" s="2"/>
      <c r="J302" s="95">
        <f>SUM(H302:I302)</f>
        <v>21743.8</v>
      </c>
      <c r="K302" s="2">
        <v>20157.099999999999</v>
      </c>
      <c r="L302" s="2"/>
      <c r="M302" s="2">
        <f>K302+L302</f>
        <v>20157.099999999999</v>
      </c>
      <c r="N302" s="2"/>
      <c r="O302" s="95">
        <f>M302+N302</f>
        <v>20157.099999999999</v>
      </c>
      <c r="P302" s="2"/>
      <c r="Q302" s="2"/>
      <c r="R302" s="2"/>
      <c r="S302" s="2"/>
      <c r="T302" s="95">
        <f>R302+S302</f>
        <v>0</v>
      </c>
      <c r="U302" s="10"/>
      <c r="V302" s="10"/>
      <c r="W302" s="10"/>
    </row>
    <row r="303" spans="1:23" ht="47.25" x14ac:dyDescent="0.2">
      <c r="A303" s="18" t="s">
        <v>147</v>
      </c>
      <c r="B303" s="18" t="s">
        <v>174</v>
      </c>
      <c r="C303" s="18" t="s">
        <v>434</v>
      </c>
      <c r="D303" s="18"/>
      <c r="E303" s="19" t="s">
        <v>592</v>
      </c>
      <c r="F303" s="20">
        <f>F304</f>
        <v>50000</v>
      </c>
      <c r="G303" s="20">
        <f t="shared" ref="G303" si="464">G304</f>
        <v>0</v>
      </c>
      <c r="H303" s="20">
        <f>H304</f>
        <v>50000</v>
      </c>
      <c r="I303" s="20">
        <f t="shared" ref="I303:J303" si="465">I304</f>
        <v>0</v>
      </c>
      <c r="J303" s="94">
        <f t="shared" si="465"/>
        <v>50000</v>
      </c>
      <c r="K303" s="20">
        <f t="shared" ref="K303:T303" si="466">K304</f>
        <v>50000</v>
      </c>
      <c r="L303" s="20">
        <f t="shared" si="466"/>
        <v>0</v>
      </c>
      <c r="M303" s="20">
        <f t="shared" si="466"/>
        <v>50000</v>
      </c>
      <c r="N303" s="20">
        <f t="shared" si="466"/>
        <v>0</v>
      </c>
      <c r="O303" s="94">
        <f t="shared" si="466"/>
        <v>50000</v>
      </c>
      <c r="P303" s="20">
        <f t="shared" si="466"/>
        <v>0</v>
      </c>
      <c r="Q303" s="20">
        <f t="shared" si="466"/>
        <v>0</v>
      </c>
      <c r="R303" s="20">
        <f t="shared" si="466"/>
        <v>0</v>
      </c>
      <c r="S303" s="20">
        <f t="shared" si="466"/>
        <v>0</v>
      </c>
      <c r="T303" s="94">
        <f t="shared" si="466"/>
        <v>0</v>
      </c>
    </row>
    <row r="304" spans="1:23" s="7" customFormat="1" ht="15.75" x14ac:dyDescent="0.2">
      <c r="A304" s="22" t="s">
        <v>147</v>
      </c>
      <c r="B304" s="22" t="s">
        <v>174</v>
      </c>
      <c r="C304" s="22" t="s">
        <v>434</v>
      </c>
      <c r="D304" s="22" t="s">
        <v>28</v>
      </c>
      <c r="E304" s="23" t="s">
        <v>29</v>
      </c>
      <c r="F304" s="2">
        <v>50000</v>
      </c>
      <c r="G304" s="2"/>
      <c r="H304" s="2">
        <f>F304+G304</f>
        <v>50000</v>
      </c>
      <c r="I304" s="2"/>
      <c r="J304" s="95">
        <f>SUM(H304:I304)</f>
        <v>50000</v>
      </c>
      <c r="K304" s="2">
        <v>50000</v>
      </c>
      <c r="L304" s="2"/>
      <c r="M304" s="2">
        <f>K304+L304</f>
        <v>50000</v>
      </c>
      <c r="N304" s="2"/>
      <c r="O304" s="95">
        <f>M304+N304</f>
        <v>50000</v>
      </c>
      <c r="P304" s="2"/>
      <c r="Q304" s="2"/>
      <c r="R304" s="2"/>
      <c r="S304" s="2"/>
      <c r="T304" s="95">
        <f>R304+S304</f>
        <v>0</v>
      </c>
      <c r="U304" s="10"/>
      <c r="V304" s="10"/>
      <c r="W304" s="10"/>
    </row>
    <row r="305" spans="1:23" ht="15.75" x14ac:dyDescent="0.2">
      <c r="A305" s="18" t="s">
        <v>147</v>
      </c>
      <c r="B305" s="18" t="s">
        <v>174</v>
      </c>
      <c r="C305" s="18" t="s">
        <v>51</v>
      </c>
      <c r="D305" s="18"/>
      <c r="E305" s="19" t="s">
        <v>315</v>
      </c>
      <c r="F305" s="20">
        <f>F306+F315</f>
        <v>12805.1</v>
      </c>
      <c r="G305" s="20">
        <f t="shared" ref="G305" si="467">G306+G315</f>
        <v>0</v>
      </c>
      <c r="H305" s="20">
        <f>H306+H315</f>
        <v>12805.1</v>
      </c>
      <c r="I305" s="20">
        <f t="shared" ref="I305:J305" si="468">I306+I315</f>
        <v>-2500</v>
      </c>
      <c r="J305" s="94">
        <f t="shared" si="468"/>
        <v>10305.1</v>
      </c>
      <c r="K305" s="20">
        <f t="shared" ref="K305:T305" si="469">K306+K315</f>
        <v>12835.1</v>
      </c>
      <c r="L305" s="20">
        <f t="shared" si="469"/>
        <v>0</v>
      </c>
      <c r="M305" s="20">
        <f t="shared" si="469"/>
        <v>12835.1</v>
      </c>
      <c r="N305" s="20">
        <f t="shared" si="469"/>
        <v>-10000</v>
      </c>
      <c r="O305" s="94">
        <f t="shared" si="469"/>
        <v>2835.1000000000004</v>
      </c>
      <c r="P305" s="20">
        <f t="shared" si="469"/>
        <v>22835.1</v>
      </c>
      <c r="Q305" s="20">
        <f t="shared" si="469"/>
        <v>0</v>
      </c>
      <c r="R305" s="20">
        <f t="shared" si="469"/>
        <v>22835.1</v>
      </c>
      <c r="S305" s="20">
        <f t="shared" si="469"/>
        <v>-11600</v>
      </c>
      <c r="T305" s="94">
        <f t="shared" si="469"/>
        <v>11235.1</v>
      </c>
    </row>
    <row r="306" spans="1:23" ht="31.5" x14ac:dyDescent="0.2">
      <c r="A306" s="18" t="s">
        <v>147</v>
      </c>
      <c r="B306" s="18" t="s">
        <v>174</v>
      </c>
      <c r="C306" s="18" t="s">
        <v>52</v>
      </c>
      <c r="D306" s="18"/>
      <c r="E306" s="19" t="s">
        <v>564</v>
      </c>
      <c r="F306" s="20">
        <f>F307+F310+F313</f>
        <v>4305.1000000000004</v>
      </c>
      <c r="G306" s="20">
        <f t="shared" ref="G306" si="470">G307+G310+G313</f>
        <v>0</v>
      </c>
      <c r="H306" s="20">
        <f>H307+H310+H313</f>
        <v>4305.1000000000004</v>
      </c>
      <c r="I306" s="20">
        <f t="shared" ref="I306:J306" si="471">I307+I310+I313</f>
        <v>-500</v>
      </c>
      <c r="J306" s="94">
        <f t="shared" si="471"/>
        <v>3805.1</v>
      </c>
      <c r="K306" s="20">
        <f t="shared" ref="K306:T306" si="472">K307+K310+K313</f>
        <v>4335.1000000000004</v>
      </c>
      <c r="L306" s="20">
        <f t="shared" si="472"/>
        <v>0</v>
      </c>
      <c r="M306" s="20">
        <f t="shared" si="472"/>
        <v>4335.1000000000004</v>
      </c>
      <c r="N306" s="20">
        <f t="shared" si="472"/>
        <v>-10000</v>
      </c>
      <c r="O306" s="94">
        <f t="shared" si="472"/>
        <v>-5664.9</v>
      </c>
      <c r="P306" s="20">
        <f t="shared" si="472"/>
        <v>14335.1</v>
      </c>
      <c r="Q306" s="20">
        <f t="shared" si="472"/>
        <v>0</v>
      </c>
      <c r="R306" s="20">
        <f t="shared" si="472"/>
        <v>14335.1</v>
      </c>
      <c r="S306" s="20">
        <f t="shared" si="472"/>
        <v>-11600</v>
      </c>
      <c r="T306" s="94">
        <f t="shared" si="472"/>
        <v>2735.1000000000004</v>
      </c>
    </row>
    <row r="307" spans="1:23" ht="31.5" x14ac:dyDescent="0.2">
      <c r="A307" s="18" t="s">
        <v>147</v>
      </c>
      <c r="B307" s="18" t="s">
        <v>174</v>
      </c>
      <c r="C307" s="18" t="s">
        <v>435</v>
      </c>
      <c r="D307" s="18"/>
      <c r="E307" s="19" t="s">
        <v>56</v>
      </c>
      <c r="F307" s="20">
        <f>F308+F309</f>
        <v>4187.1000000000004</v>
      </c>
      <c r="G307" s="20">
        <f t="shared" ref="G307" si="473">G308+G309</f>
        <v>0</v>
      </c>
      <c r="H307" s="20">
        <f>H308+H309</f>
        <v>4187.1000000000004</v>
      </c>
      <c r="I307" s="20">
        <f t="shared" ref="I307:J307" si="474">I308+I309</f>
        <v>-500</v>
      </c>
      <c r="J307" s="94">
        <f t="shared" si="474"/>
        <v>3687.1</v>
      </c>
      <c r="K307" s="20">
        <f t="shared" ref="K307:T307" si="475">K308+K309</f>
        <v>4187.1000000000004</v>
      </c>
      <c r="L307" s="20">
        <f t="shared" si="475"/>
        <v>0</v>
      </c>
      <c r="M307" s="20">
        <f t="shared" si="475"/>
        <v>4187.1000000000004</v>
      </c>
      <c r="N307" s="20">
        <f t="shared" si="475"/>
        <v>0</v>
      </c>
      <c r="O307" s="94">
        <f t="shared" si="475"/>
        <v>4187.1000000000004</v>
      </c>
      <c r="P307" s="20">
        <f t="shared" si="475"/>
        <v>4187.1000000000004</v>
      </c>
      <c r="Q307" s="20">
        <f t="shared" si="475"/>
        <v>0</v>
      </c>
      <c r="R307" s="20">
        <f t="shared" si="475"/>
        <v>4187.1000000000004</v>
      </c>
      <c r="S307" s="20">
        <f t="shared" si="475"/>
        <v>0</v>
      </c>
      <c r="T307" s="94">
        <f t="shared" si="475"/>
        <v>4187.1000000000004</v>
      </c>
    </row>
    <row r="308" spans="1:23" s="7" customFormat="1" ht="15.75" x14ac:dyDescent="0.2">
      <c r="A308" s="22" t="s">
        <v>147</v>
      </c>
      <c r="B308" s="22" t="s">
        <v>174</v>
      </c>
      <c r="C308" s="22" t="s">
        <v>435</v>
      </c>
      <c r="D308" s="22" t="s">
        <v>6</v>
      </c>
      <c r="E308" s="23" t="s">
        <v>7</v>
      </c>
      <c r="F308" s="2">
        <v>3187.1</v>
      </c>
      <c r="G308" s="2"/>
      <c r="H308" s="2">
        <f t="shared" ref="H308:H309" si="476">F308+G308</f>
        <v>3187.1</v>
      </c>
      <c r="I308" s="2"/>
      <c r="J308" s="95">
        <f t="shared" ref="J308:J309" si="477">SUM(H308:I308)</f>
        <v>3187.1</v>
      </c>
      <c r="K308" s="24">
        <v>3187.1</v>
      </c>
      <c r="L308" s="24"/>
      <c r="M308" s="2">
        <f t="shared" ref="M308:M309" si="478">K308+L308</f>
        <v>3187.1</v>
      </c>
      <c r="N308" s="2"/>
      <c r="O308" s="95">
        <f t="shared" ref="O308:O309" si="479">M308+N308</f>
        <v>3187.1</v>
      </c>
      <c r="P308" s="24">
        <v>3187.1</v>
      </c>
      <c r="Q308" s="24"/>
      <c r="R308" s="2">
        <f t="shared" ref="R308:R309" si="480">P308+Q308</f>
        <v>3187.1</v>
      </c>
      <c r="S308" s="2"/>
      <c r="T308" s="95">
        <f t="shared" ref="T308:T309" si="481">R308+S308</f>
        <v>3187.1</v>
      </c>
      <c r="U308" s="10"/>
      <c r="V308" s="10"/>
      <c r="W308" s="10"/>
    </row>
    <row r="309" spans="1:23" s="7" customFormat="1" ht="15.75" x14ac:dyDescent="0.2">
      <c r="A309" s="22" t="s">
        <v>147</v>
      </c>
      <c r="B309" s="22" t="s">
        <v>174</v>
      </c>
      <c r="C309" s="22" t="s">
        <v>435</v>
      </c>
      <c r="D309" s="22" t="s">
        <v>28</v>
      </c>
      <c r="E309" s="23" t="s">
        <v>29</v>
      </c>
      <c r="F309" s="2">
        <v>1000</v>
      </c>
      <c r="G309" s="2"/>
      <c r="H309" s="2">
        <f t="shared" si="476"/>
        <v>1000</v>
      </c>
      <c r="I309" s="2">
        <v>-500</v>
      </c>
      <c r="J309" s="95">
        <f t="shared" si="477"/>
        <v>500</v>
      </c>
      <c r="K309" s="24">
        <v>1000</v>
      </c>
      <c r="L309" s="24"/>
      <c r="M309" s="2">
        <f t="shared" si="478"/>
        <v>1000</v>
      </c>
      <c r="N309" s="2"/>
      <c r="O309" s="95">
        <f t="shared" si="479"/>
        <v>1000</v>
      </c>
      <c r="P309" s="24">
        <v>1000</v>
      </c>
      <c r="Q309" s="24"/>
      <c r="R309" s="2">
        <f t="shared" si="480"/>
        <v>1000</v>
      </c>
      <c r="S309" s="2"/>
      <c r="T309" s="95">
        <f t="shared" si="481"/>
        <v>1000</v>
      </c>
      <c r="U309" s="10"/>
      <c r="V309" s="10"/>
      <c r="W309" s="10"/>
    </row>
    <row r="310" spans="1:23" ht="15.75" x14ac:dyDescent="0.2">
      <c r="A310" s="18" t="s">
        <v>147</v>
      </c>
      <c r="B310" s="18" t="s">
        <v>174</v>
      </c>
      <c r="C310" s="18" t="s">
        <v>436</v>
      </c>
      <c r="D310" s="18"/>
      <c r="E310" s="19" t="s">
        <v>122</v>
      </c>
      <c r="F310" s="20">
        <f>F311+F312</f>
        <v>98</v>
      </c>
      <c r="G310" s="20">
        <f t="shared" ref="G310" si="482">G311+G312</f>
        <v>0</v>
      </c>
      <c r="H310" s="20">
        <f>H311+H312</f>
        <v>98</v>
      </c>
      <c r="I310" s="20">
        <f t="shared" ref="I310:J310" si="483">I311+I312</f>
        <v>0</v>
      </c>
      <c r="J310" s="94">
        <f t="shared" si="483"/>
        <v>98</v>
      </c>
      <c r="K310" s="20">
        <f t="shared" ref="K310:T310" si="484">K311+K312</f>
        <v>98</v>
      </c>
      <c r="L310" s="20">
        <f t="shared" si="484"/>
        <v>0</v>
      </c>
      <c r="M310" s="20">
        <f t="shared" si="484"/>
        <v>98</v>
      </c>
      <c r="N310" s="20">
        <f t="shared" si="484"/>
        <v>-10000</v>
      </c>
      <c r="O310" s="94">
        <f t="shared" si="484"/>
        <v>-9902</v>
      </c>
      <c r="P310" s="20">
        <f t="shared" si="484"/>
        <v>10098</v>
      </c>
      <c r="Q310" s="20">
        <f t="shared" si="484"/>
        <v>0</v>
      </c>
      <c r="R310" s="20">
        <f t="shared" si="484"/>
        <v>10098</v>
      </c>
      <c r="S310" s="20">
        <f t="shared" si="484"/>
        <v>-11600</v>
      </c>
      <c r="T310" s="94">
        <f t="shared" si="484"/>
        <v>-1502</v>
      </c>
    </row>
    <row r="311" spans="1:23" s="7" customFormat="1" ht="15.75" x14ac:dyDescent="0.2">
      <c r="A311" s="22" t="s">
        <v>147</v>
      </c>
      <c r="B311" s="22" t="s">
        <v>174</v>
      </c>
      <c r="C311" s="22" t="s">
        <v>436</v>
      </c>
      <c r="D311" s="22" t="s">
        <v>6</v>
      </c>
      <c r="E311" s="23" t="s">
        <v>7</v>
      </c>
      <c r="F311" s="2">
        <v>98</v>
      </c>
      <c r="G311" s="2"/>
      <c r="H311" s="2">
        <f t="shared" ref="H311" si="485">F311+G311</f>
        <v>98</v>
      </c>
      <c r="I311" s="2"/>
      <c r="J311" s="95">
        <f t="shared" ref="J311:J312" si="486">SUM(H311:I311)</f>
        <v>98</v>
      </c>
      <c r="K311" s="2">
        <v>98</v>
      </c>
      <c r="L311" s="2"/>
      <c r="M311" s="2">
        <f t="shared" ref="M311" si="487">K311+L311</f>
        <v>98</v>
      </c>
      <c r="N311" s="2"/>
      <c r="O311" s="95">
        <f t="shared" ref="O311:O312" si="488">M311+N311</f>
        <v>98</v>
      </c>
      <c r="P311" s="2">
        <v>98</v>
      </c>
      <c r="Q311" s="2"/>
      <c r="R311" s="2">
        <f t="shared" ref="R311:R312" si="489">P311+Q311</f>
        <v>98</v>
      </c>
      <c r="S311" s="2"/>
      <c r="T311" s="95">
        <f t="shared" ref="T311:T312" si="490">R311+S311</f>
        <v>98</v>
      </c>
      <c r="U311" s="10"/>
      <c r="V311" s="10"/>
      <c r="W311" s="10"/>
    </row>
    <row r="312" spans="1:23" s="7" customFormat="1" ht="15.75" x14ac:dyDescent="0.2">
      <c r="A312" s="22" t="s">
        <v>147</v>
      </c>
      <c r="B312" s="22" t="s">
        <v>174</v>
      </c>
      <c r="C312" s="22" t="s">
        <v>436</v>
      </c>
      <c r="D312" s="22" t="s">
        <v>28</v>
      </c>
      <c r="E312" s="23" t="s">
        <v>29</v>
      </c>
      <c r="F312" s="2"/>
      <c r="G312" s="2"/>
      <c r="H312" s="2"/>
      <c r="I312" s="2"/>
      <c r="J312" s="95">
        <f t="shared" si="486"/>
        <v>0</v>
      </c>
      <c r="K312" s="2"/>
      <c r="L312" s="2"/>
      <c r="M312" s="2"/>
      <c r="N312" s="67">
        <f>-8000-2000</f>
        <v>-10000</v>
      </c>
      <c r="O312" s="95">
        <f t="shared" si="488"/>
        <v>-10000</v>
      </c>
      <c r="P312" s="2">
        <v>10000</v>
      </c>
      <c r="Q312" s="2"/>
      <c r="R312" s="2">
        <f t="shared" si="489"/>
        <v>10000</v>
      </c>
      <c r="S312" s="67">
        <f>-10000-1600</f>
        <v>-11600</v>
      </c>
      <c r="T312" s="95">
        <f t="shared" si="490"/>
        <v>-1600</v>
      </c>
      <c r="U312" s="10"/>
      <c r="V312" s="10"/>
      <c r="W312" s="10"/>
    </row>
    <row r="313" spans="1:23" ht="31.5" x14ac:dyDescent="0.2">
      <c r="A313" s="18" t="s">
        <v>147</v>
      </c>
      <c r="B313" s="18" t="s">
        <v>174</v>
      </c>
      <c r="C313" s="18" t="s">
        <v>439</v>
      </c>
      <c r="D313" s="18"/>
      <c r="E313" s="19" t="s">
        <v>117</v>
      </c>
      <c r="F313" s="20">
        <f>F314</f>
        <v>20</v>
      </c>
      <c r="G313" s="20">
        <f t="shared" ref="G313" si="491">G314</f>
        <v>0</v>
      </c>
      <c r="H313" s="20">
        <f>H314</f>
        <v>20</v>
      </c>
      <c r="I313" s="20">
        <f t="shared" ref="I313:J313" si="492">I314</f>
        <v>0</v>
      </c>
      <c r="J313" s="94">
        <f t="shared" si="492"/>
        <v>20</v>
      </c>
      <c r="K313" s="20">
        <f t="shared" ref="K313:T313" si="493">K314</f>
        <v>50</v>
      </c>
      <c r="L313" s="20">
        <f t="shared" si="493"/>
        <v>0</v>
      </c>
      <c r="M313" s="20">
        <f t="shared" si="493"/>
        <v>50</v>
      </c>
      <c r="N313" s="20">
        <f t="shared" si="493"/>
        <v>0</v>
      </c>
      <c r="O313" s="94">
        <f t="shared" si="493"/>
        <v>50</v>
      </c>
      <c r="P313" s="20">
        <f t="shared" si="493"/>
        <v>50</v>
      </c>
      <c r="Q313" s="20">
        <f t="shared" si="493"/>
        <v>0</v>
      </c>
      <c r="R313" s="20">
        <f t="shared" si="493"/>
        <v>50</v>
      </c>
      <c r="S313" s="20">
        <f t="shared" si="493"/>
        <v>0</v>
      </c>
      <c r="T313" s="94">
        <f t="shared" si="493"/>
        <v>50</v>
      </c>
    </row>
    <row r="314" spans="1:23" s="7" customFormat="1" ht="15.75" x14ac:dyDescent="0.2">
      <c r="A314" s="22" t="s">
        <v>147</v>
      </c>
      <c r="B314" s="22" t="s">
        <v>174</v>
      </c>
      <c r="C314" s="22" t="s">
        <v>439</v>
      </c>
      <c r="D314" s="22" t="s">
        <v>28</v>
      </c>
      <c r="E314" s="23" t="s">
        <v>29</v>
      </c>
      <c r="F314" s="2">
        <v>20</v>
      </c>
      <c r="G314" s="2"/>
      <c r="H314" s="2">
        <f>F314+G314</f>
        <v>20</v>
      </c>
      <c r="I314" s="2"/>
      <c r="J314" s="95">
        <f>SUM(H314:I314)</f>
        <v>20</v>
      </c>
      <c r="K314" s="24">
        <v>50</v>
      </c>
      <c r="L314" s="24"/>
      <c r="M314" s="2">
        <f>K314+L314</f>
        <v>50</v>
      </c>
      <c r="N314" s="2"/>
      <c r="O314" s="95">
        <f>M314+N314</f>
        <v>50</v>
      </c>
      <c r="P314" s="24">
        <v>50</v>
      </c>
      <c r="Q314" s="24"/>
      <c r="R314" s="2">
        <f>P314+Q314</f>
        <v>50</v>
      </c>
      <c r="S314" s="2"/>
      <c r="T314" s="95">
        <f>R314+S314</f>
        <v>50</v>
      </c>
      <c r="U314" s="10"/>
      <c r="V314" s="10"/>
      <c r="W314" s="10"/>
    </row>
    <row r="315" spans="1:23" ht="31.5" x14ac:dyDescent="0.2">
      <c r="A315" s="18" t="s">
        <v>147</v>
      </c>
      <c r="B315" s="18" t="s">
        <v>174</v>
      </c>
      <c r="C315" s="18" t="s">
        <v>454</v>
      </c>
      <c r="D315" s="18"/>
      <c r="E315" s="19" t="s">
        <v>597</v>
      </c>
      <c r="F315" s="20">
        <f>F316</f>
        <v>8500</v>
      </c>
      <c r="G315" s="20">
        <f t="shared" ref="G315" si="494">G316</f>
        <v>0</v>
      </c>
      <c r="H315" s="20">
        <f>H316</f>
        <v>8500</v>
      </c>
      <c r="I315" s="20">
        <f t="shared" ref="I315:J315" si="495">I316</f>
        <v>-2000</v>
      </c>
      <c r="J315" s="94">
        <f t="shared" si="495"/>
        <v>6500</v>
      </c>
      <c r="K315" s="20">
        <f t="shared" ref="K315:T315" si="496">K316</f>
        <v>8500</v>
      </c>
      <c r="L315" s="20">
        <f t="shared" si="496"/>
        <v>0</v>
      </c>
      <c r="M315" s="20">
        <f t="shared" si="496"/>
        <v>8500</v>
      </c>
      <c r="N315" s="20">
        <f t="shared" si="496"/>
        <v>0</v>
      </c>
      <c r="O315" s="94">
        <f t="shared" si="496"/>
        <v>8500</v>
      </c>
      <c r="P315" s="20">
        <f t="shared" si="496"/>
        <v>8500</v>
      </c>
      <c r="Q315" s="20">
        <f t="shared" si="496"/>
        <v>0</v>
      </c>
      <c r="R315" s="20">
        <f t="shared" si="496"/>
        <v>8500</v>
      </c>
      <c r="S315" s="20">
        <f t="shared" si="496"/>
        <v>0</v>
      </c>
      <c r="T315" s="94">
        <f t="shared" si="496"/>
        <v>8500</v>
      </c>
    </row>
    <row r="316" spans="1:23" ht="15.75" x14ac:dyDescent="0.2">
      <c r="A316" s="18" t="s">
        <v>147</v>
      </c>
      <c r="B316" s="18" t="s">
        <v>174</v>
      </c>
      <c r="C316" s="18" t="s">
        <v>456</v>
      </c>
      <c r="D316" s="18"/>
      <c r="E316" s="19" t="s">
        <v>121</v>
      </c>
      <c r="F316" s="20">
        <f>F317+F318</f>
        <v>8500</v>
      </c>
      <c r="G316" s="20">
        <f t="shared" ref="G316" si="497">G317+G318</f>
        <v>0</v>
      </c>
      <c r="H316" s="20">
        <f>H317+H318</f>
        <v>8500</v>
      </c>
      <c r="I316" s="20">
        <f t="shared" ref="I316:J316" si="498">I317+I318</f>
        <v>-2000</v>
      </c>
      <c r="J316" s="94">
        <f t="shared" si="498"/>
        <v>6500</v>
      </c>
      <c r="K316" s="20">
        <f t="shared" ref="K316:T316" si="499">K317+K318</f>
        <v>8500</v>
      </c>
      <c r="L316" s="20">
        <f t="shared" si="499"/>
        <v>0</v>
      </c>
      <c r="M316" s="20">
        <f t="shared" si="499"/>
        <v>8500</v>
      </c>
      <c r="N316" s="20">
        <f t="shared" si="499"/>
        <v>0</v>
      </c>
      <c r="O316" s="94">
        <f t="shared" si="499"/>
        <v>8500</v>
      </c>
      <c r="P316" s="20">
        <f t="shared" si="499"/>
        <v>8500</v>
      </c>
      <c r="Q316" s="20">
        <f t="shared" si="499"/>
        <v>0</v>
      </c>
      <c r="R316" s="20">
        <f t="shared" si="499"/>
        <v>8500</v>
      </c>
      <c r="S316" s="20">
        <f t="shared" si="499"/>
        <v>0</v>
      </c>
      <c r="T316" s="94">
        <f t="shared" si="499"/>
        <v>8500</v>
      </c>
    </row>
    <row r="317" spans="1:23" s="7" customFormat="1" ht="15.75" x14ac:dyDescent="0.2">
      <c r="A317" s="22" t="s">
        <v>147</v>
      </c>
      <c r="B317" s="22" t="s">
        <v>174</v>
      </c>
      <c r="C317" s="22" t="s">
        <v>456</v>
      </c>
      <c r="D317" s="22" t="s">
        <v>6</v>
      </c>
      <c r="E317" s="23" t="s">
        <v>7</v>
      </c>
      <c r="F317" s="2">
        <v>1500</v>
      </c>
      <c r="G317" s="2"/>
      <c r="H317" s="2">
        <f t="shared" ref="H317:H318" si="500">F317+G317</f>
        <v>1500</v>
      </c>
      <c r="I317" s="2"/>
      <c r="J317" s="95">
        <f t="shared" ref="J317:J318" si="501">SUM(H317:I317)</f>
        <v>1500</v>
      </c>
      <c r="K317" s="24">
        <v>1500</v>
      </c>
      <c r="L317" s="24"/>
      <c r="M317" s="2">
        <f t="shared" ref="M317:M318" si="502">K317+L317</f>
        <v>1500</v>
      </c>
      <c r="N317" s="2"/>
      <c r="O317" s="95">
        <f t="shared" ref="O317:O318" si="503">M317+N317</f>
        <v>1500</v>
      </c>
      <c r="P317" s="24">
        <v>1500</v>
      </c>
      <c r="Q317" s="24"/>
      <c r="R317" s="2">
        <f t="shared" ref="R317:R318" si="504">P317+Q317</f>
        <v>1500</v>
      </c>
      <c r="S317" s="2"/>
      <c r="T317" s="95">
        <f t="shared" ref="T317:T318" si="505">R317+S317</f>
        <v>1500</v>
      </c>
      <c r="U317" s="10"/>
      <c r="V317" s="10"/>
      <c r="W317" s="10"/>
    </row>
    <row r="318" spans="1:23" s="7" customFormat="1" ht="15.75" x14ac:dyDescent="0.2">
      <c r="A318" s="22" t="s">
        <v>147</v>
      </c>
      <c r="B318" s="22" t="s">
        <v>174</v>
      </c>
      <c r="C318" s="22" t="s">
        <v>456</v>
      </c>
      <c r="D318" s="22" t="s">
        <v>28</v>
      </c>
      <c r="E318" s="23" t="s">
        <v>29</v>
      </c>
      <c r="F318" s="2">
        <v>7000</v>
      </c>
      <c r="G318" s="2"/>
      <c r="H318" s="2">
        <f t="shared" si="500"/>
        <v>7000</v>
      </c>
      <c r="I318" s="2">
        <v>-2000</v>
      </c>
      <c r="J318" s="95">
        <f t="shared" si="501"/>
        <v>5000</v>
      </c>
      <c r="K318" s="24">
        <v>7000</v>
      </c>
      <c r="L318" s="24"/>
      <c r="M318" s="2">
        <f t="shared" si="502"/>
        <v>7000</v>
      </c>
      <c r="N318" s="2"/>
      <c r="O318" s="95">
        <f t="shared" si="503"/>
        <v>7000</v>
      </c>
      <c r="P318" s="24">
        <v>7000</v>
      </c>
      <c r="Q318" s="24"/>
      <c r="R318" s="2">
        <f t="shared" si="504"/>
        <v>7000</v>
      </c>
      <c r="S318" s="2"/>
      <c r="T318" s="95">
        <f t="shared" si="505"/>
        <v>7000</v>
      </c>
      <c r="U318" s="10"/>
      <c r="V318" s="10"/>
      <c r="W318" s="10"/>
    </row>
    <row r="319" spans="1:23" ht="15.75" x14ac:dyDescent="0.2">
      <c r="A319" s="18" t="s">
        <v>147</v>
      </c>
      <c r="B319" s="18" t="s">
        <v>176</v>
      </c>
      <c r="C319" s="18"/>
      <c r="D319" s="18"/>
      <c r="E319" s="19" t="s">
        <v>177</v>
      </c>
      <c r="F319" s="20">
        <f>F320+F332</f>
        <v>14649.594649999999</v>
      </c>
      <c r="G319" s="20">
        <f t="shared" ref="G319" si="506">G320+G332</f>
        <v>-39.5</v>
      </c>
      <c r="H319" s="20">
        <f>H320+H332</f>
        <v>14610.094649999999</v>
      </c>
      <c r="I319" s="20">
        <f t="shared" ref="I319:J319" si="507">I320+I332</f>
        <v>-1853.17984</v>
      </c>
      <c r="J319" s="94">
        <f t="shared" si="507"/>
        <v>12756.91481</v>
      </c>
      <c r="K319" s="20">
        <f t="shared" ref="K319:T319" si="508">K320+K332</f>
        <v>14371.9</v>
      </c>
      <c r="L319" s="20">
        <f t="shared" si="508"/>
        <v>-38.5</v>
      </c>
      <c r="M319" s="20">
        <f t="shared" si="508"/>
        <v>14333.4</v>
      </c>
      <c r="N319" s="20">
        <f t="shared" si="508"/>
        <v>0</v>
      </c>
      <c r="O319" s="94">
        <f t="shared" si="508"/>
        <v>14333.4</v>
      </c>
      <c r="P319" s="20">
        <f t="shared" si="508"/>
        <v>14371.9</v>
      </c>
      <c r="Q319" s="20">
        <f t="shared" si="508"/>
        <v>-39.4</v>
      </c>
      <c r="R319" s="20">
        <f t="shared" si="508"/>
        <v>14332.5</v>
      </c>
      <c r="S319" s="20">
        <f t="shared" si="508"/>
        <v>0</v>
      </c>
      <c r="T319" s="94">
        <f t="shared" si="508"/>
        <v>14332.5</v>
      </c>
    </row>
    <row r="320" spans="1:23" ht="31.5" x14ac:dyDescent="0.2">
      <c r="A320" s="18" t="s">
        <v>147</v>
      </c>
      <c r="B320" s="18" t="s">
        <v>176</v>
      </c>
      <c r="C320" s="18" t="s">
        <v>47</v>
      </c>
      <c r="D320" s="18"/>
      <c r="E320" s="19" t="s">
        <v>281</v>
      </c>
      <c r="F320" s="20">
        <f>F321</f>
        <v>14371.9</v>
      </c>
      <c r="G320" s="20">
        <f t="shared" ref="G320" si="509">G321</f>
        <v>-39.5</v>
      </c>
      <c r="H320" s="20">
        <f>H321</f>
        <v>14332.4</v>
      </c>
      <c r="I320" s="20">
        <f t="shared" ref="I320:J320" si="510">I321</f>
        <v>-1853.17984</v>
      </c>
      <c r="J320" s="94">
        <f t="shared" si="510"/>
        <v>12479.220160000001</v>
      </c>
      <c r="K320" s="20">
        <f t="shared" ref="K320:T320" si="511">K321</f>
        <v>14371.9</v>
      </c>
      <c r="L320" s="20">
        <f t="shared" si="511"/>
        <v>-38.5</v>
      </c>
      <c r="M320" s="20">
        <f t="shared" si="511"/>
        <v>14333.4</v>
      </c>
      <c r="N320" s="20">
        <f t="shared" si="511"/>
        <v>0</v>
      </c>
      <c r="O320" s="94">
        <f t="shared" si="511"/>
        <v>14333.4</v>
      </c>
      <c r="P320" s="20">
        <f t="shared" si="511"/>
        <v>14371.9</v>
      </c>
      <c r="Q320" s="20">
        <f t="shared" si="511"/>
        <v>-39.4</v>
      </c>
      <c r="R320" s="20">
        <f t="shared" si="511"/>
        <v>14332.5</v>
      </c>
      <c r="S320" s="20">
        <f t="shared" si="511"/>
        <v>0</v>
      </c>
      <c r="T320" s="94">
        <f t="shared" si="511"/>
        <v>14332.5</v>
      </c>
    </row>
    <row r="321" spans="1:23" ht="15.75" x14ac:dyDescent="0.2">
      <c r="A321" s="18" t="s">
        <v>147</v>
      </c>
      <c r="B321" s="18" t="s">
        <v>176</v>
      </c>
      <c r="C321" s="28" t="s">
        <v>51</v>
      </c>
      <c r="D321" s="28"/>
      <c r="E321" s="29" t="s">
        <v>315</v>
      </c>
      <c r="F321" s="20">
        <f>F322+F326</f>
        <v>14371.9</v>
      </c>
      <c r="G321" s="20">
        <f t="shared" ref="G321" si="512">G322+G326</f>
        <v>-39.5</v>
      </c>
      <c r="H321" s="20">
        <f>H322+H326</f>
        <v>14332.4</v>
      </c>
      <c r="I321" s="20">
        <f t="shared" ref="I321:J321" si="513">I322+I326</f>
        <v>-1853.17984</v>
      </c>
      <c r="J321" s="94">
        <f t="shared" si="513"/>
        <v>12479.220160000001</v>
      </c>
      <c r="K321" s="20">
        <f t="shared" ref="K321:T321" si="514">K322+K326</f>
        <v>14371.9</v>
      </c>
      <c r="L321" s="20">
        <f t="shared" si="514"/>
        <v>-38.5</v>
      </c>
      <c r="M321" s="20">
        <f t="shared" si="514"/>
        <v>14333.4</v>
      </c>
      <c r="N321" s="20">
        <f t="shared" si="514"/>
        <v>0</v>
      </c>
      <c r="O321" s="94">
        <f t="shared" si="514"/>
        <v>14333.4</v>
      </c>
      <c r="P321" s="20">
        <f t="shared" si="514"/>
        <v>14371.9</v>
      </c>
      <c r="Q321" s="20">
        <f t="shared" si="514"/>
        <v>-39.4</v>
      </c>
      <c r="R321" s="20">
        <f t="shared" si="514"/>
        <v>14332.5</v>
      </c>
      <c r="S321" s="20">
        <f t="shared" si="514"/>
        <v>0</v>
      </c>
      <c r="T321" s="94">
        <f t="shared" si="514"/>
        <v>14332.5</v>
      </c>
    </row>
    <row r="322" spans="1:23" ht="31.5" x14ac:dyDescent="0.2">
      <c r="A322" s="18" t="s">
        <v>147</v>
      </c>
      <c r="B322" s="18" t="s">
        <v>176</v>
      </c>
      <c r="C322" s="28" t="s">
        <v>52</v>
      </c>
      <c r="D322" s="28"/>
      <c r="E322" s="29" t="s">
        <v>564</v>
      </c>
      <c r="F322" s="20">
        <f>F323</f>
        <v>3500</v>
      </c>
      <c r="G322" s="20">
        <f t="shared" ref="G322" si="515">G323</f>
        <v>0</v>
      </c>
      <c r="H322" s="20">
        <f>H323</f>
        <v>3500</v>
      </c>
      <c r="I322" s="20">
        <f t="shared" ref="I322:J322" si="516">I323</f>
        <v>-178.97983999999997</v>
      </c>
      <c r="J322" s="94">
        <f t="shared" si="516"/>
        <v>3321.02016</v>
      </c>
      <c r="K322" s="20">
        <f t="shared" ref="K322:T322" si="517">K323</f>
        <v>3500</v>
      </c>
      <c r="L322" s="20">
        <f t="shared" si="517"/>
        <v>0</v>
      </c>
      <c r="M322" s="20">
        <f t="shared" si="517"/>
        <v>3500</v>
      </c>
      <c r="N322" s="20">
        <f t="shared" si="517"/>
        <v>0</v>
      </c>
      <c r="O322" s="94">
        <f t="shared" si="517"/>
        <v>3500</v>
      </c>
      <c r="P322" s="20">
        <f t="shared" si="517"/>
        <v>3500</v>
      </c>
      <c r="Q322" s="20">
        <f t="shared" si="517"/>
        <v>0</v>
      </c>
      <c r="R322" s="20">
        <f t="shared" si="517"/>
        <v>3500</v>
      </c>
      <c r="S322" s="20">
        <f t="shared" si="517"/>
        <v>0</v>
      </c>
      <c r="T322" s="94">
        <f t="shared" si="517"/>
        <v>3500</v>
      </c>
    </row>
    <row r="323" spans="1:23" ht="15.75" x14ac:dyDescent="0.2">
      <c r="A323" s="18" t="s">
        <v>147</v>
      </c>
      <c r="B323" s="18" t="s">
        <v>176</v>
      </c>
      <c r="C323" s="28" t="s">
        <v>437</v>
      </c>
      <c r="D323" s="28"/>
      <c r="E323" s="29" t="s">
        <v>266</v>
      </c>
      <c r="F323" s="20">
        <f>F325+F324</f>
        <v>3500</v>
      </c>
      <c r="G323" s="20">
        <f t="shared" ref="G323" si="518">G325+G324</f>
        <v>0</v>
      </c>
      <c r="H323" s="20">
        <f>H325+H324</f>
        <v>3500</v>
      </c>
      <c r="I323" s="20">
        <f t="shared" ref="I323:J323" si="519">I325+I324</f>
        <v>-178.97983999999997</v>
      </c>
      <c r="J323" s="94">
        <f t="shared" si="519"/>
        <v>3321.02016</v>
      </c>
      <c r="K323" s="20">
        <f t="shared" ref="K323:T323" si="520">K325+K324</f>
        <v>3500</v>
      </c>
      <c r="L323" s="20">
        <f t="shared" si="520"/>
        <v>0</v>
      </c>
      <c r="M323" s="20">
        <f t="shared" si="520"/>
        <v>3500</v>
      </c>
      <c r="N323" s="20">
        <f t="shared" si="520"/>
        <v>0</v>
      </c>
      <c r="O323" s="94">
        <f t="shared" si="520"/>
        <v>3500</v>
      </c>
      <c r="P323" s="20">
        <f t="shared" si="520"/>
        <v>3500</v>
      </c>
      <c r="Q323" s="20">
        <f t="shared" si="520"/>
        <v>0</v>
      </c>
      <c r="R323" s="20">
        <f t="shared" si="520"/>
        <v>3500</v>
      </c>
      <c r="S323" s="20">
        <f t="shared" si="520"/>
        <v>0</v>
      </c>
      <c r="T323" s="94">
        <f t="shared" si="520"/>
        <v>3500</v>
      </c>
    </row>
    <row r="324" spans="1:23" s="7" customFormat="1" ht="15.75" x14ac:dyDescent="0.2">
      <c r="A324" s="22" t="s">
        <v>147</v>
      </c>
      <c r="B324" s="22" t="s">
        <v>176</v>
      </c>
      <c r="C324" s="22" t="s">
        <v>437</v>
      </c>
      <c r="D324" s="22" t="s">
        <v>6</v>
      </c>
      <c r="E324" s="23" t="s">
        <v>7</v>
      </c>
      <c r="F324" s="2">
        <v>2000</v>
      </c>
      <c r="G324" s="2"/>
      <c r="H324" s="2">
        <f t="shared" ref="H324:H325" si="521">F324+G324</f>
        <v>2000</v>
      </c>
      <c r="I324" s="2"/>
      <c r="J324" s="95">
        <f t="shared" ref="J324:J325" si="522">SUM(H324:I324)</f>
        <v>2000</v>
      </c>
      <c r="K324" s="1">
        <f>2000+1500</f>
        <v>3500</v>
      </c>
      <c r="L324" s="1"/>
      <c r="M324" s="2">
        <f t="shared" ref="M324" si="523">K324+L324</f>
        <v>3500</v>
      </c>
      <c r="N324" s="2"/>
      <c r="O324" s="95">
        <f t="shared" ref="O324:O325" si="524">M324+N324</f>
        <v>3500</v>
      </c>
      <c r="P324" s="1">
        <f>2000+1500</f>
        <v>3500</v>
      </c>
      <c r="Q324" s="1"/>
      <c r="R324" s="2">
        <f t="shared" ref="R324" si="525">P324+Q324</f>
        <v>3500</v>
      </c>
      <c r="S324" s="2"/>
      <c r="T324" s="95">
        <f t="shared" ref="T324:T325" si="526">R324+S324</f>
        <v>3500</v>
      </c>
      <c r="U324" s="10"/>
      <c r="V324" s="10"/>
      <c r="W324" s="10"/>
    </row>
    <row r="325" spans="1:23" s="7" customFormat="1" ht="15.75" x14ac:dyDescent="0.2">
      <c r="A325" s="22" t="s">
        <v>147</v>
      </c>
      <c r="B325" s="22" t="s">
        <v>176</v>
      </c>
      <c r="C325" s="22" t="s">
        <v>437</v>
      </c>
      <c r="D325" s="22" t="s">
        <v>28</v>
      </c>
      <c r="E325" s="23" t="s">
        <v>29</v>
      </c>
      <c r="F325" s="2">
        <v>1500</v>
      </c>
      <c r="G325" s="2"/>
      <c r="H325" s="2">
        <f t="shared" si="521"/>
        <v>1500</v>
      </c>
      <c r="I325" s="2">
        <f>(1130.52348+190.49668)-1500</f>
        <v>-178.97983999999997</v>
      </c>
      <c r="J325" s="95">
        <f t="shared" si="522"/>
        <v>1321.02016</v>
      </c>
      <c r="K325" s="2"/>
      <c r="L325" s="2"/>
      <c r="M325" s="2"/>
      <c r="N325" s="2"/>
      <c r="O325" s="95">
        <f t="shared" si="524"/>
        <v>0</v>
      </c>
      <c r="P325" s="2"/>
      <c r="Q325" s="2"/>
      <c r="R325" s="2"/>
      <c r="S325" s="2"/>
      <c r="T325" s="95">
        <f t="shared" si="526"/>
        <v>0</v>
      </c>
      <c r="U325" s="10"/>
      <c r="V325" s="10"/>
      <c r="W325" s="10"/>
    </row>
    <row r="326" spans="1:23" ht="15.75" x14ac:dyDescent="0.2">
      <c r="A326" s="18" t="s">
        <v>147</v>
      </c>
      <c r="B326" s="18" t="s">
        <v>176</v>
      </c>
      <c r="C326" s="28" t="s">
        <v>448</v>
      </c>
      <c r="D326" s="28"/>
      <c r="E326" s="29" t="s">
        <v>583</v>
      </c>
      <c r="F326" s="20">
        <f>F327+F330</f>
        <v>10871.9</v>
      </c>
      <c r="G326" s="20">
        <f t="shared" ref="G326" si="527">G327+G330</f>
        <v>-39.5</v>
      </c>
      <c r="H326" s="20">
        <f>H327+H330</f>
        <v>10832.4</v>
      </c>
      <c r="I326" s="20">
        <f t="shared" ref="I326:J326" si="528">I327+I330</f>
        <v>-1674.2</v>
      </c>
      <c r="J326" s="94">
        <f t="shared" si="528"/>
        <v>9158.2000000000007</v>
      </c>
      <c r="K326" s="20">
        <f t="shared" ref="K326:T326" si="529">K327+K330</f>
        <v>10871.9</v>
      </c>
      <c r="L326" s="20">
        <f t="shared" si="529"/>
        <v>-38.5</v>
      </c>
      <c r="M326" s="20">
        <f t="shared" si="529"/>
        <v>10833.4</v>
      </c>
      <c r="N326" s="20">
        <f t="shared" si="529"/>
        <v>0</v>
      </c>
      <c r="O326" s="94">
        <f t="shared" si="529"/>
        <v>10833.4</v>
      </c>
      <c r="P326" s="20">
        <f t="shared" si="529"/>
        <v>10871.9</v>
      </c>
      <c r="Q326" s="20">
        <f t="shared" si="529"/>
        <v>-39.4</v>
      </c>
      <c r="R326" s="20">
        <f t="shared" si="529"/>
        <v>10832.5</v>
      </c>
      <c r="S326" s="20">
        <f t="shared" si="529"/>
        <v>0</v>
      </c>
      <c r="T326" s="94">
        <f t="shared" si="529"/>
        <v>10832.5</v>
      </c>
    </row>
    <row r="327" spans="1:23" ht="47.25" x14ac:dyDescent="0.2">
      <c r="A327" s="18" t="s">
        <v>147</v>
      </c>
      <c r="B327" s="18" t="s">
        <v>176</v>
      </c>
      <c r="C327" s="28" t="s">
        <v>449</v>
      </c>
      <c r="D327" s="28"/>
      <c r="E327" s="29" t="s">
        <v>58</v>
      </c>
      <c r="F327" s="20">
        <f>F328+F329</f>
        <v>5408</v>
      </c>
      <c r="G327" s="20">
        <f t="shared" ref="G327" si="530">G328+G329</f>
        <v>-39.5</v>
      </c>
      <c r="H327" s="20">
        <f>H328+H329</f>
        <v>5368.5</v>
      </c>
      <c r="I327" s="20">
        <f t="shared" ref="I327:J327" si="531">I328+I329</f>
        <v>-500</v>
      </c>
      <c r="J327" s="94">
        <f t="shared" si="531"/>
        <v>4868.5</v>
      </c>
      <c r="K327" s="20">
        <f t="shared" ref="K327:T327" si="532">K328+K329</f>
        <v>5408</v>
      </c>
      <c r="L327" s="20">
        <f t="shared" si="532"/>
        <v>-38.5</v>
      </c>
      <c r="M327" s="20">
        <f t="shared" si="532"/>
        <v>5369.5</v>
      </c>
      <c r="N327" s="20">
        <f t="shared" si="532"/>
        <v>0</v>
      </c>
      <c r="O327" s="94">
        <f t="shared" si="532"/>
        <v>5369.5</v>
      </c>
      <c r="P327" s="20">
        <f t="shared" si="532"/>
        <v>5408</v>
      </c>
      <c r="Q327" s="20">
        <f t="shared" si="532"/>
        <v>-39.4</v>
      </c>
      <c r="R327" s="20">
        <f t="shared" si="532"/>
        <v>5368.6</v>
      </c>
      <c r="S327" s="20">
        <f t="shared" si="532"/>
        <v>0</v>
      </c>
      <c r="T327" s="94">
        <f t="shared" si="532"/>
        <v>5368.6</v>
      </c>
    </row>
    <row r="328" spans="1:23" s="7" customFormat="1" ht="15.75" x14ac:dyDescent="0.2">
      <c r="A328" s="22" t="s">
        <v>147</v>
      </c>
      <c r="B328" s="22" t="s">
        <v>176</v>
      </c>
      <c r="C328" s="22" t="s">
        <v>449</v>
      </c>
      <c r="D328" s="22" t="s">
        <v>6</v>
      </c>
      <c r="E328" s="23" t="s">
        <v>7</v>
      </c>
      <c r="F328" s="2">
        <f>1274+1500</f>
        <v>2774</v>
      </c>
      <c r="G328" s="2">
        <v>-39.5</v>
      </c>
      <c r="H328" s="2">
        <f t="shared" ref="H328:H329" si="533">F328+G328</f>
        <v>2734.5</v>
      </c>
      <c r="I328" s="2"/>
      <c r="J328" s="95">
        <f t="shared" ref="J328:J329" si="534">SUM(H328:I328)</f>
        <v>2734.5</v>
      </c>
      <c r="K328" s="2">
        <f t="shared" ref="K328:P328" si="535">1274+1500</f>
        <v>2774</v>
      </c>
      <c r="L328" s="2">
        <v>-38.5</v>
      </c>
      <c r="M328" s="2">
        <f t="shared" ref="M328:M329" si="536">K328+L328</f>
        <v>2735.5</v>
      </c>
      <c r="N328" s="2"/>
      <c r="O328" s="95">
        <f t="shared" ref="O328:O329" si="537">M328+N328</f>
        <v>2735.5</v>
      </c>
      <c r="P328" s="2">
        <f t="shared" si="535"/>
        <v>2774</v>
      </c>
      <c r="Q328" s="2">
        <v>-39.4</v>
      </c>
      <c r="R328" s="2">
        <f t="shared" ref="R328:R329" si="538">P328+Q328</f>
        <v>2734.6</v>
      </c>
      <c r="S328" s="2"/>
      <c r="T328" s="95">
        <f t="shared" ref="T328:T329" si="539">R328+S328</f>
        <v>2734.6</v>
      </c>
      <c r="U328" s="10"/>
      <c r="V328" s="10"/>
      <c r="W328" s="10"/>
    </row>
    <row r="329" spans="1:23" s="7" customFormat="1" ht="15.75" x14ac:dyDescent="0.2">
      <c r="A329" s="22" t="s">
        <v>147</v>
      </c>
      <c r="B329" s="22" t="s">
        <v>176</v>
      </c>
      <c r="C329" s="22" t="s">
        <v>449</v>
      </c>
      <c r="D329" s="22" t="s">
        <v>28</v>
      </c>
      <c r="E329" s="23" t="s">
        <v>29</v>
      </c>
      <c r="F329" s="2">
        <v>2634</v>
      </c>
      <c r="G329" s="2"/>
      <c r="H329" s="2">
        <f t="shared" si="533"/>
        <v>2634</v>
      </c>
      <c r="I329" s="2">
        <v>-500</v>
      </c>
      <c r="J329" s="95">
        <f t="shared" si="534"/>
        <v>2134</v>
      </c>
      <c r="K329" s="24">
        <v>2634</v>
      </c>
      <c r="L329" s="24"/>
      <c r="M329" s="2">
        <f t="shared" si="536"/>
        <v>2634</v>
      </c>
      <c r="N329" s="2"/>
      <c r="O329" s="95">
        <f t="shared" si="537"/>
        <v>2634</v>
      </c>
      <c r="P329" s="24">
        <v>2634</v>
      </c>
      <c r="Q329" s="24"/>
      <c r="R329" s="2">
        <f t="shared" si="538"/>
        <v>2634</v>
      </c>
      <c r="S329" s="2"/>
      <c r="T329" s="95">
        <f t="shared" si="539"/>
        <v>2634</v>
      </c>
      <c r="U329" s="10"/>
      <c r="V329" s="10"/>
      <c r="W329" s="10"/>
    </row>
    <row r="330" spans="1:23" ht="15.75" x14ac:dyDescent="0.2">
      <c r="A330" s="18" t="s">
        <v>147</v>
      </c>
      <c r="B330" s="18" t="s">
        <v>176</v>
      </c>
      <c r="C330" s="28" t="s">
        <v>450</v>
      </c>
      <c r="D330" s="28"/>
      <c r="E330" s="29" t="s">
        <v>300</v>
      </c>
      <c r="F330" s="20">
        <f>F331</f>
        <v>5463.9</v>
      </c>
      <c r="G330" s="20">
        <f t="shared" ref="G330" si="540">G331</f>
        <v>0</v>
      </c>
      <c r="H330" s="20">
        <f>H331</f>
        <v>5463.9</v>
      </c>
      <c r="I330" s="20">
        <f t="shared" ref="I330:J330" si="541">I331</f>
        <v>-1174.2</v>
      </c>
      <c r="J330" s="94">
        <f t="shared" si="541"/>
        <v>4289.7</v>
      </c>
      <c r="K330" s="20">
        <f t="shared" ref="K330:T330" si="542">K331</f>
        <v>5463.9</v>
      </c>
      <c r="L330" s="20">
        <f t="shared" si="542"/>
        <v>0</v>
      </c>
      <c r="M330" s="20">
        <f t="shared" si="542"/>
        <v>5463.9</v>
      </c>
      <c r="N330" s="20">
        <f t="shared" si="542"/>
        <v>0</v>
      </c>
      <c r="O330" s="94">
        <f t="shared" si="542"/>
        <v>5463.9</v>
      </c>
      <c r="P330" s="20">
        <f t="shared" si="542"/>
        <v>5463.9</v>
      </c>
      <c r="Q330" s="20">
        <f t="shared" si="542"/>
        <v>0</v>
      </c>
      <c r="R330" s="20">
        <f t="shared" si="542"/>
        <v>5463.9</v>
      </c>
      <c r="S330" s="20">
        <f t="shared" si="542"/>
        <v>0</v>
      </c>
      <c r="T330" s="94">
        <f t="shared" si="542"/>
        <v>5463.9</v>
      </c>
    </row>
    <row r="331" spans="1:23" s="7" customFormat="1" ht="15.75" x14ac:dyDescent="0.2">
      <c r="A331" s="22" t="s">
        <v>147</v>
      </c>
      <c r="B331" s="22" t="s">
        <v>176</v>
      </c>
      <c r="C331" s="22" t="s">
        <v>450</v>
      </c>
      <c r="D331" s="22" t="s">
        <v>28</v>
      </c>
      <c r="E331" s="23" t="s">
        <v>29</v>
      </c>
      <c r="F331" s="2">
        <v>5463.9</v>
      </c>
      <c r="G331" s="2"/>
      <c r="H331" s="2">
        <f>F331+G331</f>
        <v>5463.9</v>
      </c>
      <c r="I331" s="66">
        <v>-1174.2</v>
      </c>
      <c r="J331" s="95">
        <f>SUM(H331:I331)</f>
        <v>4289.7</v>
      </c>
      <c r="K331" s="2">
        <v>5463.9</v>
      </c>
      <c r="L331" s="2"/>
      <c r="M331" s="2">
        <f>K331+L331</f>
        <v>5463.9</v>
      </c>
      <c r="N331" s="2"/>
      <c r="O331" s="95">
        <f>M331+N331</f>
        <v>5463.9</v>
      </c>
      <c r="P331" s="2">
        <v>5463.9</v>
      </c>
      <c r="Q331" s="2"/>
      <c r="R331" s="2">
        <f>P331+Q331</f>
        <v>5463.9</v>
      </c>
      <c r="S331" s="2"/>
      <c r="T331" s="95">
        <f>R331+S331</f>
        <v>5463.9</v>
      </c>
      <c r="U331" s="10"/>
      <c r="V331" s="10"/>
      <c r="W331" s="10"/>
    </row>
    <row r="332" spans="1:23" ht="31.5" x14ac:dyDescent="0.2">
      <c r="A332" s="18" t="s">
        <v>147</v>
      </c>
      <c r="B332" s="18" t="s">
        <v>176</v>
      </c>
      <c r="C332" s="18" t="s">
        <v>26</v>
      </c>
      <c r="D332" s="18"/>
      <c r="E332" s="19" t="s">
        <v>290</v>
      </c>
      <c r="F332" s="20">
        <f>F333</f>
        <v>277.69465000000002</v>
      </c>
      <c r="G332" s="20">
        <f t="shared" ref="G332:G334" si="543">G333</f>
        <v>0</v>
      </c>
      <c r="H332" s="20">
        <f>H333</f>
        <v>277.69465000000002</v>
      </c>
      <c r="I332" s="20">
        <f t="shared" ref="I332:J334" si="544">I333</f>
        <v>0</v>
      </c>
      <c r="J332" s="94">
        <f t="shared" si="544"/>
        <v>277.69465000000002</v>
      </c>
      <c r="K332" s="20">
        <f t="shared" ref="K332:T334" si="545">K333</f>
        <v>0</v>
      </c>
      <c r="L332" s="20">
        <f t="shared" si="545"/>
        <v>0</v>
      </c>
      <c r="M332" s="20">
        <f t="shared" si="545"/>
        <v>0</v>
      </c>
      <c r="N332" s="20">
        <f t="shared" si="545"/>
        <v>0</v>
      </c>
      <c r="O332" s="94">
        <f t="shared" si="545"/>
        <v>0</v>
      </c>
      <c r="P332" s="20">
        <f t="shared" si="545"/>
        <v>0</v>
      </c>
      <c r="Q332" s="20">
        <f t="shared" si="545"/>
        <v>0</v>
      </c>
      <c r="R332" s="20">
        <f t="shared" si="545"/>
        <v>0</v>
      </c>
      <c r="S332" s="20">
        <f t="shared" si="545"/>
        <v>0</v>
      </c>
      <c r="T332" s="94">
        <f t="shared" si="545"/>
        <v>0</v>
      </c>
    </row>
    <row r="333" spans="1:23" ht="15.75" x14ac:dyDescent="0.2">
      <c r="A333" s="18" t="s">
        <v>147</v>
      </c>
      <c r="B333" s="18" t="s">
        <v>176</v>
      </c>
      <c r="C333" s="18" t="s">
        <v>71</v>
      </c>
      <c r="D333" s="18"/>
      <c r="E333" s="19" t="s">
        <v>315</v>
      </c>
      <c r="F333" s="20">
        <f>F334</f>
        <v>277.69465000000002</v>
      </c>
      <c r="G333" s="20">
        <f t="shared" si="543"/>
        <v>0</v>
      </c>
      <c r="H333" s="20">
        <f>H334</f>
        <v>277.69465000000002</v>
      </c>
      <c r="I333" s="20">
        <f t="shared" si="544"/>
        <v>0</v>
      </c>
      <c r="J333" s="94">
        <f t="shared" si="544"/>
        <v>277.69465000000002</v>
      </c>
      <c r="K333" s="20">
        <f t="shared" si="545"/>
        <v>0</v>
      </c>
      <c r="L333" s="20">
        <f t="shared" si="545"/>
        <v>0</v>
      </c>
      <c r="M333" s="20">
        <f t="shared" si="545"/>
        <v>0</v>
      </c>
      <c r="N333" s="20">
        <f t="shared" si="545"/>
        <v>0</v>
      </c>
      <c r="O333" s="94">
        <f t="shared" si="545"/>
        <v>0</v>
      </c>
      <c r="P333" s="20">
        <f t="shared" si="545"/>
        <v>0</v>
      </c>
      <c r="Q333" s="20">
        <f t="shared" si="545"/>
        <v>0</v>
      </c>
      <c r="R333" s="20">
        <f t="shared" si="545"/>
        <v>0</v>
      </c>
      <c r="S333" s="20">
        <f t="shared" si="545"/>
        <v>0</v>
      </c>
      <c r="T333" s="94">
        <f t="shared" si="545"/>
        <v>0</v>
      </c>
    </row>
    <row r="334" spans="1:23" ht="31.5" x14ac:dyDescent="0.2">
      <c r="A334" s="18" t="s">
        <v>147</v>
      </c>
      <c r="B334" s="18" t="s">
        <v>176</v>
      </c>
      <c r="C334" s="28" t="s">
        <v>72</v>
      </c>
      <c r="D334" s="28"/>
      <c r="E334" s="29" t="s">
        <v>565</v>
      </c>
      <c r="F334" s="20">
        <f>F335</f>
        <v>277.69465000000002</v>
      </c>
      <c r="G334" s="20">
        <f t="shared" si="543"/>
        <v>0</v>
      </c>
      <c r="H334" s="20">
        <f>H335</f>
        <v>277.69465000000002</v>
      </c>
      <c r="I334" s="20">
        <f t="shared" si="544"/>
        <v>0</v>
      </c>
      <c r="J334" s="94">
        <f t="shared" si="544"/>
        <v>277.69465000000002</v>
      </c>
      <c r="K334" s="20">
        <f t="shared" si="545"/>
        <v>0</v>
      </c>
      <c r="L334" s="20">
        <f t="shared" si="545"/>
        <v>0</v>
      </c>
      <c r="M334" s="20">
        <f t="shared" si="545"/>
        <v>0</v>
      </c>
      <c r="N334" s="20">
        <f t="shared" si="545"/>
        <v>0</v>
      </c>
      <c r="O334" s="94">
        <f t="shared" si="545"/>
        <v>0</v>
      </c>
      <c r="P334" s="20">
        <f t="shared" si="545"/>
        <v>0</v>
      </c>
      <c r="Q334" s="20">
        <f t="shared" si="545"/>
        <v>0</v>
      </c>
      <c r="R334" s="20">
        <f t="shared" si="545"/>
        <v>0</v>
      </c>
      <c r="S334" s="20">
        <f t="shared" si="545"/>
        <v>0</v>
      </c>
      <c r="T334" s="94">
        <f t="shared" si="545"/>
        <v>0</v>
      </c>
    </row>
    <row r="335" spans="1:23" ht="15.75" x14ac:dyDescent="0.2">
      <c r="A335" s="18"/>
      <c r="B335" s="18"/>
      <c r="C335" s="28" t="s">
        <v>473</v>
      </c>
      <c r="D335" s="28"/>
      <c r="E335" s="29" t="s">
        <v>474</v>
      </c>
      <c r="F335" s="20">
        <f>F338+F336</f>
        <v>277.69465000000002</v>
      </c>
      <c r="G335" s="20">
        <f t="shared" ref="G335" si="546">G338+G336</f>
        <v>0</v>
      </c>
      <c r="H335" s="20">
        <f>H338+H336</f>
        <v>277.69465000000002</v>
      </c>
      <c r="I335" s="20">
        <f t="shared" ref="I335:J335" si="547">I338+I336</f>
        <v>0</v>
      </c>
      <c r="J335" s="94">
        <f t="shared" si="547"/>
        <v>277.69465000000002</v>
      </c>
      <c r="K335" s="20">
        <f t="shared" ref="K335:T335" si="548">K338+K336</f>
        <v>0</v>
      </c>
      <c r="L335" s="20">
        <f t="shared" si="548"/>
        <v>0</v>
      </c>
      <c r="M335" s="20">
        <f t="shared" si="548"/>
        <v>0</v>
      </c>
      <c r="N335" s="20">
        <f t="shared" si="548"/>
        <v>0</v>
      </c>
      <c r="O335" s="94">
        <f t="shared" si="548"/>
        <v>0</v>
      </c>
      <c r="P335" s="20">
        <f t="shared" si="548"/>
        <v>0</v>
      </c>
      <c r="Q335" s="20">
        <f t="shared" si="548"/>
        <v>0</v>
      </c>
      <c r="R335" s="20">
        <f t="shared" si="548"/>
        <v>0</v>
      </c>
      <c r="S335" s="20">
        <f t="shared" si="548"/>
        <v>0</v>
      </c>
      <c r="T335" s="94">
        <f t="shared" si="548"/>
        <v>0</v>
      </c>
    </row>
    <row r="336" spans="1:23" ht="15.75" x14ac:dyDescent="0.2">
      <c r="A336" s="18" t="s">
        <v>147</v>
      </c>
      <c r="B336" s="18" t="s">
        <v>176</v>
      </c>
      <c r="C336" s="28" t="s">
        <v>477</v>
      </c>
      <c r="D336" s="28"/>
      <c r="E336" s="29" t="s">
        <v>478</v>
      </c>
      <c r="F336" s="20">
        <f>F337</f>
        <v>231.33</v>
      </c>
      <c r="G336" s="20">
        <f t="shared" ref="G336" si="549">G337</f>
        <v>0</v>
      </c>
      <c r="H336" s="20">
        <f>H337</f>
        <v>231.33</v>
      </c>
      <c r="I336" s="20">
        <f t="shared" ref="I336:J336" si="550">I337</f>
        <v>0</v>
      </c>
      <c r="J336" s="94">
        <f t="shared" si="550"/>
        <v>231.33</v>
      </c>
      <c r="K336" s="20">
        <f t="shared" ref="K336:T336" si="551">K337</f>
        <v>0</v>
      </c>
      <c r="L336" s="20">
        <f t="shared" si="551"/>
        <v>0</v>
      </c>
      <c r="M336" s="20">
        <f t="shared" si="551"/>
        <v>0</v>
      </c>
      <c r="N336" s="20">
        <f t="shared" si="551"/>
        <v>0</v>
      </c>
      <c r="O336" s="94">
        <f t="shared" si="551"/>
        <v>0</v>
      </c>
      <c r="P336" s="20">
        <f t="shared" si="551"/>
        <v>0</v>
      </c>
      <c r="Q336" s="20">
        <f t="shared" si="551"/>
        <v>0</v>
      </c>
      <c r="R336" s="20">
        <f t="shared" si="551"/>
        <v>0</v>
      </c>
      <c r="S336" s="20">
        <f t="shared" si="551"/>
        <v>0</v>
      </c>
      <c r="T336" s="94">
        <f t="shared" si="551"/>
        <v>0</v>
      </c>
    </row>
    <row r="337" spans="1:23" s="7" customFormat="1" ht="15.75" x14ac:dyDescent="0.2">
      <c r="A337" s="22" t="s">
        <v>147</v>
      </c>
      <c r="B337" s="22" t="s">
        <v>176</v>
      </c>
      <c r="C337" s="30" t="s">
        <v>477</v>
      </c>
      <c r="D337" s="30" t="s">
        <v>28</v>
      </c>
      <c r="E337" s="27" t="s">
        <v>29</v>
      </c>
      <c r="F337" s="2">
        <v>231.33</v>
      </c>
      <c r="G337" s="2"/>
      <c r="H337" s="2">
        <f>F337+G337</f>
        <v>231.33</v>
      </c>
      <c r="I337" s="2"/>
      <c r="J337" s="95">
        <f>SUM(H337:I337)</f>
        <v>231.33</v>
      </c>
      <c r="K337" s="20"/>
      <c r="L337" s="20"/>
      <c r="M337" s="2"/>
      <c r="N337" s="2"/>
      <c r="O337" s="95">
        <f>M337+N337</f>
        <v>0</v>
      </c>
      <c r="P337" s="20"/>
      <c r="Q337" s="20"/>
      <c r="R337" s="2"/>
      <c r="S337" s="2"/>
      <c r="T337" s="95">
        <f>R337+S337</f>
        <v>0</v>
      </c>
      <c r="U337" s="10"/>
      <c r="V337" s="10"/>
      <c r="W337" s="10"/>
    </row>
    <row r="338" spans="1:23" ht="15.75" x14ac:dyDescent="0.2">
      <c r="A338" s="18" t="s">
        <v>147</v>
      </c>
      <c r="B338" s="18" t="s">
        <v>176</v>
      </c>
      <c r="C338" s="28" t="s">
        <v>477</v>
      </c>
      <c r="D338" s="28"/>
      <c r="E338" s="29" t="s">
        <v>479</v>
      </c>
      <c r="F338" s="20">
        <f>F339</f>
        <v>46.364649999999997</v>
      </c>
      <c r="G338" s="20">
        <f t="shared" ref="G338" si="552">G339</f>
        <v>0</v>
      </c>
      <c r="H338" s="20">
        <f>H339</f>
        <v>46.364649999999997</v>
      </c>
      <c r="I338" s="20">
        <f t="shared" ref="I338:J338" si="553">I339</f>
        <v>0</v>
      </c>
      <c r="J338" s="94">
        <f t="shared" si="553"/>
        <v>46.364649999999997</v>
      </c>
      <c r="K338" s="20">
        <f t="shared" ref="K338:T338" si="554">K339</f>
        <v>0</v>
      </c>
      <c r="L338" s="20">
        <f t="shared" si="554"/>
        <v>0</v>
      </c>
      <c r="M338" s="20">
        <f t="shared" si="554"/>
        <v>0</v>
      </c>
      <c r="N338" s="20">
        <f t="shared" si="554"/>
        <v>0</v>
      </c>
      <c r="O338" s="94">
        <f t="shared" si="554"/>
        <v>0</v>
      </c>
      <c r="P338" s="20">
        <f t="shared" si="554"/>
        <v>0</v>
      </c>
      <c r="Q338" s="20">
        <f t="shared" si="554"/>
        <v>0</v>
      </c>
      <c r="R338" s="20">
        <f t="shared" si="554"/>
        <v>0</v>
      </c>
      <c r="S338" s="20">
        <f t="shared" si="554"/>
        <v>0</v>
      </c>
      <c r="T338" s="94">
        <f t="shared" si="554"/>
        <v>0</v>
      </c>
    </row>
    <row r="339" spans="1:23" s="7" customFormat="1" ht="15.75" x14ac:dyDescent="0.2">
      <c r="A339" s="22" t="s">
        <v>147</v>
      </c>
      <c r="B339" s="22" t="s">
        <v>176</v>
      </c>
      <c r="C339" s="30" t="s">
        <v>477</v>
      </c>
      <c r="D339" s="30" t="s">
        <v>28</v>
      </c>
      <c r="E339" s="27" t="s">
        <v>29</v>
      </c>
      <c r="F339" s="2">
        <v>46.364649999999997</v>
      </c>
      <c r="G339" s="2"/>
      <c r="H339" s="2">
        <f>F339+G339</f>
        <v>46.364649999999997</v>
      </c>
      <c r="I339" s="2"/>
      <c r="J339" s="95">
        <f>SUM(H339:I339)</f>
        <v>46.364649999999997</v>
      </c>
      <c r="K339" s="20"/>
      <c r="L339" s="20"/>
      <c r="M339" s="2"/>
      <c r="N339" s="2"/>
      <c r="O339" s="95">
        <f>M339+N339</f>
        <v>0</v>
      </c>
      <c r="P339" s="20"/>
      <c r="Q339" s="20"/>
      <c r="R339" s="2"/>
      <c r="S339" s="2"/>
      <c r="T339" s="95">
        <f>R339+S339</f>
        <v>0</v>
      </c>
      <c r="U339" s="10"/>
      <c r="V339" s="10"/>
      <c r="W339" s="10"/>
    </row>
    <row r="340" spans="1:23" ht="15.75" x14ac:dyDescent="0.2">
      <c r="A340" s="18" t="s">
        <v>147</v>
      </c>
      <c r="B340" s="18" t="s">
        <v>178</v>
      </c>
      <c r="C340" s="18"/>
      <c r="D340" s="18"/>
      <c r="E340" s="19" t="s">
        <v>179</v>
      </c>
      <c r="F340" s="20">
        <f>F341+F346+F388</f>
        <v>251806.79381000003</v>
      </c>
      <c r="G340" s="20">
        <f>G341+G346+G388</f>
        <v>39.5</v>
      </c>
      <c r="H340" s="20">
        <f>H341+H346+H388</f>
        <v>251846.29381000003</v>
      </c>
      <c r="I340" s="20">
        <f t="shared" ref="I340:J340" si="555">I341+I346+I388</f>
        <v>92285.862270000012</v>
      </c>
      <c r="J340" s="94">
        <f t="shared" si="555"/>
        <v>344132.15607999999</v>
      </c>
      <c r="K340" s="20">
        <f t="shared" ref="K340:T340" si="556">K341+K346+K388</f>
        <v>125205</v>
      </c>
      <c r="L340" s="20">
        <f t="shared" si="556"/>
        <v>38.5</v>
      </c>
      <c r="M340" s="20">
        <f t="shared" si="556"/>
        <v>125243.5</v>
      </c>
      <c r="N340" s="20">
        <f t="shared" si="556"/>
        <v>72548.6155</v>
      </c>
      <c r="O340" s="94">
        <f t="shared" si="556"/>
        <v>197792.11550000001</v>
      </c>
      <c r="P340" s="20">
        <f t="shared" si="556"/>
        <v>125546.7</v>
      </c>
      <c r="Q340" s="20">
        <f t="shared" si="556"/>
        <v>39.4</v>
      </c>
      <c r="R340" s="20">
        <f t="shared" si="556"/>
        <v>125586.09999999999</v>
      </c>
      <c r="S340" s="20">
        <f t="shared" si="556"/>
        <v>-1600</v>
      </c>
      <c r="T340" s="94">
        <f t="shared" si="556"/>
        <v>123986.09999999999</v>
      </c>
    </row>
    <row r="341" spans="1:23" ht="31.5" x14ac:dyDescent="0.2">
      <c r="A341" s="18" t="s">
        <v>147</v>
      </c>
      <c r="B341" s="18" t="s">
        <v>178</v>
      </c>
      <c r="C341" s="18" t="s">
        <v>24</v>
      </c>
      <c r="D341" s="18"/>
      <c r="E341" s="19" t="s">
        <v>278</v>
      </c>
      <c r="F341" s="20">
        <f t="shared" ref="F341:T344" si="557">F342</f>
        <v>37.700000000000003</v>
      </c>
      <c r="G341" s="20">
        <f t="shared" si="557"/>
        <v>0</v>
      </c>
      <c r="H341" s="20">
        <f t="shared" si="557"/>
        <v>37.700000000000003</v>
      </c>
      <c r="I341" s="20">
        <f t="shared" si="557"/>
        <v>0</v>
      </c>
      <c r="J341" s="94">
        <f t="shared" si="557"/>
        <v>37.700000000000003</v>
      </c>
      <c r="K341" s="20">
        <f t="shared" si="557"/>
        <v>37.700000000000003</v>
      </c>
      <c r="L341" s="20">
        <f t="shared" si="557"/>
        <v>0</v>
      </c>
      <c r="M341" s="20">
        <f t="shared" si="557"/>
        <v>37.700000000000003</v>
      </c>
      <c r="N341" s="20">
        <f t="shared" si="557"/>
        <v>0</v>
      </c>
      <c r="O341" s="94">
        <f t="shared" si="557"/>
        <v>37.700000000000003</v>
      </c>
      <c r="P341" s="20">
        <f t="shared" si="557"/>
        <v>37.700000000000003</v>
      </c>
      <c r="Q341" s="20">
        <f t="shared" si="557"/>
        <v>0</v>
      </c>
      <c r="R341" s="20">
        <f t="shared" si="557"/>
        <v>37.700000000000003</v>
      </c>
      <c r="S341" s="20">
        <f t="shared" si="557"/>
        <v>0</v>
      </c>
      <c r="T341" s="94">
        <f t="shared" si="557"/>
        <v>37.700000000000003</v>
      </c>
    </row>
    <row r="342" spans="1:23" ht="15.75" x14ac:dyDescent="0.2">
      <c r="A342" s="18" t="s">
        <v>147</v>
      </c>
      <c r="B342" s="18" t="s">
        <v>178</v>
      </c>
      <c r="C342" s="28" t="s">
        <v>384</v>
      </c>
      <c r="D342" s="28"/>
      <c r="E342" s="29" t="s">
        <v>334</v>
      </c>
      <c r="F342" s="20">
        <f t="shared" si="557"/>
        <v>37.700000000000003</v>
      </c>
      <c r="G342" s="20">
        <f t="shared" si="557"/>
        <v>0</v>
      </c>
      <c r="H342" s="20">
        <f t="shared" si="557"/>
        <v>37.700000000000003</v>
      </c>
      <c r="I342" s="20">
        <f t="shared" si="557"/>
        <v>0</v>
      </c>
      <c r="J342" s="94">
        <f t="shared" si="557"/>
        <v>37.700000000000003</v>
      </c>
      <c r="K342" s="20">
        <f t="shared" si="557"/>
        <v>37.700000000000003</v>
      </c>
      <c r="L342" s="20">
        <f t="shared" si="557"/>
        <v>0</v>
      </c>
      <c r="M342" s="20">
        <f t="shared" si="557"/>
        <v>37.700000000000003</v>
      </c>
      <c r="N342" s="20">
        <f t="shared" si="557"/>
        <v>0</v>
      </c>
      <c r="O342" s="94">
        <f t="shared" si="557"/>
        <v>37.700000000000003</v>
      </c>
      <c r="P342" s="20">
        <f t="shared" si="557"/>
        <v>37.700000000000003</v>
      </c>
      <c r="Q342" s="20">
        <f t="shared" si="557"/>
        <v>0</v>
      </c>
      <c r="R342" s="20">
        <f t="shared" si="557"/>
        <v>37.700000000000003</v>
      </c>
      <c r="S342" s="20">
        <f t="shared" si="557"/>
        <v>0</v>
      </c>
      <c r="T342" s="94">
        <f t="shared" si="557"/>
        <v>37.700000000000003</v>
      </c>
    </row>
    <row r="343" spans="1:23" ht="15.75" x14ac:dyDescent="0.2">
      <c r="A343" s="18" t="s">
        <v>147</v>
      </c>
      <c r="B343" s="18" t="s">
        <v>178</v>
      </c>
      <c r="C343" s="28" t="s">
        <v>396</v>
      </c>
      <c r="D343" s="43"/>
      <c r="E343" s="29" t="s">
        <v>576</v>
      </c>
      <c r="F343" s="20">
        <f t="shared" si="557"/>
        <v>37.700000000000003</v>
      </c>
      <c r="G343" s="20">
        <f t="shared" si="557"/>
        <v>0</v>
      </c>
      <c r="H343" s="20">
        <f t="shared" si="557"/>
        <v>37.700000000000003</v>
      </c>
      <c r="I343" s="20">
        <f t="shared" si="557"/>
        <v>0</v>
      </c>
      <c r="J343" s="94">
        <f t="shared" si="557"/>
        <v>37.700000000000003</v>
      </c>
      <c r="K343" s="20">
        <f t="shared" si="557"/>
        <v>37.700000000000003</v>
      </c>
      <c r="L343" s="20">
        <f t="shared" si="557"/>
        <v>0</v>
      </c>
      <c r="M343" s="20">
        <f t="shared" si="557"/>
        <v>37.700000000000003</v>
      </c>
      <c r="N343" s="20">
        <f t="shared" si="557"/>
        <v>0</v>
      </c>
      <c r="O343" s="94">
        <f t="shared" si="557"/>
        <v>37.700000000000003</v>
      </c>
      <c r="P343" s="20">
        <f t="shared" si="557"/>
        <v>37.700000000000003</v>
      </c>
      <c r="Q343" s="20">
        <f t="shared" si="557"/>
        <v>0</v>
      </c>
      <c r="R343" s="20">
        <f t="shared" si="557"/>
        <v>37.700000000000003</v>
      </c>
      <c r="S343" s="20">
        <f t="shared" si="557"/>
        <v>0</v>
      </c>
      <c r="T343" s="94">
        <f t="shared" si="557"/>
        <v>37.700000000000003</v>
      </c>
    </row>
    <row r="344" spans="1:23" ht="15.75" x14ac:dyDescent="0.2">
      <c r="A344" s="18" t="s">
        <v>147</v>
      </c>
      <c r="B344" s="18" t="s">
        <v>178</v>
      </c>
      <c r="C344" s="28" t="s">
        <v>407</v>
      </c>
      <c r="D344" s="28"/>
      <c r="E344" s="29" t="s">
        <v>408</v>
      </c>
      <c r="F344" s="20">
        <f>F345</f>
        <v>37.700000000000003</v>
      </c>
      <c r="G344" s="20">
        <f t="shared" si="557"/>
        <v>0</v>
      </c>
      <c r="H344" s="20">
        <f>H345</f>
        <v>37.700000000000003</v>
      </c>
      <c r="I344" s="20">
        <f t="shared" si="557"/>
        <v>0</v>
      </c>
      <c r="J344" s="94">
        <f t="shared" si="557"/>
        <v>37.700000000000003</v>
      </c>
      <c r="K344" s="20">
        <f t="shared" si="557"/>
        <v>37.700000000000003</v>
      </c>
      <c r="L344" s="20">
        <f t="shared" si="557"/>
        <v>0</v>
      </c>
      <c r="M344" s="20">
        <f t="shared" si="557"/>
        <v>37.700000000000003</v>
      </c>
      <c r="N344" s="20">
        <f t="shared" si="557"/>
        <v>0</v>
      </c>
      <c r="O344" s="94">
        <f t="shared" si="557"/>
        <v>37.700000000000003</v>
      </c>
      <c r="P344" s="20">
        <f t="shared" si="557"/>
        <v>37.700000000000003</v>
      </c>
      <c r="Q344" s="20">
        <f t="shared" si="557"/>
        <v>0</v>
      </c>
      <c r="R344" s="20">
        <f t="shared" si="557"/>
        <v>37.700000000000003</v>
      </c>
      <c r="S344" s="20">
        <f t="shared" si="557"/>
        <v>0</v>
      </c>
      <c r="T344" s="94">
        <f t="shared" si="557"/>
        <v>37.700000000000003</v>
      </c>
    </row>
    <row r="345" spans="1:23" s="7" customFormat="1" ht="15.75" x14ac:dyDescent="0.2">
      <c r="A345" s="22" t="s">
        <v>147</v>
      </c>
      <c r="B345" s="22" t="s">
        <v>178</v>
      </c>
      <c r="C345" s="22" t="s">
        <v>407</v>
      </c>
      <c r="D345" s="22" t="s">
        <v>28</v>
      </c>
      <c r="E345" s="23" t="s">
        <v>29</v>
      </c>
      <c r="F345" s="2">
        <v>37.700000000000003</v>
      </c>
      <c r="G345" s="2"/>
      <c r="H345" s="2">
        <f>F345+G345</f>
        <v>37.700000000000003</v>
      </c>
      <c r="I345" s="2"/>
      <c r="J345" s="95">
        <f>SUM(H345:I345)</f>
        <v>37.700000000000003</v>
      </c>
      <c r="K345" s="24">
        <v>37.700000000000003</v>
      </c>
      <c r="L345" s="24"/>
      <c r="M345" s="2">
        <f>K345+L345</f>
        <v>37.700000000000003</v>
      </c>
      <c r="N345" s="2"/>
      <c r="O345" s="95">
        <f>M345+N345</f>
        <v>37.700000000000003</v>
      </c>
      <c r="P345" s="24">
        <v>37.700000000000003</v>
      </c>
      <c r="Q345" s="24"/>
      <c r="R345" s="2">
        <f>P345+Q345</f>
        <v>37.700000000000003</v>
      </c>
      <c r="S345" s="2"/>
      <c r="T345" s="95">
        <f>R345+S345</f>
        <v>37.700000000000003</v>
      </c>
      <c r="U345" s="10"/>
      <c r="V345" s="10"/>
      <c r="W345" s="10"/>
    </row>
    <row r="346" spans="1:23" ht="31.5" x14ac:dyDescent="0.2">
      <c r="A346" s="18" t="s">
        <v>147</v>
      </c>
      <c r="B346" s="18" t="s">
        <v>178</v>
      </c>
      <c r="C346" s="18" t="s">
        <v>47</v>
      </c>
      <c r="D346" s="18"/>
      <c r="E346" s="19" t="s">
        <v>281</v>
      </c>
      <c r="F346" s="20">
        <f>F347+F360+F372</f>
        <v>247862.7</v>
      </c>
      <c r="G346" s="20">
        <f>G347+G360+G372</f>
        <v>39.5</v>
      </c>
      <c r="H346" s="20">
        <f>H347+H360+H372</f>
        <v>247902.2</v>
      </c>
      <c r="I346" s="20">
        <f t="shared" ref="I346:J346" si="558">I347+I360+I372</f>
        <v>92285.862270000012</v>
      </c>
      <c r="J346" s="94">
        <f t="shared" si="558"/>
        <v>340188.06226999999</v>
      </c>
      <c r="K346" s="20">
        <f t="shared" ref="K346:T346" si="559">K347+K360+K372</f>
        <v>125167.3</v>
      </c>
      <c r="L346" s="20">
        <f t="shared" si="559"/>
        <v>38.5</v>
      </c>
      <c r="M346" s="20">
        <f t="shared" si="559"/>
        <v>125205.8</v>
      </c>
      <c r="N346" s="20">
        <f t="shared" si="559"/>
        <v>72548.6155</v>
      </c>
      <c r="O346" s="94">
        <f t="shared" si="559"/>
        <v>197754.4155</v>
      </c>
      <c r="P346" s="20">
        <f t="shared" si="559"/>
        <v>125509</v>
      </c>
      <c r="Q346" s="20">
        <f t="shared" si="559"/>
        <v>39.4</v>
      </c>
      <c r="R346" s="20">
        <f t="shared" si="559"/>
        <v>125548.4</v>
      </c>
      <c r="S346" s="20">
        <f t="shared" si="559"/>
        <v>-1600</v>
      </c>
      <c r="T346" s="94">
        <f t="shared" si="559"/>
        <v>123948.4</v>
      </c>
    </row>
    <row r="347" spans="1:23" ht="15.75" x14ac:dyDescent="0.2">
      <c r="A347" s="18" t="s">
        <v>147</v>
      </c>
      <c r="B347" s="18" t="s">
        <v>178</v>
      </c>
      <c r="C347" s="28" t="s">
        <v>48</v>
      </c>
      <c r="D347" s="28"/>
      <c r="E347" s="29" t="s">
        <v>320</v>
      </c>
      <c r="F347" s="20">
        <f>F351</f>
        <v>143960.4</v>
      </c>
      <c r="G347" s="20">
        <f t="shared" ref="G347" si="560">G351</f>
        <v>-5814.5619999999999</v>
      </c>
      <c r="H347" s="20">
        <f>H348+H351</f>
        <v>138145.83799999999</v>
      </c>
      <c r="I347" s="20">
        <f t="shared" ref="I347:J347" si="561">I348+I351</f>
        <v>91531.026150000005</v>
      </c>
      <c r="J347" s="94">
        <f t="shared" si="561"/>
        <v>229676.86414999998</v>
      </c>
      <c r="K347" s="20">
        <f t="shared" ref="K347:T347" si="562">K348+K351</f>
        <v>32124.400000000001</v>
      </c>
      <c r="L347" s="20">
        <f t="shared" si="562"/>
        <v>38.5</v>
      </c>
      <c r="M347" s="20">
        <f t="shared" si="562"/>
        <v>32162.9</v>
      </c>
      <c r="N347" s="20">
        <f t="shared" si="562"/>
        <v>0</v>
      </c>
      <c r="O347" s="94">
        <f t="shared" si="562"/>
        <v>32162.9</v>
      </c>
      <c r="P347" s="20">
        <f t="shared" si="562"/>
        <v>32480.3</v>
      </c>
      <c r="Q347" s="20">
        <f t="shared" si="562"/>
        <v>39.4</v>
      </c>
      <c r="R347" s="20">
        <f t="shared" si="562"/>
        <v>32519.7</v>
      </c>
      <c r="S347" s="20">
        <f t="shared" si="562"/>
        <v>0</v>
      </c>
      <c r="T347" s="94">
        <f t="shared" si="562"/>
        <v>32519.7</v>
      </c>
    </row>
    <row r="348" spans="1:23" ht="31.5" x14ac:dyDescent="0.2">
      <c r="A348" s="18" t="s">
        <v>147</v>
      </c>
      <c r="B348" s="18" t="s">
        <v>178</v>
      </c>
      <c r="C348" s="28" t="s">
        <v>652</v>
      </c>
      <c r="D348" s="28"/>
      <c r="E348" s="29" t="s">
        <v>650</v>
      </c>
      <c r="F348" s="20"/>
      <c r="G348" s="20"/>
      <c r="H348" s="20">
        <f>H349</f>
        <v>0</v>
      </c>
      <c r="I348" s="20">
        <f t="shared" ref="I348:J349" si="563">I349</f>
        <v>91531.026150000005</v>
      </c>
      <c r="J348" s="94">
        <f t="shared" si="563"/>
        <v>91531.026150000005</v>
      </c>
      <c r="K348" s="20">
        <f t="shared" ref="K348:T349" si="564">K349</f>
        <v>0</v>
      </c>
      <c r="L348" s="20">
        <f t="shared" si="564"/>
        <v>0</v>
      </c>
      <c r="M348" s="20">
        <f t="shared" si="564"/>
        <v>0</v>
      </c>
      <c r="N348" s="20">
        <f t="shared" si="564"/>
        <v>0</v>
      </c>
      <c r="O348" s="94">
        <f t="shared" si="564"/>
        <v>0</v>
      </c>
      <c r="P348" s="20">
        <f t="shared" si="564"/>
        <v>0</v>
      </c>
      <c r="Q348" s="20">
        <f t="shared" si="564"/>
        <v>0</v>
      </c>
      <c r="R348" s="20">
        <f t="shared" si="564"/>
        <v>0</v>
      </c>
      <c r="S348" s="20">
        <f t="shared" si="564"/>
        <v>0</v>
      </c>
      <c r="T348" s="94">
        <f t="shared" si="564"/>
        <v>0</v>
      </c>
    </row>
    <row r="349" spans="1:23" ht="31.5" x14ac:dyDescent="0.2">
      <c r="A349" s="18" t="s">
        <v>147</v>
      </c>
      <c r="B349" s="18" t="s">
        <v>178</v>
      </c>
      <c r="C349" s="28" t="s">
        <v>651</v>
      </c>
      <c r="D349" s="28"/>
      <c r="E349" s="29" t="s">
        <v>650</v>
      </c>
      <c r="F349" s="20"/>
      <c r="G349" s="20"/>
      <c r="H349" s="20">
        <f>H350</f>
        <v>0</v>
      </c>
      <c r="I349" s="20">
        <f t="shared" si="563"/>
        <v>91531.026150000005</v>
      </c>
      <c r="J349" s="94">
        <f t="shared" si="563"/>
        <v>91531.026150000005</v>
      </c>
      <c r="K349" s="20">
        <f t="shared" si="564"/>
        <v>0</v>
      </c>
      <c r="L349" s="20">
        <f t="shared" si="564"/>
        <v>0</v>
      </c>
      <c r="M349" s="20">
        <f t="shared" si="564"/>
        <v>0</v>
      </c>
      <c r="N349" s="20">
        <f t="shared" si="564"/>
        <v>0</v>
      </c>
      <c r="O349" s="94">
        <f t="shared" si="564"/>
        <v>0</v>
      </c>
      <c r="P349" s="20">
        <f t="shared" si="564"/>
        <v>0</v>
      </c>
      <c r="Q349" s="20">
        <f t="shared" si="564"/>
        <v>0</v>
      </c>
      <c r="R349" s="20">
        <f t="shared" si="564"/>
        <v>0</v>
      </c>
      <c r="S349" s="20">
        <f t="shared" si="564"/>
        <v>0</v>
      </c>
      <c r="T349" s="94">
        <f t="shared" si="564"/>
        <v>0</v>
      </c>
    </row>
    <row r="350" spans="1:23" s="7" customFormat="1" ht="15.75" x14ac:dyDescent="0.2">
      <c r="A350" s="22" t="s">
        <v>147</v>
      </c>
      <c r="B350" s="22" t="s">
        <v>178</v>
      </c>
      <c r="C350" s="30" t="s">
        <v>651</v>
      </c>
      <c r="D350" s="30" t="s">
        <v>28</v>
      </c>
      <c r="E350" s="27" t="s">
        <v>29</v>
      </c>
      <c r="F350" s="2"/>
      <c r="G350" s="2"/>
      <c r="H350" s="2"/>
      <c r="I350" s="110">
        <v>91531.026150000005</v>
      </c>
      <c r="J350" s="95">
        <f>SUM(H350:I350)</f>
        <v>91531.026150000005</v>
      </c>
      <c r="K350" s="2"/>
      <c r="L350" s="2"/>
      <c r="M350" s="2"/>
      <c r="N350" s="2"/>
      <c r="O350" s="95">
        <f>M350+N350</f>
        <v>0</v>
      </c>
      <c r="P350" s="2"/>
      <c r="Q350" s="2"/>
      <c r="R350" s="2"/>
      <c r="S350" s="2"/>
      <c r="T350" s="95">
        <f>R350+S350</f>
        <v>0</v>
      </c>
      <c r="U350" s="10"/>
      <c r="V350" s="10"/>
      <c r="W350" s="10"/>
    </row>
    <row r="351" spans="1:23" ht="15.75" x14ac:dyDescent="0.2">
      <c r="A351" s="18" t="s">
        <v>147</v>
      </c>
      <c r="B351" s="18" t="s">
        <v>178</v>
      </c>
      <c r="C351" s="28" t="s">
        <v>422</v>
      </c>
      <c r="D351" s="28"/>
      <c r="E351" s="29" t="s">
        <v>423</v>
      </c>
      <c r="F351" s="20">
        <f>F352+F354+F356+F358</f>
        <v>143960.4</v>
      </c>
      <c r="G351" s="20">
        <f t="shared" ref="G351" si="565">G352+G354+G356+G358</f>
        <v>-5814.5619999999999</v>
      </c>
      <c r="H351" s="20">
        <f>H352+H354+H356+H358</f>
        <v>138145.83799999999</v>
      </c>
      <c r="I351" s="20">
        <f t="shared" ref="I351:J351" si="566">I352+I354+I356+I358</f>
        <v>0</v>
      </c>
      <c r="J351" s="94">
        <f t="shared" si="566"/>
        <v>138145.83799999999</v>
      </c>
      <c r="K351" s="20">
        <f t="shared" ref="K351:T351" si="567">K352+K354+K356+K358</f>
        <v>32124.400000000001</v>
      </c>
      <c r="L351" s="20">
        <f t="shared" si="567"/>
        <v>38.5</v>
      </c>
      <c r="M351" s="20">
        <f t="shared" si="567"/>
        <v>32162.9</v>
      </c>
      <c r="N351" s="20">
        <f t="shared" si="567"/>
        <v>0</v>
      </c>
      <c r="O351" s="94">
        <f t="shared" si="567"/>
        <v>32162.9</v>
      </c>
      <c r="P351" s="20">
        <f t="shared" si="567"/>
        <v>32480.3</v>
      </c>
      <c r="Q351" s="20">
        <f t="shared" si="567"/>
        <v>39.4</v>
      </c>
      <c r="R351" s="20">
        <f t="shared" si="567"/>
        <v>32519.7</v>
      </c>
      <c r="S351" s="20">
        <f t="shared" si="567"/>
        <v>0</v>
      </c>
      <c r="T351" s="94">
        <f t="shared" si="567"/>
        <v>32519.7</v>
      </c>
    </row>
    <row r="352" spans="1:23" ht="47.25" x14ac:dyDescent="0.2">
      <c r="A352" s="18" t="s">
        <v>147</v>
      </c>
      <c r="B352" s="18" t="s">
        <v>178</v>
      </c>
      <c r="C352" s="28" t="s">
        <v>424</v>
      </c>
      <c r="D352" s="28"/>
      <c r="E352" s="29" t="s">
        <v>606</v>
      </c>
      <c r="F352" s="20">
        <f>F353</f>
        <v>995</v>
      </c>
      <c r="G352" s="20">
        <f t="shared" ref="G352" si="568">G353</f>
        <v>0</v>
      </c>
      <c r="H352" s="20">
        <f>H353</f>
        <v>995</v>
      </c>
      <c r="I352" s="20">
        <f t="shared" ref="I352:J352" si="569">I353</f>
        <v>0</v>
      </c>
      <c r="J352" s="94">
        <f t="shared" si="569"/>
        <v>995</v>
      </c>
      <c r="K352" s="20">
        <f t="shared" ref="K352:T352" si="570">K353</f>
        <v>0</v>
      </c>
      <c r="L352" s="20">
        <f t="shared" si="570"/>
        <v>0</v>
      </c>
      <c r="M352" s="20">
        <f t="shared" si="570"/>
        <v>0</v>
      </c>
      <c r="N352" s="20">
        <f t="shared" si="570"/>
        <v>0</v>
      </c>
      <c r="O352" s="94">
        <f t="shared" si="570"/>
        <v>0</v>
      </c>
      <c r="P352" s="20">
        <f t="shared" si="570"/>
        <v>0</v>
      </c>
      <c r="Q352" s="20">
        <f t="shared" si="570"/>
        <v>0</v>
      </c>
      <c r="R352" s="20">
        <f t="shared" si="570"/>
        <v>0</v>
      </c>
      <c r="S352" s="20">
        <f t="shared" si="570"/>
        <v>0</v>
      </c>
      <c r="T352" s="94">
        <f t="shared" si="570"/>
        <v>0</v>
      </c>
    </row>
    <row r="353" spans="1:23" s="7" customFormat="1" ht="15.75" x14ac:dyDescent="0.2">
      <c r="A353" s="22" t="s">
        <v>147</v>
      </c>
      <c r="B353" s="22" t="s">
        <v>178</v>
      </c>
      <c r="C353" s="30" t="s">
        <v>424</v>
      </c>
      <c r="D353" s="26" t="s">
        <v>28</v>
      </c>
      <c r="E353" s="27" t="s">
        <v>29</v>
      </c>
      <c r="F353" s="2">
        <v>995</v>
      </c>
      <c r="G353" s="2"/>
      <c r="H353" s="2">
        <f>F353+G353</f>
        <v>995</v>
      </c>
      <c r="I353" s="2"/>
      <c r="J353" s="95">
        <f>SUM(H353:I353)</f>
        <v>995</v>
      </c>
      <c r="K353" s="24"/>
      <c r="L353" s="24"/>
      <c r="M353" s="2"/>
      <c r="N353" s="2"/>
      <c r="O353" s="95">
        <f>M353+N353</f>
        <v>0</v>
      </c>
      <c r="P353" s="24"/>
      <c r="Q353" s="24"/>
      <c r="R353" s="2"/>
      <c r="S353" s="2"/>
      <c r="T353" s="95">
        <f>R353+S353</f>
        <v>0</v>
      </c>
      <c r="U353" s="10"/>
      <c r="V353" s="10"/>
      <c r="W353" s="10"/>
    </row>
    <row r="354" spans="1:23" ht="47.25" x14ac:dyDescent="0.2">
      <c r="A354" s="18" t="s">
        <v>147</v>
      </c>
      <c r="B354" s="18" t="s">
        <v>178</v>
      </c>
      <c r="C354" s="28" t="s">
        <v>424</v>
      </c>
      <c r="D354" s="28"/>
      <c r="E354" s="29" t="s">
        <v>637</v>
      </c>
      <c r="F354" s="20">
        <f>F355</f>
        <v>109502.5</v>
      </c>
      <c r="G354" s="20">
        <f t="shared" ref="G354" si="571">G355</f>
        <v>-5854.0619999999999</v>
      </c>
      <c r="H354" s="20">
        <f>H355</f>
        <v>103648.43799999999</v>
      </c>
      <c r="I354" s="20">
        <f t="shared" ref="I354:J354" si="572">I355</f>
        <v>0</v>
      </c>
      <c r="J354" s="94">
        <f t="shared" si="572"/>
        <v>103648.43799999999</v>
      </c>
      <c r="K354" s="20">
        <f t="shared" ref="K354:T354" si="573">K355</f>
        <v>0</v>
      </c>
      <c r="L354" s="20">
        <f t="shared" si="573"/>
        <v>0</v>
      </c>
      <c r="M354" s="20">
        <f t="shared" si="573"/>
        <v>0</v>
      </c>
      <c r="N354" s="20">
        <f t="shared" si="573"/>
        <v>0</v>
      </c>
      <c r="O354" s="94">
        <f t="shared" si="573"/>
        <v>0</v>
      </c>
      <c r="P354" s="20">
        <f t="shared" si="573"/>
        <v>0</v>
      </c>
      <c r="Q354" s="20">
        <f t="shared" si="573"/>
        <v>0</v>
      </c>
      <c r="R354" s="20">
        <f t="shared" si="573"/>
        <v>0</v>
      </c>
      <c r="S354" s="20">
        <f t="shared" si="573"/>
        <v>0</v>
      </c>
      <c r="T354" s="94">
        <f t="shared" si="573"/>
        <v>0</v>
      </c>
    </row>
    <row r="355" spans="1:23" s="7" customFormat="1" ht="15.75" x14ac:dyDescent="0.2">
      <c r="A355" s="22" t="s">
        <v>147</v>
      </c>
      <c r="B355" s="22" t="s">
        <v>178</v>
      </c>
      <c r="C355" s="30" t="s">
        <v>424</v>
      </c>
      <c r="D355" s="26" t="s">
        <v>28</v>
      </c>
      <c r="E355" s="27" t="s">
        <v>29</v>
      </c>
      <c r="F355" s="1">
        <v>109502.5</v>
      </c>
      <c r="G355" s="1">
        <v>-5854.0619999999999</v>
      </c>
      <c r="H355" s="2">
        <f>F355+G355</f>
        <v>103648.43799999999</v>
      </c>
      <c r="I355" s="2"/>
      <c r="J355" s="95">
        <f>SUM(H355:I355)</f>
        <v>103648.43799999999</v>
      </c>
      <c r="K355" s="2"/>
      <c r="L355" s="2"/>
      <c r="M355" s="2"/>
      <c r="N355" s="2"/>
      <c r="O355" s="95">
        <f>M355+N355</f>
        <v>0</v>
      </c>
      <c r="P355" s="2"/>
      <c r="Q355" s="2"/>
      <c r="R355" s="2"/>
      <c r="S355" s="2"/>
      <c r="T355" s="95">
        <f>R355+S355</f>
        <v>0</v>
      </c>
      <c r="U355" s="10"/>
      <c r="V355" s="10"/>
      <c r="W355" s="10"/>
    </row>
    <row r="356" spans="1:23" ht="31.5" x14ac:dyDescent="0.2">
      <c r="A356" s="18" t="s">
        <v>147</v>
      </c>
      <c r="B356" s="18" t="s">
        <v>178</v>
      </c>
      <c r="C356" s="28" t="s">
        <v>425</v>
      </c>
      <c r="D356" s="28"/>
      <c r="E356" s="29" t="s">
        <v>603</v>
      </c>
      <c r="F356" s="20">
        <f>F357</f>
        <v>3346.3</v>
      </c>
      <c r="G356" s="20">
        <f t="shared" ref="G356" si="574">G357</f>
        <v>39.5</v>
      </c>
      <c r="H356" s="20">
        <f>H357</f>
        <v>3385.8</v>
      </c>
      <c r="I356" s="20">
        <f t="shared" ref="I356:J356" si="575">I357</f>
        <v>0</v>
      </c>
      <c r="J356" s="94">
        <f t="shared" si="575"/>
        <v>3385.8</v>
      </c>
      <c r="K356" s="20">
        <f t="shared" ref="K356:T356" si="576">K357</f>
        <v>3212.4</v>
      </c>
      <c r="L356" s="20">
        <f t="shared" si="576"/>
        <v>38.5</v>
      </c>
      <c r="M356" s="20">
        <f t="shared" si="576"/>
        <v>3250.9</v>
      </c>
      <c r="N356" s="20">
        <f t="shared" si="576"/>
        <v>0</v>
      </c>
      <c r="O356" s="94">
        <f t="shared" si="576"/>
        <v>3250.9</v>
      </c>
      <c r="P356" s="20">
        <f t="shared" si="576"/>
        <v>3248</v>
      </c>
      <c r="Q356" s="20">
        <f t="shared" si="576"/>
        <v>39.4</v>
      </c>
      <c r="R356" s="20">
        <f t="shared" si="576"/>
        <v>3287.4</v>
      </c>
      <c r="S356" s="20">
        <f t="shared" si="576"/>
        <v>0</v>
      </c>
      <c r="T356" s="94">
        <f t="shared" si="576"/>
        <v>3287.4</v>
      </c>
    </row>
    <row r="357" spans="1:23" s="7" customFormat="1" ht="15.75" x14ac:dyDescent="0.2">
      <c r="A357" s="22" t="s">
        <v>147</v>
      </c>
      <c r="B357" s="22" t="s">
        <v>178</v>
      </c>
      <c r="C357" s="30" t="s">
        <v>425</v>
      </c>
      <c r="D357" s="26" t="s">
        <v>28</v>
      </c>
      <c r="E357" s="27" t="s">
        <v>29</v>
      </c>
      <c r="F357" s="2">
        <v>3346.3</v>
      </c>
      <c r="G357" s="2">
        <v>39.5</v>
      </c>
      <c r="H357" s="2">
        <f>F357+G357</f>
        <v>3385.8</v>
      </c>
      <c r="I357" s="2"/>
      <c r="J357" s="95">
        <f>SUM(H357:I357)</f>
        <v>3385.8</v>
      </c>
      <c r="K357" s="2">
        <v>3212.4</v>
      </c>
      <c r="L357" s="2">
        <v>38.5</v>
      </c>
      <c r="M357" s="2">
        <f>K357+L357</f>
        <v>3250.9</v>
      </c>
      <c r="N357" s="2"/>
      <c r="O357" s="95">
        <f>M357+N357</f>
        <v>3250.9</v>
      </c>
      <c r="P357" s="2">
        <v>3248</v>
      </c>
      <c r="Q357" s="2">
        <v>39.4</v>
      </c>
      <c r="R357" s="2">
        <f>P357+Q357</f>
        <v>3287.4</v>
      </c>
      <c r="S357" s="2"/>
      <c r="T357" s="95">
        <f>R357+S357</f>
        <v>3287.4</v>
      </c>
      <c r="U357" s="10"/>
      <c r="V357" s="10"/>
      <c r="W357" s="10"/>
    </row>
    <row r="358" spans="1:23" ht="31.5" x14ac:dyDescent="0.2">
      <c r="A358" s="18" t="s">
        <v>147</v>
      </c>
      <c r="B358" s="18" t="s">
        <v>178</v>
      </c>
      <c r="C358" s="28" t="s">
        <v>425</v>
      </c>
      <c r="D358" s="37"/>
      <c r="E358" s="29" t="s">
        <v>629</v>
      </c>
      <c r="F358" s="20">
        <f>F359</f>
        <v>30116.6</v>
      </c>
      <c r="G358" s="20"/>
      <c r="H358" s="20">
        <f>H359</f>
        <v>30116.6</v>
      </c>
      <c r="I358" s="20">
        <f t="shared" ref="I358:J358" si="577">I359</f>
        <v>0</v>
      </c>
      <c r="J358" s="94">
        <f t="shared" si="577"/>
        <v>30116.6</v>
      </c>
      <c r="K358" s="20">
        <f t="shared" ref="K358:T358" si="578">K359</f>
        <v>28912</v>
      </c>
      <c r="L358" s="20">
        <f t="shared" si="578"/>
        <v>0</v>
      </c>
      <c r="M358" s="20">
        <f t="shared" si="578"/>
        <v>28912</v>
      </c>
      <c r="N358" s="20">
        <f t="shared" si="578"/>
        <v>0</v>
      </c>
      <c r="O358" s="94">
        <f t="shared" si="578"/>
        <v>28912</v>
      </c>
      <c r="P358" s="20">
        <f t="shared" si="578"/>
        <v>29232.3</v>
      </c>
      <c r="Q358" s="20">
        <f t="shared" si="578"/>
        <v>0</v>
      </c>
      <c r="R358" s="20">
        <f t="shared" si="578"/>
        <v>29232.3</v>
      </c>
      <c r="S358" s="20">
        <f t="shared" si="578"/>
        <v>0</v>
      </c>
      <c r="T358" s="94">
        <f t="shared" si="578"/>
        <v>29232.3</v>
      </c>
    </row>
    <row r="359" spans="1:23" s="7" customFormat="1" ht="15.75" x14ac:dyDescent="0.2">
      <c r="A359" s="22" t="s">
        <v>147</v>
      </c>
      <c r="B359" s="22" t="s">
        <v>178</v>
      </c>
      <c r="C359" s="30" t="s">
        <v>425</v>
      </c>
      <c r="D359" s="26" t="s">
        <v>28</v>
      </c>
      <c r="E359" s="27" t="s">
        <v>29</v>
      </c>
      <c r="F359" s="1">
        <v>30116.6</v>
      </c>
      <c r="G359" s="1"/>
      <c r="H359" s="2">
        <f>F359+G359</f>
        <v>30116.6</v>
      </c>
      <c r="I359" s="2"/>
      <c r="J359" s="95">
        <f>SUM(H359:I359)</f>
        <v>30116.6</v>
      </c>
      <c r="K359" s="1">
        <v>28912</v>
      </c>
      <c r="L359" s="1"/>
      <c r="M359" s="2">
        <f>K359+L359</f>
        <v>28912</v>
      </c>
      <c r="N359" s="2"/>
      <c r="O359" s="95">
        <f>M359+N359</f>
        <v>28912</v>
      </c>
      <c r="P359" s="3">
        <v>29232.3</v>
      </c>
      <c r="Q359" s="3"/>
      <c r="R359" s="2">
        <f>P359+Q359</f>
        <v>29232.3</v>
      </c>
      <c r="S359" s="2"/>
      <c r="T359" s="95">
        <f>R359+S359</f>
        <v>29232.3</v>
      </c>
      <c r="U359" s="10"/>
      <c r="V359" s="10"/>
      <c r="W359" s="10"/>
    </row>
    <row r="360" spans="1:23" ht="15.75" x14ac:dyDescent="0.2">
      <c r="A360" s="18" t="s">
        <v>147</v>
      </c>
      <c r="B360" s="18" t="s">
        <v>178</v>
      </c>
      <c r="C360" s="28" t="s">
        <v>57</v>
      </c>
      <c r="D360" s="28"/>
      <c r="E360" s="29" t="s">
        <v>327</v>
      </c>
      <c r="F360" s="20">
        <f>F361</f>
        <v>15208.1</v>
      </c>
      <c r="G360" s="20">
        <f t="shared" ref="G360:T360" si="579">G361</f>
        <v>5854.0619999999999</v>
      </c>
      <c r="H360" s="20">
        <f t="shared" si="579"/>
        <v>21062.162</v>
      </c>
      <c r="I360" s="20">
        <f t="shared" si="579"/>
        <v>3186.8361199999999</v>
      </c>
      <c r="J360" s="94">
        <f t="shared" si="579"/>
        <v>24248.99812</v>
      </c>
      <c r="K360" s="20">
        <f t="shared" si="579"/>
        <v>12779.9</v>
      </c>
      <c r="L360" s="20">
        <f t="shared" si="579"/>
        <v>0</v>
      </c>
      <c r="M360" s="20">
        <f t="shared" si="579"/>
        <v>12779.9</v>
      </c>
      <c r="N360" s="20">
        <f t="shared" si="579"/>
        <v>0</v>
      </c>
      <c r="O360" s="94">
        <f t="shared" si="579"/>
        <v>12779.9</v>
      </c>
      <c r="P360" s="20">
        <f t="shared" si="579"/>
        <v>12765.7</v>
      </c>
      <c r="Q360" s="20">
        <f t="shared" si="579"/>
        <v>0</v>
      </c>
      <c r="R360" s="20">
        <f t="shared" si="579"/>
        <v>12765.7</v>
      </c>
      <c r="S360" s="20">
        <f t="shared" si="579"/>
        <v>0</v>
      </c>
      <c r="T360" s="94">
        <f t="shared" si="579"/>
        <v>12765.7</v>
      </c>
    </row>
    <row r="361" spans="1:23" ht="15.75" x14ac:dyDescent="0.2">
      <c r="A361" s="18" t="s">
        <v>147</v>
      </c>
      <c r="B361" s="18" t="s">
        <v>178</v>
      </c>
      <c r="C361" s="28" t="s">
        <v>426</v>
      </c>
      <c r="D361" s="28"/>
      <c r="E361" s="29" t="s">
        <v>427</v>
      </c>
      <c r="F361" s="20">
        <f>F362+F364+F366+F368</f>
        <v>15208.1</v>
      </c>
      <c r="G361" s="20">
        <f t="shared" ref="G361" si="580">G362+G364+G366+G368</f>
        <v>5854.0619999999999</v>
      </c>
      <c r="H361" s="20">
        <f>H362+H364+H366+H368+H370</f>
        <v>21062.162</v>
      </c>
      <c r="I361" s="20">
        <f t="shared" ref="I361:J361" si="581">I362+I364+I366+I368+I370</f>
        <v>3186.8361199999999</v>
      </c>
      <c r="J361" s="94">
        <f t="shared" si="581"/>
        <v>24248.99812</v>
      </c>
      <c r="K361" s="20">
        <f t="shared" ref="K361:T361" si="582">K362+K364+K366+K368+K370</f>
        <v>12779.9</v>
      </c>
      <c r="L361" s="20">
        <f t="shared" si="582"/>
        <v>0</v>
      </c>
      <c r="M361" s="20">
        <f t="shared" si="582"/>
        <v>12779.9</v>
      </c>
      <c r="N361" s="20">
        <f t="shared" si="582"/>
        <v>0</v>
      </c>
      <c r="O361" s="94">
        <f t="shared" si="582"/>
        <v>12779.9</v>
      </c>
      <c r="P361" s="20">
        <f t="shared" si="582"/>
        <v>12765.7</v>
      </c>
      <c r="Q361" s="20">
        <f t="shared" si="582"/>
        <v>0</v>
      </c>
      <c r="R361" s="20">
        <f t="shared" si="582"/>
        <v>12765.7</v>
      </c>
      <c r="S361" s="20">
        <f t="shared" si="582"/>
        <v>0</v>
      </c>
      <c r="T361" s="94">
        <f t="shared" si="582"/>
        <v>12765.7</v>
      </c>
    </row>
    <row r="362" spans="1:23" ht="31.5" x14ac:dyDescent="0.2">
      <c r="A362" s="18" t="s">
        <v>147</v>
      </c>
      <c r="B362" s="18" t="s">
        <v>178</v>
      </c>
      <c r="C362" s="28" t="s">
        <v>428</v>
      </c>
      <c r="D362" s="28"/>
      <c r="E362" s="29" t="s">
        <v>604</v>
      </c>
      <c r="F362" s="20">
        <f>F363</f>
        <v>1122.8</v>
      </c>
      <c r="G362" s="20">
        <f t="shared" ref="G362" si="583">G363</f>
        <v>0</v>
      </c>
      <c r="H362" s="20">
        <f>H363</f>
        <v>1122.8</v>
      </c>
      <c r="I362" s="20">
        <f t="shared" ref="I362:J362" si="584">I363</f>
        <v>0</v>
      </c>
      <c r="J362" s="94">
        <f t="shared" si="584"/>
        <v>1122.8</v>
      </c>
      <c r="K362" s="20">
        <f t="shared" ref="K362:T362" si="585">K363</f>
        <v>1278</v>
      </c>
      <c r="L362" s="20">
        <f t="shared" si="585"/>
        <v>0</v>
      </c>
      <c r="M362" s="20">
        <f t="shared" si="585"/>
        <v>1278</v>
      </c>
      <c r="N362" s="20">
        <f t="shared" si="585"/>
        <v>0</v>
      </c>
      <c r="O362" s="94">
        <f t="shared" si="585"/>
        <v>1278</v>
      </c>
      <c r="P362" s="20">
        <f t="shared" si="585"/>
        <v>1276.5999999999999</v>
      </c>
      <c r="Q362" s="20">
        <f t="shared" si="585"/>
        <v>0</v>
      </c>
      <c r="R362" s="20">
        <f t="shared" si="585"/>
        <v>1276.5999999999999</v>
      </c>
      <c r="S362" s="20">
        <f t="shared" si="585"/>
        <v>0</v>
      </c>
      <c r="T362" s="94">
        <f t="shared" si="585"/>
        <v>1276.5999999999999</v>
      </c>
    </row>
    <row r="363" spans="1:23" s="7" customFormat="1" ht="15.75" x14ac:dyDescent="0.2">
      <c r="A363" s="22" t="s">
        <v>147</v>
      </c>
      <c r="B363" s="22" t="s">
        <v>178</v>
      </c>
      <c r="C363" s="22" t="s">
        <v>428</v>
      </c>
      <c r="D363" s="22" t="s">
        <v>28</v>
      </c>
      <c r="E363" s="23" t="s">
        <v>29</v>
      </c>
      <c r="F363" s="2">
        <v>1122.8</v>
      </c>
      <c r="G363" s="2"/>
      <c r="H363" s="2">
        <f>F363+G363</f>
        <v>1122.8</v>
      </c>
      <c r="I363" s="2"/>
      <c r="J363" s="95">
        <f>SUM(H363:I363)</f>
        <v>1122.8</v>
      </c>
      <c r="K363" s="2">
        <v>1278</v>
      </c>
      <c r="L363" s="2"/>
      <c r="M363" s="2">
        <f>K363+L363</f>
        <v>1278</v>
      </c>
      <c r="N363" s="2"/>
      <c r="O363" s="95">
        <f>M363+N363</f>
        <v>1278</v>
      </c>
      <c r="P363" s="2">
        <v>1276.5999999999999</v>
      </c>
      <c r="Q363" s="2"/>
      <c r="R363" s="2">
        <f>P363+Q363</f>
        <v>1276.5999999999999</v>
      </c>
      <c r="S363" s="2"/>
      <c r="T363" s="95">
        <f>R363+S363</f>
        <v>1276.5999999999999</v>
      </c>
      <c r="U363" s="10"/>
      <c r="V363" s="10"/>
      <c r="W363" s="10"/>
    </row>
    <row r="364" spans="1:23" ht="31.5" x14ac:dyDescent="0.2">
      <c r="A364" s="18" t="s">
        <v>147</v>
      </c>
      <c r="B364" s="18" t="s">
        <v>178</v>
      </c>
      <c r="C364" s="28" t="s">
        <v>428</v>
      </c>
      <c r="D364" s="28"/>
      <c r="E364" s="29" t="s">
        <v>605</v>
      </c>
      <c r="F364" s="20">
        <f>F365</f>
        <v>10105.200000000001</v>
      </c>
      <c r="G364" s="20">
        <f t="shared" ref="G364" si="586">G365</f>
        <v>0</v>
      </c>
      <c r="H364" s="20">
        <f>H365</f>
        <v>10105.200000000001</v>
      </c>
      <c r="I364" s="20">
        <f t="shared" ref="I364:J364" si="587">I365</f>
        <v>0</v>
      </c>
      <c r="J364" s="94">
        <f t="shared" si="587"/>
        <v>10105.200000000001</v>
      </c>
      <c r="K364" s="20">
        <f t="shared" ref="K364:T364" si="588">K365</f>
        <v>11501.9</v>
      </c>
      <c r="L364" s="20">
        <f t="shared" si="588"/>
        <v>0</v>
      </c>
      <c r="M364" s="20">
        <f t="shared" si="588"/>
        <v>11501.9</v>
      </c>
      <c r="N364" s="20">
        <f t="shared" si="588"/>
        <v>0</v>
      </c>
      <c r="O364" s="94">
        <f t="shared" si="588"/>
        <v>11501.9</v>
      </c>
      <c r="P364" s="20">
        <f t="shared" si="588"/>
        <v>11489.1</v>
      </c>
      <c r="Q364" s="20">
        <f t="shared" si="588"/>
        <v>0</v>
      </c>
      <c r="R364" s="20">
        <f t="shared" si="588"/>
        <v>11489.1</v>
      </c>
      <c r="S364" s="20">
        <f t="shared" si="588"/>
        <v>0</v>
      </c>
      <c r="T364" s="94">
        <f t="shared" si="588"/>
        <v>11489.1</v>
      </c>
    </row>
    <row r="365" spans="1:23" s="7" customFormat="1" ht="15.75" x14ac:dyDescent="0.2">
      <c r="A365" s="22" t="s">
        <v>147</v>
      </c>
      <c r="B365" s="22" t="s">
        <v>178</v>
      </c>
      <c r="C365" s="22" t="s">
        <v>428</v>
      </c>
      <c r="D365" s="22" t="s">
        <v>28</v>
      </c>
      <c r="E365" s="23" t="s">
        <v>29</v>
      </c>
      <c r="F365" s="1">
        <v>10105.200000000001</v>
      </c>
      <c r="G365" s="1"/>
      <c r="H365" s="2">
        <f>F365+G365</f>
        <v>10105.200000000001</v>
      </c>
      <c r="I365" s="2"/>
      <c r="J365" s="95">
        <f>SUM(H365:I365)</f>
        <v>10105.200000000001</v>
      </c>
      <c r="K365" s="1">
        <v>11501.9</v>
      </c>
      <c r="L365" s="1"/>
      <c r="M365" s="2">
        <f>K365+L365</f>
        <v>11501.9</v>
      </c>
      <c r="N365" s="2"/>
      <c r="O365" s="95">
        <f>M365+N365</f>
        <v>11501.9</v>
      </c>
      <c r="P365" s="3">
        <v>11489.1</v>
      </c>
      <c r="Q365" s="3"/>
      <c r="R365" s="2">
        <f>P365+Q365</f>
        <v>11489.1</v>
      </c>
      <c r="S365" s="2"/>
      <c r="T365" s="95">
        <f>R365+S365</f>
        <v>11489.1</v>
      </c>
      <c r="U365" s="10"/>
      <c r="V365" s="10"/>
      <c r="W365" s="10"/>
    </row>
    <row r="366" spans="1:23" ht="47.25" x14ac:dyDescent="0.2">
      <c r="A366" s="18" t="s">
        <v>147</v>
      </c>
      <c r="B366" s="18" t="s">
        <v>178</v>
      </c>
      <c r="C366" s="28" t="s">
        <v>429</v>
      </c>
      <c r="D366" s="37"/>
      <c r="E366" s="44" t="s">
        <v>639</v>
      </c>
      <c r="F366" s="20">
        <f>F367</f>
        <v>3980.1</v>
      </c>
      <c r="G366" s="20"/>
      <c r="H366" s="20">
        <f>H367</f>
        <v>3980.1</v>
      </c>
      <c r="I366" s="20">
        <f t="shared" ref="I366:J366" si="589">I367</f>
        <v>0</v>
      </c>
      <c r="J366" s="94">
        <f t="shared" si="589"/>
        <v>3980.1</v>
      </c>
      <c r="K366" s="20">
        <f t="shared" ref="K366:T366" si="590">K367</f>
        <v>0</v>
      </c>
      <c r="L366" s="20">
        <f t="shared" si="590"/>
        <v>0</v>
      </c>
      <c r="M366" s="20">
        <f t="shared" si="590"/>
        <v>0</v>
      </c>
      <c r="N366" s="20">
        <f t="shared" si="590"/>
        <v>0</v>
      </c>
      <c r="O366" s="94">
        <f t="shared" si="590"/>
        <v>0</v>
      </c>
      <c r="P366" s="20">
        <f t="shared" si="590"/>
        <v>0</v>
      </c>
      <c r="Q366" s="20">
        <f t="shared" si="590"/>
        <v>0</v>
      </c>
      <c r="R366" s="20">
        <f t="shared" si="590"/>
        <v>0</v>
      </c>
      <c r="S366" s="20">
        <f t="shared" si="590"/>
        <v>0</v>
      </c>
      <c r="T366" s="94">
        <f t="shared" si="590"/>
        <v>0</v>
      </c>
    </row>
    <row r="367" spans="1:23" s="7" customFormat="1" ht="15.75" x14ac:dyDescent="0.2">
      <c r="A367" s="22" t="s">
        <v>147</v>
      </c>
      <c r="B367" s="22" t="s">
        <v>178</v>
      </c>
      <c r="C367" s="22" t="s">
        <v>429</v>
      </c>
      <c r="D367" s="22" t="s">
        <v>28</v>
      </c>
      <c r="E367" s="23" t="s">
        <v>29</v>
      </c>
      <c r="F367" s="2">
        <v>3980.1</v>
      </c>
      <c r="G367" s="2"/>
      <c r="H367" s="2">
        <f>F367+G367</f>
        <v>3980.1</v>
      </c>
      <c r="I367" s="2"/>
      <c r="J367" s="95">
        <f>SUM(H367:I367)</f>
        <v>3980.1</v>
      </c>
      <c r="K367" s="24"/>
      <c r="L367" s="24"/>
      <c r="M367" s="2"/>
      <c r="N367" s="2"/>
      <c r="O367" s="95">
        <f>M367+N367</f>
        <v>0</v>
      </c>
      <c r="P367" s="24"/>
      <c r="Q367" s="24"/>
      <c r="R367" s="2"/>
      <c r="S367" s="2"/>
      <c r="T367" s="95">
        <f>R367+S367</f>
        <v>0</v>
      </c>
      <c r="U367" s="10"/>
      <c r="V367" s="10"/>
      <c r="W367" s="10"/>
    </row>
    <row r="368" spans="1:23" ht="47.25" x14ac:dyDescent="0.2">
      <c r="A368" s="18" t="s">
        <v>147</v>
      </c>
      <c r="B368" s="18" t="s">
        <v>178</v>
      </c>
      <c r="C368" s="28" t="s">
        <v>429</v>
      </c>
      <c r="D368" s="37"/>
      <c r="E368" s="44" t="s">
        <v>638</v>
      </c>
      <c r="F368" s="20"/>
      <c r="G368" s="20">
        <f t="shared" ref="G368" si="591">G369</f>
        <v>5854.0619999999999</v>
      </c>
      <c r="H368" s="20">
        <f>H369</f>
        <v>5854.0619999999999</v>
      </c>
      <c r="I368" s="20">
        <f t="shared" ref="I368:J368" si="592">I369</f>
        <v>0</v>
      </c>
      <c r="J368" s="94">
        <f t="shared" si="592"/>
        <v>5854.0619999999999</v>
      </c>
      <c r="K368" s="20">
        <f t="shared" ref="K368:T368" si="593">K369</f>
        <v>0</v>
      </c>
      <c r="L368" s="20">
        <f t="shared" si="593"/>
        <v>0</v>
      </c>
      <c r="M368" s="20">
        <f t="shared" si="593"/>
        <v>0</v>
      </c>
      <c r="N368" s="20">
        <f t="shared" si="593"/>
        <v>0</v>
      </c>
      <c r="O368" s="94">
        <f t="shared" si="593"/>
        <v>0</v>
      </c>
      <c r="P368" s="20">
        <f t="shared" si="593"/>
        <v>0</v>
      </c>
      <c r="Q368" s="20">
        <f t="shared" si="593"/>
        <v>0</v>
      </c>
      <c r="R368" s="20">
        <f t="shared" si="593"/>
        <v>0</v>
      </c>
      <c r="S368" s="20">
        <f t="shared" si="593"/>
        <v>0</v>
      </c>
      <c r="T368" s="94">
        <f t="shared" si="593"/>
        <v>0</v>
      </c>
    </row>
    <row r="369" spans="1:23" s="7" customFormat="1" ht="15.75" x14ac:dyDescent="0.2">
      <c r="A369" s="22" t="s">
        <v>147</v>
      </c>
      <c r="B369" s="22" t="s">
        <v>178</v>
      </c>
      <c r="C369" s="22" t="s">
        <v>429</v>
      </c>
      <c r="D369" s="22" t="s">
        <v>28</v>
      </c>
      <c r="E369" s="23" t="s">
        <v>29</v>
      </c>
      <c r="F369" s="2"/>
      <c r="G369" s="2">
        <v>5854.0619999999999</v>
      </c>
      <c r="H369" s="2">
        <f>F369+G369</f>
        <v>5854.0619999999999</v>
      </c>
      <c r="I369" s="2"/>
      <c r="J369" s="95">
        <f>SUM(H369:I369)</f>
        <v>5854.0619999999999</v>
      </c>
      <c r="K369" s="24"/>
      <c r="L369" s="24"/>
      <c r="M369" s="2"/>
      <c r="N369" s="2"/>
      <c r="O369" s="95">
        <f>M369+N369</f>
        <v>0</v>
      </c>
      <c r="P369" s="24"/>
      <c r="Q369" s="24"/>
      <c r="R369" s="2"/>
      <c r="S369" s="2"/>
      <c r="T369" s="95">
        <f>R369+S369</f>
        <v>0</v>
      </c>
      <c r="U369" s="10"/>
      <c r="V369" s="10"/>
      <c r="W369" s="10"/>
    </row>
    <row r="370" spans="1:23" ht="47.25" x14ac:dyDescent="0.2">
      <c r="A370" s="18" t="s">
        <v>147</v>
      </c>
      <c r="B370" s="18" t="s">
        <v>178</v>
      </c>
      <c r="C370" s="18" t="s">
        <v>648</v>
      </c>
      <c r="D370" s="18"/>
      <c r="E370" s="19" t="s">
        <v>649</v>
      </c>
      <c r="F370" s="20"/>
      <c r="G370" s="20"/>
      <c r="H370" s="20">
        <f>H371</f>
        <v>0</v>
      </c>
      <c r="I370" s="20">
        <f t="shared" ref="I370:J370" si="594">I371</f>
        <v>3186.8361199999999</v>
      </c>
      <c r="J370" s="94">
        <f t="shared" si="594"/>
        <v>3186.8361199999999</v>
      </c>
      <c r="K370" s="20">
        <f t="shared" ref="K370:T370" si="595">K371</f>
        <v>0</v>
      </c>
      <c r="L370" s="20">
        <f t="shared" si="595"/>
        <v>0</v>
      </c>
      <c r="M370" s="20">
        <f t="shared" si="595"/>
        <v>0</v>
      </c>
      <c r="N370" s="20">
        <f t="shared" si="595"/>
        <v>0</v>
      </c>
      <c r="O370" s="94">
        <f t="shared" si="595"/>
        <v>0</v>
      </c>
      <c r="P370" s="20">
        <f t="shared" si="595"/>
        <v>0</v>
      </c>
      <c r="Q370" s="20">
        <f t="shared" si="595"/>
        <v>0</v>
      </c>
      <c r="R370" s="20">
        <f t="shared" si="595"/>
        <v>0</v>
      </c>
      <c r="S370" s="20">
        <f t="shared" si="595"/>
        <v>0</v>
      </c>
      <c r="T370" s="94">
        <f t="shared" si="595"/>
        <v>0</v>
      </c>
    </row>
    <row r="371" spans="1:23" s="7" customFormat="1" ht="15.75" x14ac:dyDescent="0.2">
      <c r="A371" s="22" t="s">
        <v>147</v>
      </c>
      <c r="B371" s="22" t="s">
        <v>178</v>
      </c>
      <c r="C371" s="22" t="s">
        <v>648</v>
      </c>
      <c r="D371" s="22" t="s">
        <v>28</v>
      </c>
      <c r="E371" s="23" t="s">
        <v>29</v>
      </c>
      <c r="F371" s="2"/>
      <c r="G371" s="2"/>
      <c r="H371" s="2"/>
      <c r="I371" s="110">
        <v>3186.8361199999999</v>
      </c>
      <c r="J371" s="95">
        <f>SUM(H371:I371)</f>
        <v>3186.8361199999999</v>
      </c>
      <c r="K371" s="24"/>
      <c r="L371" s="24"/>
      <c r="M371" s="2"/>
      <c r="N371" s="2"/>
      <c r="O371" s="95">
        <f>M371+N371</f>
        <v>0</v>
      </c>
      <c r="P371" s="24"/>
      <c r="Q371" s="24"/>
      <c r="R371" s="2"/>
      <c r="S371" s="2"/>
      <c r="T371" s="95">
        <f>R371+S371</f>
        <v>0</v>
      </c>
      <c r="U371" s="10"/>
      <c r="V371" s="10"/>
      <c r="W371" s="10"/>
    </row>
    <row r="372" spans="1:23" ht="15.75" x14ac:dyDescent="0.2">
      <c r="A372" s="18" t="s">
        <v>147</v>
      </c>
      <c r="B372" s="18" t="s">
        <v>178</v>
      </c>
      <c r="C372" s="28" t="s">
        <v>51</v>
      </c>
      <c r="D372" s="28"/>
      <c r="E372" s="29" t="s">
        <v>315</v>
      </c>
      <c r="F372" s="20">
        <f>F373+F376+F385</f>
        <v>88694.2</v>
      </c>
      <c r="G372" s="20">
        <f t="shared" ref="G372" si="596">G373+G376+G385</f>
        <v>0</v>
      </c>
      <c r="H372" s="20">
        <f>H373+H376+H385</f>
        <v>88694.2</v>
      </c>
      <c r="I372" s="20">
        <f t="shared" ref="I372:J372" si="597">I373+I376+I385</f>
        <v>-2432</v>
      </c>
      <c r="J372" s="94">
        <f t="shared" si="597"/>
        <v>86262.2</v>
      </c>
      <c r="K372" s="20">
        <f t="shared" ref="K372:T372" si="598">K373+K376+K385</f>
        <v>80263</v>
      </c>
      <c r="L372" s="20">
        <f t="shared" si="598"/>
        <v>0</v>
      </c>
      <c r="M372" s="20">
        <f t="shared" si="598"/>
        <v>80263</v>
      </c>
      <c r="N372" s="20">
        <f t="shared" si="598"/>
        <v>72548.6155</v>
      </c>
      <c r="O372" s="94">
        <f t="shared" si="598"/>
        <v>152811.61550000001</v>
      </c>
      <c r="P372" s="20">
        <f t="shared" si="598"/>
        <v>80263</v>
      </c>
      <c r="Q372" s="20">
        <f t="shared" si="598"/>
        <v>0</v>
      </c>
      <c r="R372" s="20">
        <f t="shared" si="598"/>
        <v>80263</v>
      </c>
      <c r="S372" s="20">
        <f t="shared" si="598"/>
        <v>-1600</v>
      </c>
      <c r="T372" s="94">
        <f t="shared" si="598"/>
        <v>78663</v>
      </c>
    </row>
    <row r="373" spans="1:23" ht="31.5" x14ac:dyDescent="0.2">
      <c r="A373" s="18" t="s">
        <v>147</v>
      </c>
      <c r="B373" s="18" t="s">
        <v>178</v>
      </c>
      <c r="C373" s="28" t="s">
        <v>271</v>
      </c>
      <c r="D373" s="28"/>
      <c r="E373" s="29" t="s">
        <v>566</v>
      </c>
      <c r="F373" s="20">
        <f>F374</f>
        <v>12015.1</v>
      </c>
      <c r="G373" s="20">
        <f t="shared" ref="G373:G374" si="599">G374</f>
        <v>0</v>
      </c>
      <c r="H373" s="20">
        <f>H374</f>
        <v>12015.1</v>
      </c>
      <c r="I373" s="20">
        <f t="shared" ref="I373:J374" si="600">I374</f>
        <v>-250</v>
      </c>
      <c r="J373" s="94">
        <f t="shared" si="600"/>
        <v>11765.1</v>
      </c>
      <c r="K373" s="20">
        <f t="shared" ref="K373:T374" si="601">K374</f>
        <v>12015.1</v>
      </c>
      <c r="L373" s="20">
        <f t="shared" si="601"/>
        <v>0</v>
      </c>
      <c r="M373" s="20">
        <f t="shared" si="601"/>
        <v>12015.1</v>
      </c>
      <c r="N373" s="20">
        <f t="shared" si="601"/>
        <v>0</v>
      </c>
      <c r="O373" s="94">
        <f t="shared" si="601"/>
        <v>12015.1</v>
      </c>
      <c r="P373" s="20">
        <f t="shared" si="601"/>
        <v>12015.1</v>
      </c>
      <c r="Q373" s="20">
        <f t="shared" si="601"/>
        <v>0</v>
      </c>
      <c r="R373" s="20">
        <f t="shared" si="601"/>
        <v>12015.1</v>
      </c>
      <c r="S373" s="20">
        <f t="shared" si="601"/>
        <v>0</v>
      </c>
      <c r="T373" s="94">
        <f t="shared" si="601"/>
        <v>12015.1</v>
      </c>
    </row>
    <row r="374" spans="1:23" ht="15.75" x14ac:dyDescent="0.2">
      <c r="A374" s="18" t="s">
        <v>147</v>
      </c>
      <c r="B374" s="18" t="s">
        <v>178</v>
      </c>
      <c r="C374" s="18" t="s">
        <v>441</v>
      </c>
      <c r="D374" s="18"/>
      <c r="E374" s="19" t="s">
        <v>273</v>
      </c>
      <c r="F374" s="20">
        <f>F375</f>
        <v>12015.1</v>
      </c>
      <c r="G374" s="20">
        <f t="shared" si="599"/>
        <v>0</v>
      </c>
      <c r="H374" s="20">
        <f>H375</f>
        <v>12015.1</v>
      </c>
      <c r="I374" s="20">
        <f t="shared" si="600"/>
        <v>-250</v>
      </c>
      <c r="J374" s="94">
        <f t="shared" si="600"/>
        <v>11765.1</v>
      </c>
      <c r="K374" s="20">
        <f t="shared" si="601"/>
        <v>12015.1</v>
      </c>
      <c r="L374" s="20">
        <f t="shared" si="601"/>
        <v>0</v>
      </c>
      <c r="M374" s="20">
        <f t="shared" si="601"/>
        <v>12015.1</v>
      </c>
      <c r="N374" s="20">
        <f t="shared" si="601"/>
        <v>0</v>
      </c>
      <c r="O374" s="94">
        <f t="shared" si="601"/>
        <v>12015.1</v>
      </c>
      <c r="P374" s="20">
        <f t="shared" si="601"/>
        <v>12015.1</v>
      </c>
      <c r="Q374" s="20">
        <f t="shared" si="601"/>
        <v>0</v>
      </c>
      <c r="R374" s="20">
        <f t="shared" si="601"/>
        <v>12015.1</v>
      </c>
      <c r="S374" s="20">
        <f t="shared" si="601"/>
        <v>0</v>
      </c>
      <c r="T374" s="94">
        <f t="shared" si="601"/>
        <v>12015.1</v>
      </c>
    </row>
    <row r="375" spans="1:23" s="7" customFormat="1" ht="15.75" x14ac:dyDescent="0.2">
      <c r="A375" s="22" t="s">
        <v>147</v>
      </c>
      <c r="B375" s="22" t="s">
        <v>178</v>
      </c>
      <c r="C375" s="22" t="s">
        <v>441</v>
      </c>
      <c r="D375" s="22" t="s">
        <v>28</v>
      </c>
      <c r="E375" s="23" t="s">
        <v>29</v>
      </c>
      <c r="F375" s="2">
        <v>12015.1</v>
      </c>
      <c r="G375" s="2"/>
      <c r="H375" s="2">
        <f>F375+G375</f>
        <v>12015.1</v>
      </c>
      <c r="I375" s="2">
        <v>-250</v>
      </c>
      <c r="J375" s="95">
        <f>SUM(H375:I375)</f>
        <v>11765.1</v>
      </c>
      <c r="K375" s="24">
        <v>12015.1</v>
      </c>
      <c r="L375" s="24"/>
      <c r="M375" s="2">
        <f>K375+L375</f>
        <v>12015.1</v>
      </c>
      <c r="N375" s="2"/>
      <c r="O375" s="95">
        <f>M375+N375</f>
        <v>12015.1</v>
      </c>
      <c r="P375" s="24">
        <v>12015.1</v>
      </c>
      <c r="Q375" s="24"/>
      <c r="R375" s="2">
        <f>P375+Q375</f>
        <v>12015.1</v>
      </c>
      <c r="S375" s="2"/>
      <c r="T375" s="95">
        <f>R375+S375</f>
        <v>12015.1</v>
      </c>
      <c r="U375" s="10"/>
      <c r="V375" s="10"/>
      <c r="W375" s="10"/>
    </row>
    <row r="376" spans="1:23" ht="15.75" x14ac:dyDescent="0.2">
      <c r="A376" s="18" t="s">
        <v>147</v>
      </c>
      <c r="B376" s="18" t="s">
        <v>178</v>
      </c>
      <c r="C376" s="28" t="s">
        <v>443</v>
      </c>
      <c r="D376" s="28"/>
      <c r="E376" s="29" t="s">
        <v>581</v>
      </c>
      <c r="F376" s="20">
        <f>F377+F379+F381+F383</f>
        <v>48679.1</v>
      </c>
      <c r="G376" s="20">
        <f t="shared" ref="G376" si="602">G377+G379+G381+G383</f>
        <v>0</v>
      </c>
      <c r="H376" s="20">
        <f>H377+H379+H381+H383</f>
        <v>48679.1</v>
      </c>
      <c r="I376" s="20">
        <f t="shared" ref="I376:J376" si="603">I377+I379+I381+I383</f>
        <v>-2182</v>
      </c>
      <c r="J376" s="94">
        <f t="shared" si="603"/>
        <v>46497.1</v>
      </c>
      <c r="K376" s="20">
        <f t="shared" ref="K376:T376" si="604">K377+K379+K381+K383</f>
        <v>40247.9</v>
      </c>
      <c r="L376" s="20">
        <f t="shared" si="604"/>
        <v>0</v>
      </c>
      <c r="M376" s="20">
        <f t="shared" si="604"/>
        <v>40247.9</v>
      </c>
      <c r="N376" s="20">
        <f t="shared" si="604"/>
        <v>72548.6155</v>
      </c>
      <c r="O376" s="94">
        <f t="shared" si="604"/>
        <v>112796.51550000001</v>
      </c>
      <c r="P376" s="20">
        <f t="shared" si="604"/>
        <v>40247.9</v>
      </c>
      <c r="Q376" s="20">
        <f t="shared" si="604"/>
        <v>0</v>
      </c>
      <c r="R376" s="20">
        <f t="shared" si="604"/>
        <v>40247.9</v>
      </c>
      <c r="S376" s="20">
        <f t="shared" si="604"/>
        <v>-1600</v>
      </c>
      <c r="T376" s="94">
        <f t="shared" si="604"/>
        <v>38647.9</v>
      </c>
    </row>
    <row r="377" spans="1:23" ht="15.75" x14ac:dyDescent="0.2">
      <c r="A377" s="18" t="s">
        <v>147</v>
      </c>
      <c r="B377" s="18" t="s">
        <v>178</v>
      </c>
      <c r="C377" s="18" t="s">
        <v>444</v>
      </c>
      <c r="D377" s="18"/>
      <c r="E377" s="19" t="s">
        <v>59</v>
      </c>
      <c r="F377" s="20">
        <f>F378</f>
        <v>37946.6</v>
      </c>
      <c r="G377" s="20">
        <f t="shared" ref="G377" si="605">G378</f>
        <v>0</v>
      </c>
      <c r="H377" s="20">
        <f>H378</f>
        <v>37946.6</v>
      </c>
      <c r="I377" s="20">
        <f t="shared" ref="I377:J377" si="606">I378</f>
        <v>0</v>
      </c>
      <c r="J377" s="94">
        <f t="shared" si="606"/>
        <v>37946.6</v>
      </c>
      <c r="K377" s="20">
        <f t="shared" ref="K377:T377" si="607">K378</f>
        <v>23599.8</v>
      </c>
      <c r="L377" s="20">
        <f t="shared" si="607"/>
        <v>0</v>
      </c>
      <c r="M377" s="20">
        <f t="shared" si="607"/>
        <v>23599.8</v>
      </c>
      <c r="N377" s="20">
        <f t="shared" si="607"/>
        <v>80548.6155</v>
      </c>
      <c r="O377" s="94">
        <f t="shared" si="607"/>
        <v>104148.4155</v>
      </c>
      <c r="P377" s="20">
        <f t="shared" si="607"/>
        <v>23599.8</v>
      </c>
      <c r="Q377" s="20">
        <f t="shared" si="607"/>
        <v>0</v>
      </c>
      <c r="R377" s="20">
        <f t="shared" si="607"/>
        <v>23599.8</v>
      </c>
      <c r="S377" s="20">
        <f t="shared" si="607"/>
        <v>0</v>
      </c>
      <c r="T377" s="94">
        <f t="shared" si="607"/>
        <v>23599.8</v>
      </c>
    </row>
    <row r="378" spans="1:23" s="7" customFormat="1" ht="15.75" x14ac:dyDescent="0.2">
      <c r="A378" s="22" t="s">
        <v>147</v>
      </c>
      <c r="B378" s="22" t="s">
        <v>178</v>
      </c>
      <c r="C378" s="106" t="s">
        <v>444</v>
      </c>
      <c r="D378" s="22" t="s">
        <v>28</v>
      </c>
      <c r="E378" s="23" t="s">
        <v>29</v>
      </c>
      <c r="F378" s="2">
        <f>13946.6+20000+4000</f>
        <v>37946.6</v>
      </c>
      <c r="G378" s="2"/>
      <c r="H378" s="2">
        <f>F378+G378</f>
        <v>37946.6</v>
      </c>
      <c r="I378" s="2"/>
      <c r="J378" s="95">
        <f>SUM(H378:I378)</f>
        <v>37946.6</v>
      </c>
      <c r="K378" s="24">
        <f>3599.8+20000</f>
        <v>23599.8</v>
      </c>
      <c r="L378" s="24"/>
      <c r="M378" s="2">
        <f>K378+L378</f>
        <v>23599.8</v>
      </c>
      <c r="N378" s="111">
        <f>30000+50548.6155</f>
        <v>80548.6155</v>
      </c>
      <c r="O378" s="95">
        <f>M378+N378</f>
        <v>104148.4155</v>
      </c>
      <c r="P378" s="24">
        <f>3599.8+20000</f>
        <v>23599.8</v>
      </c>
      <c r="Q378" s="24"/>
      <c r="R378" s="2">
        <f>P378+Q378</f>
        <v>23599.8</v>
      </c>
      <c r="S378" s="2"/>
      <c r="T378" s="95">
        <f>R378+S378</f>
        <v>23599.8</v>
      </c>
      <c r="U378" s="10"/>
      <c r="V378" s="10"/>
      <c r="W378" s="10"/>
    </row>
    <row r="379" spans="1:23" ht="15.75" x14ac:dyDescent="0.2">
      <c r="A379" s="18" t="s">
        <v>147</v>
      </c>
      <c r="B379" s="18" t="s">
        <v>178</v>
      </c>
      <c r="C379" s="28" t="s">
        <v>445</v>
      </c>
      <c r="D379" s="28"/>
      <c r="E379" s="29" t="s">
        <v>60</v>
      </c>
      <c r="F379" s="20">
        <f>F380</f>
        <v>9084.4</v>
      </c>
      <c r="G379" s="20">
        <f t="shared" ref="G379" si="608">G380</f>
        <v>0</v>
      </c>
      <c r="H379" s="20">
        <f>H380</f>
        <v>9084.4</v>
      </c>
      <c r="I379" s="20">
        <f t="shared" ref="I379:J379" si="609">I380</f>
        <v>-2182</v>
      </c>
      <c r="J379" s="94">
        <f t="shared" si="609"/>
        <v>6902.4</v>
      </c>
      <c r="K379" s="20">
        <f t="shared" ref="K379:T379" si="610">K380</f>
        <v>15000</v>
      </c>
      <c r="L379" s="20">
        <f t="shared" si="610"/>
        <v>0</v>
      </c>
      <c r="M379" s="20">
        <f t="shared" si="610"/>
        <v>15000</v>
      </c>
      <c r="N379" s="20">
        <f t="shared" si="610"/>
        <v>-8000</v>
      </c>
      <c r="O379" s="94">
        <f t="shared" si="610"/>
        <v>7000</v>
      </c>
      <c r="P379" s="20">
        <f t="shared" si="610"/>
        <v>15000</v>
      </c>
      <c r="Q379" s="20">
        <f t="shared" si="610"/>
        <v>0</v>
      </c>
      <c r="R379" s="20">
        <f t="shared" si="610"/>
        <v>15000</v>
      </c>
      <c r="S379" s="20">
        <f t="shared" si="610"/>
        <v>-1600</v>
      </c>
      <c r="T379" s="94">
        <f t="shared" si="610"/>
        <v>13400</v>
      </c>
    </row>
    <row r="380" spans="1:23" s="7" customFormat="1" ht="15.75" x14ac:dyDescent="0.2">
      <c r="A380" s="22" t="s">
        <v>147</v>
      </c>
      <c r="B380" s="22" t="s">
        <v>178</v>
      </c>
      <c r="C380" s="22" t="s">
        <v>445</v>
      </c>
      <c r="D380" s="22" t="s">
        <v>28</v>
      </c>
      <c r="E380" s="23" t="s">
        <v>29</v>
      </c>
      <c r="F380" s="2">
        <f>15000-5915.6</f>
        <v>9084.4</v>
      </c>
      <c r="G380" s="2"/>
      <c r="H380" s="2">
        <f>F380+G380</f>
        <v>9084.4</v>
      </c>
      <c r="I380" s="66">
        <f>-2182</f>
        <v>-2182</v>
      </c>
      <c r="J380" s="95">
        <f>SUM(H380:I380)</f>
        <v>6902.4</v>
      </c>
      <c r="K380" s="24">
        <v>15000</v>
      </c>
      <c r="L380" s="24"/>
      <c r="M380" s="2">
        <f>K380+L380</f>
        <v>15000</v>
      </c>
      <c r="N380" s="109">
        <v>-8000</v>
      </c>
      <c r="O380" s="95">
        <f>M380+N380</f>
        <v>7000</v>
      </c>
      <c r="P380" s="24">
        <v>15000</v>
      </c>
      <c r="Q380" s="24"/>
      <c r="R380" s="2">
        <f>P380+Q380</f>
        <v>15000</v>
      </c>
      <c r="S380" s="67">
        <v>-1600</v>
      </c>
      <c r="T380" s="95">
        <f>R380+S380</f>
        <v>13400</v>
      </c>
      <c r="U380" s="10"/>
      <c r="V380" s="10"/>
      <c r="W380" s="10"/>
    </row>
    <row r="381" spans="1:23" ht="15.75" x14ac:dyDescent="0.2">
      <c r="A381" s="18" t="s">
        <v>147</v>
      </c>
      <c r="B381" s="18" t="s">
        <v>178</v>
      </c>
      <c r="C381" s="28" t="s">
        <v>446</v>
      </c>
      <c r="D381" s="28"/>
      <c r="E381" s="29" t="s">
        <v>61</v>
      </c>
      <c r="F381" s="20">
        <f>F382</f>
        <v>1528.1</v>
      </c>
      <c r="G381" s="20">
        <f t="shared" ref="G381" si="611">G382</f>
        <v>0</v>
      </c>
      <c r="H381" s="20">
        <f>H382</f>
        <v>1528.1</v>
      </c>
      <c r="I381" s="20">
        <f t="shared" ref="I381:J381" si="612">I382</f>
        <v>0</v>
      </c>
      <c r="J381" s="94">
        <f t="shared" si="612"/>
        <v>1528.1</v>
      </c>
      <c r="K381" s="20">
        <f t="shared" ref="K381:T381" si="613">K382</f>
        <v>1528.1</v>
      </c>
      <c r="L381" s="20">
        <f t="shared" si="613"/>
        <v>0</v>
      </c>
      <c r="M381" s="20">
        <f t="shared" si="613"/>
        <v>1528.1</v>
      </c>
      <c r="N381" s="20">
        <f t="shared" si="613"/>
        <v>0</v>
      </c>
      <c r="O381" s="94">
        <f t="shared" si="613"/>
        <v>1528.1</v>
      </c>
      <c r="P381" s="20">
        <f t="shared" si="613"/>
        <v>1528.1</v>
      </c>
      <c r="Q381" s="20">
        <f t="shared" si="613"/>
        <v>0</v>
      </c>
      <c r="R381" s="20">
        <f t="shared" si="613"/>
        <v>1528.1</v>
      </c>
      <c r="S381" s="20">
        <f t="shared" si="613"/>
        <v>0</v>
      </c>
      <c r="T381" s="94">
        <f t="shared" si="613"/>
        <v>1528.1</v>
      </c>
    </row>
    <row r="382" spans="1:23" s="7" customFormat="1" ht="15.75" x14ac:dyDescent="0.2">
      <c r="A382" s="22" t="s">
        <v>147</v>
      </c>
      <c r="B382" s="22" t="s">
        <v>178</v>
      </c>
      <c r="C382" s="22" t="s">
        <v>446</v>
      </c>
      <c r="D382" s="22" t="s">
        <v>28</v>
      </c>
      <c r="E382" s="23" t="s">
        <v>29</v>
      </c>
      <c r="F382" s="2">
        <v>1528.1</v>
      </c>
      <c r="G382" s="2"/>
      <c r="H382" s="2">
        <f>F382+G382</f>
        <v>1528.1</v>
      </c>
      <c r="I382" s="2"/>
      <c r="J382" s="95">
        <f>SUM(H382:I382)</f>
        <v>1528.1</v>
      </c>
      <c r="K382" s="24">
        <v>1528.1</v>
      </c>
      <c r="L382" s="24"/>
      <c r="M382" s="2">
        <f>K382+L382</f>
        <v>1528.1</v>
      </c>
      <c r="N382" s="2"/>
      <c r="O382" s="95">
        <f>M382+N382</f>
        <v>1528.1</v>
      </c>
      <c r="P382" s="24">
        <v>1528.1</v>
      </c>
      <c r="Q382" s="24"/>
      <c r="R382" s="2">
        <f>P382+Q382</f>
        <v>1528.1</v>
      </c>
      <c r="S382" s="2"/>
      <c r="T382" s="95">
        <f>R382+S382</f>
        <v>1528.1</v>
      </c>
      <c r="U382" s="10"/>
      <c r="V382" s="10"/>
      <c r="W382" s="10"/>
    </row>
    <row r="383" spans="1:23" ht="31.5" x14ac:dyDescent="0.2">
      <c r="A383" s="18" t="s">
        <v>147</v>
      </c>
      <c r="B383" s="18" t="s">
        <v>178</v>
      </c>
      <c r="C383" s="28" t="s">
        <v>447</v>
      </c>
      <c r="D383" s="28"/>
      <c r="E383" s="29" t="s">
        <v>62</v>
      </c>
      <c r="F383" s="20">
        <f>F384</f>
        <v>120</v>
      </c>
      <c r="G383" s="20">
        <f t="shared" ref="G383" si="614">G384</f>
        <v>0</v>
      </c>
      <c r="H383" s="20">
        <f>H384</f>
        <v>120</v>
      </c>
      <c r="I383" s="20">
        <f t="shared" ref="I383:J383" si="615">I384</f>
        <v>0</v>
      </c>
      <c r="J383" s="94">
        <f t="shared" si="615"/>
        <v>120</v>
      </c>
      <c r="K383" s="20">
        <f t="shared" ref="K383:T383" si="616">K384</f>
        <v>120</v>
      </c>
      <c r="L383" s="20">
        <f t="shared" si="616"/>
        <v>0</v>
      </c>
      <c r="M383" s="20">
        <f t="shared" si="616"/>
        <v>120</v>
      </c>
      <c r="N383" s="20">
        <f t="shared" si="616"/>
        <v>0</v>
      </c>
      <c r="O383" s="94">
        <f t="shared" si="616"/>
        <v>120</v>
      </c>
      <c r="P383" s="20">
        <f t="shared" si="616"/>
        <v>120</v>
      </c>
      <c r="Q383" s="20">
        <f t="shared" si="616"/>
        <v>0</v>
      </c>
      <c r="R383" s="20">
        <f t="shared" si="616"/>
        <v>120</v>
      </c>
      <c r="S383" s="20">
        <f t="shared" si="616"/>
        <v>0</v>
      </c>
      <c r="T383" s="94">
        <f t="shared" si="616"/>
        <v>120</v>
      </c>
    </row>
    <row r="384" spans="1:23" s="7" customFormat="1" ht="15.75" x14ac:dyDescent="0.2">
      <c r="A384" s="22" t="s">
        <v>147</v>
      </c>
      <c r="B384" s="22" t="s">
        <v>178</v>
      </c>
      <c r="C384" s="22" t="s">
        <v>447</v>
      </c>
      <c r="D384" s="22" t="s">
        <v>28</v>
      </c>
      <c r="E384" s="23" t="s">
        <v>29</v>
      </c>
      <c r="F384" s="2">
        <v>120</v>
      </c>
      <c r="G384" s="2"/>
      <c r="H384" s="2">
        <f>F384+G384</f>
        <v>120</v>
      </c>
      <c r="I384" s="2"/>
      <c r="J384" s="95">
        <f>SUM(H384:I384)</f>
        <v>120</v>
      </c>
      <c r="K384" s="24">
        <v>120</v>
      </c>
      <c r="L384" s="24"/>
      <c r="M384" s="2">
        <f>K384+L384</f>
        <v>120</v>
      </c>
      <c r="N384" s="2"/>
      <c r="O384" s="95">
        <f>M384+N384</f>
        <v>120</v>
      </c>
      <c r="P384" s="24">
        <v>120</v>
      </c>
      <c r="Q384" s="24"/>
      <c r="R384" s="2">
        <f>P384+Q384</f>
        <v>120</v>
      </c>
      <c r="S384" s="2"/>
      <c r="T384" s="95">
        <f>R384+S384</f>
        <v>120</v>
      </c>
      <c r="U384" s="10"/>
      <c r="V384" s="10"/>
      <c r="W384" s="10"/>
    </row>
    <row r="385" spans="1:23" ht="15.75" x14ac:dyDescent="0.2">
      <c r="A385" s="18" t="s">
        <v>147</v>
      </c>
      <c r="B385" s="18" t="s">
        <v>178</v>
      </c>
      <c r="C385" s="28" t="s">
        <v>451</v>
      </c>
      <c r="D385" s="28"/>
      <c r="E385" s="29" t="s">
        <v>582</v>
      </c>
      <c r="F385" s="20">
        <f>F386</f>
        <v>28000</v>
      </c>
      <c r="G385" s="20">
        <f t="shared" ref="G385:G386" si="617">G386</f>
        <v>0</v>
      </c>
      <c r="H385" s="20">
        <f>H386</f>
        <v>28000</v>
      </c>
      <c r="I385" s="20">
        <f t="shared" ref="I385:J386" si="618">I386</f>
        <v>0</v>
      </c>
      <c r="J385" s="94">
        <f t="shared" si="618"/>
        <v>28000</v>
      </c>
      <c r="K385" s="20">
        <f t="shared" ref="K385:T386" si="619">K386</f>
        <v>28000</v>
      </c>
      <c r="L385" s="20">
        <f t="shared" si="619"/>
        <v>0</v>
      </c>
      <c r="M385" s="20">
        <f t="shared" si="619"/>
        <v>28000</v>
      </c>
      <c r="N385" s="20">
        <f t="shared" si="619"/>
        <v>0</v>
      </c>
      <c r="O385" s="94">
        <f t="shared" si="619"/>
        <v>28000</v>
      </c>
      <c r="P385" s="20">
        <f t="shared" si="619"/>
        <v>28000</v>
      </c>
      <c r="Q385" s="20">
        <f t="shared" si="619"/>
        <v>0</v>
      </c>
      <c r="R385" s="20">
        <f t="shared" si="619"/>
        <v>28000</v>
      </c>
      <c r="S385" s="20">
        <f t="shared" si="619"/>
        <v>0</v>
      </c>
      <c r="T385" s="94">
        <f t="shared" si="619"/>
        <v>28000</v>
      </c>
    </row>
    <row r="386" spans="1:23" ht="15.75" x14ac:dyDescent="0.2">
      <c r="A386" s="18" t="s">
        <v>147</v>
      </c>
      <c r="B386" s="18" t="s">
        <v>178</v>
      </c>
      <c r="C386" s="28" t="s">
        <v>452</v>
      </c>
      <c r="D386" s="28"/>
      <c r="E386" s="29" t="s">
        <v>63</v>
      </c>
      <c r="F386" s="20">
        <f>F387</f>
        <v>28000</v>
      </c>
      <c r="G386" s="20">
        <f t="shared" si="617"/>
        <v>0</v>
      </c>
      <c r="H386" s="20">
        <f>H387</f>
        <v>28000</v>
      </c>
      <c r="I386" s="20">
        <f t="shared" si="618"/>
        <v>0</v>
      </c>
      <c r="J386" s="94">
        <f t="shared" si="618"/>
        <v>28000</v>
      </c>
      <c r="K386" s="20">
        <f t="shared" si="619"/>
        <v>28000</v>
      </c>
      <c r="L386" s="20">
        <f t="shared" si="619"/>
        <v>0</v>
      </c>
      <c r="M386" s="20">
        <f t="shared" si="619"/>
        <v>28000</v>
      </c>
      <c r="N386" s="20">
        <f t="shared" si="619"/>
        <v>0</v>
      </c>
      <c r="O386" s="94">
        <f t="shared" si="619"/>
        <v>28000</v>
      </c>
      <c r="P386" s="20">
        <f t="shared" si="619"/>
        <v>28000</v>
      </c>
      <c r="Q386" s="20">
        <f t="shared" si="619"/>
        <v>0</v>
      </c>
      <c r="R386" s="20">
        <f t="shared" si="619"/>
        <v>28000</v>
      </c>
      <c r="S386" s="20">
        <f t="shared" si="619"/>
        <v>0</v>
      </c>
      <c r="T386" s="94">
        <f t="shared" si="619"/>
        <v>28000</v>
      </c>
    </row>
    <row r="387" spans="1:23" s="7" customFormat="1" ht="15.75" x14ac:dyDescent="0.2">
      <c r="A387" s="22" t="s">
        <v>147</v>
      </c>
      <c r="B387" s="22" t="s">
        <v>178</v>
      </c>
      <c r="C387" s="22" t="s">
        <v>452</v>
      </c>
      <c r="D387" s="22" t="s">
        <v>28</v>
      </c>
      <c r="E387" s="23" t="s">
        <v>29</v>
      </c>
      <c r="F387" s="2">
        <v>28000</v>
      </c>
      <c r="G387" s="2"/>
      <c r="H387" s="2">
        <f>F387+G387</f>
        <v>28000</v>
      </c>
      <c r="I387" s="2"/>
      <c r="J387" s="95">
        <f>SUM(H387:I387)</f>
        <v>28000</v>
      </c>
      <c r="K387" s="24">
        <v>28000</v>
      </c>
      <c r="L387" s="24"/>
      <c r="M387" s="2">
        <f>K387+L387</f>
        <v>28000</v>
      </c>
      <c r="N387" s="2"/>
      <c r="O387" s="95">
        <f>M387+N387</f>
        <v>28000</v>
      </c>
      <c r="P387" s="24">
        <v>28000</v>
      </c>
      <c r="Q387" s="24"/>
      <c r="R387" s="2">
        <f>P387+Q387</f>
        <v>28000</v>
      </c>
      <c r="S387" s="2"/>
      <c r="T387" s="95">
        <f>R387+S387</f>
        <v>28000</v>
      </c>
      <c r="U387" s="10"/>
      <c r="V387" s="10"/>
      <c r="W387" s="10"/>
    </row>
    <row r="388" spans="1:23" ht="31.5" x14ac:dyDescent="0.2">
      <c r="A388" s="18" t="s">
        <v>147</v>
      </c>
      <c r="B388" s="18" t="s">
        <v>178</v>
      </c>
      <c r="C388" s="18" t="s">
        <v>26</v>
      </c>
      <c r="D388" s="18"/>
      <c r="E388" s="19" t="s">
        <v>290</v>
      </c>
      <c r="F388" s="20">
        <f>F389</f>
        <v>3906.39381</v>
      </c>
      <c r="G388" s="20">
        <f t="shared" ref="G388:G389" si="620">G389</f>
        <v>0</v>
      </c>
      <c r="H388" s="20">
        <f>H389</f>
        <v>3906.39381</v>
      </c>
      <c r="I388" s="20">
        <f t="shared" ref="I388:J389" si="621">I389</f>
        <v>0</v>
      </c>
      <c r="J388" s="94">
        <f t="shared" si="621"/>
        <v>3906.39381</v>
      </c>
      <c r="K388" s="20">
        <f t="shared" ref="K388:T389" si="622">K389</f>
        <v>0</v>
      </c>
      <c r="L388" s="20">
        <f t="shared" si="622"/>
        <v>0</v>
      </c>
      <c r="M388" s="20">
        <f t="shared" si="622"/>
        <v>0</v>
      </c>
      <c r="N388" s="20">
        <f t="shared" si="622"/>
        <v>0</v>
      </c>
      <c r="O388" s="94">
        <f t="shared" si="622"/>
        <v>0</v>
      </c>
      <c r="P388" s="20">
        <f t="shared" si="622"/>
        <v>0</v>
      </c>
      <c r="Q388" s="20">
        <f t="shared" si="622"/>
        <v>0</v>
      </c>
      <c r="R388" s="20">
        <f t="shared" si="622"/>
        <v>0</v>
      </c>
      <c r="S388" s="20">
        <f t="shared" si="622"/>
        <v>0</v>
      </c>
      <c r="T388" s="94">
        <f t="shared" si="622"/>
        <v>0</v>
      </c>
    </row>
    <row r="389" spans="1:23" ht="15.75" x14ac:dyDescent="0.2">
      <c r="A389" s="18" t="s">
        <v>147</v>
      </c>
      <c r="B389" s="18" t="s">
        <v>178</v>
      </c>
      <c r="C389" s="18" t="s">
        <v>71</v>
      </c>
      <c r="D389" s="18"/>
      <c r="E389" s="19" t="s">
        <v>315</v>
      </c>
      <c r="F389" s="20">
        <f>F390</f>
        <v>3906.39381</v>
      </c>
      <c r="G389" s="20">
        <f t="shared" si="620"/>
        <v>0</v>
      </c>
      <c r="H389" s="20">
        <f>H390</f>
        <v>3906.39381</v>
      </c>
      <c r="I389" s="20">
        <f t="shared" si="621"/>
        <v>0</v>
      </c>
      <c r="J389" s="94">
        <f t="shared" si="621"/>
        <v>3906.39381</v>
      </c>
      <c r="K389" s="20">
        <f t="shared" si="622"/>
        <v>0</v>
      </c>
      <c r="L389" s="20">
        <f t="shared" si="622"/>
        <v>0</v>
      </c>
      <c r="M389" s="20">
        <f t="shared" si="622"/>
        <v>0</v>
      </c>
      <c r="N389" s="20">
        <f t="shared" si="622"/>
        <v>0</v>
      </c>
      <c r="O389" s="94">
        <f t="shared" si="622"/>
        <v>0</v>
      </c>
      <c r="P389" s="20">
        <f t="shared" si="622"/>
        <v>0</v>
      </c>
      <c r="Q389" s="20">
        <f t="shared" si="622"/>
        <v>0</v>
      </c>
      <c r="R389" s="20">
        <f t="shared" si="622"/>
        <v>0</v>
      </c>
      <c r="S389" s="20">
        <f t="shared" si="622"/>
        <v>0</v>
      </c>
      <c r="T389" s="94">
        <f t="shared" si="622"/>
        <v>0</v>
      </c>
    </row>
    <row r="390" spans="1:23" ht="31.5" x14ac:dyDescent="0.2">
      <c r="A390" s="18" t="s">
        <v>147</v>
      </c>
      <c r="B390" s="18" t="s">
        <v>178</v>
      </c>
      <c r="C390" s="28" t="s">
        <v>72</v>
      </c>
      <c r="D390" s="28"/>
      <c r="E390" s="29" t="s">
        <v>565</v>
      </c>
      <c r="F390" s="20">
        <f>F391+F416</f>
        <v>3906.39381</v>
      </c>
      <c r="G390" s="20">
        <f t="shared" ref="G390" si="623">G391+G416</f>
        <v>0</v>
      </c>
      <c r="H390" s="20">
        <f>H391+H416</f>
        <v>3906.39381</v>
      </c>
      <c r="I390" s="20">
        <f t="shared" ref="I390:J390" si="624">I391+I416</f>
        <v>0</v>
      </c>
      <c r="J390" s="94">
        <f t="shared" si="624"/>
        <v>3906.39381</v>
      </c>
      <c r="K390" s="20">
        <f t="shared" ref="K390:T390" si="625">K391+K416</f>
        <v>0</v>
      </c>
      <c r="L390" s="20">
        <f t="shared" si="625"/>
        <v>0</v>
      </c>
      <c r="M390" s="20">
        <f t="shared" si="625"/>
        <v>0</v>
      </c>
      <c r="N390" s="20">
        <f t="shared" si="625"/>
        <v>0</v>
      </c>
      <c r="O390" s="94">
        <f t="shared" si="625"/>
        <v>0</v>
      </c>
      <c r="P390" s="20">
        <f t="shared" si="625"/>
        <v>0</v>
      </c>
      <c r="Q390" s="20">
        <f t="shared" si="625"/>
        <v>0</v>
      </c>
      <c r="R390" s="20">
        <f t="shared" si="625"/>
        <v>0</v>
      </c>
      <c r="S390" s="20">
        <f t="shared" si="625"/>
        <v>0</v>
      </c>
      <c r="T390" s="94">
        <f t="shared" si="625"/>
        <v>0</v>
      </c>
    </row>
    <row r="391" spans="1:23" ht="15.75" x14ac:dyDescent="0.2">
      <c r="A391" s="18" t="s">
        <v>147</v>
      </c>
      <c r="B391" s="18" t="s">
        <v>178</v>
      </c>
      <c r="C391" s="28" t="s">
        <v>473</v>
      </c>
      <c r="D391" s="28"/>
      <c r="E391" s="29" t="s">
        <v>474</v>
      </c>
      <c r="F391" s="20">
        <f>F394+F392+F398+F396+F402+F400+F406+F404+F410+F408+F414+F412</f>
        <v>3111.32485</v>
      </c>
      <c r="G391" s="20">
        <f t="shared" ref="G391" si="626">G394+G392+G398+G396+G402+G400+G406+G404+G410+G408+G414+G412</f>
        <v>0</v>
      </c>
      <c r="H391" s="20">
        <f>H394+H392+H398+H396+H402+H400+H406+H404+H410+H408+H414+H412</f>
        <v>3111.32485</v>
      </c>
      <c r="I391" s="20">
        <f t="shared" ref="I391:J391" si="627">I394+I392+I398+I396+I402+I400+I406+I404+I410+I408+I414+I412</f>
        <v>0</v>
      </c>
      <c r="J391" s="94">
        <f t="shared" si="627"/>
        <v>3111.32485</v>
      </c>
      <c r="K391" s="20">
        <f t="shared" ref="K391:T391" si="628">K394+K392+K398+K396+K402+K400+K406+K404+K410+K408+K414+K412</f>
        <v>0</v>
      </c>
      <c r="L391" s="20">
        <f t="shared" si="628"/>
        <v>0</v>
      </c>
      <c r="M391" s="20">
        <f t="shared" si="628"/>
        <v>0</v>
      </c>
      <c r="N391" s="20">
        <f t="shared" si="628"/>
        <v>0</v>
      </c>
      <c r="O391" s="94">
        <f t="shared" si="628"/>
        <v>0</v>
      </c>
      <c r="P391" s="20">
        <f t="shared" si="628"/>
        <v>0</v>
      </c>
      <c r="Q391" s="20">
        <f t="shared" si="628"/>
        <v>0</v>
      </c>
      <c r="R391" s="20">
        <f t="shared" si="628"/>
        <v>0</v>
      </c>
      <c r="S391" s="20">
        <f t="shared" si="628"/>
        <v>0</v>
      </c>
      <c r="T391" s="94">
        <f t="shared" si="628"/>
        <v>0</v>
      </c>
    </row>
    <row r="392" spans="1:23" ht="31.5" x14ac:dyDescent="0.2">
      <c r="A392" s="18" t="s">
        <v>147</v>
      </c>
      <c r="B392" s="18" t="s">
        <v>178</v>
      </c>
      <c r="C392" s="28" t="s">
        <v>480</v>
      </c>
      <c r="D392" s="28"/>
      <c r="E392" s="29" t="s">
        <v>481</v>
      </c>
      <c r="F392" s="20">
        <f>F393</f>
        <v>299.04000000000002</v>
      </c>
      <c r="G392" s="20">
        <f t="shared" ref="G392" si="629">G393</f>
        <v>0</v>
      </c>
      <c r="H392" s="20">
        <f>H393</f>
        <v>299.04000000000002</v>
      </c>
      <c r="I392" s="20">
        <f t="shared" ref="I392:J392" si="630">I393</f>
        <v>0</v>
      </c>
      <c r="J392" s="94">
        <f t="shared" si="630"/>
        <v>299.04000000000002</v>
      </c>
      <c r="K392" s="20">
        <f t="shared" ref="K392:T392" si="631">K393</f>
        <v>0</v>
      </c>
      <c r="L392" s="20">
        <f t="shared" si="631"/>
        <v>0</v>
      </c>
      <c r="M392" s="20">
        <f t="shared" si="631"/>
        <v>0</v>
      </c>
      <c r="N392" s="20">
        <f t="shared" si="631"/>
        <v>0</v>
      </c>
      <c r="O392" s="94">
        <f t="shared" si="631"/>
        <v>0</v>
      </c>
      <c r="P392" s="20">
        <f t="shared" si="631"/>
        <v>0</v>
      </c>
      <c r="Q392" s="20">
        <f t="shared" si="631"/>
        <v>0</v>
      </c>
      <c r="R392" s="20">
        <f t="shared" si="631"/>
        <v>0</v>
      </c>
      <c r="S392" s="20">
        <f t="shared" si="631"/>
        <v>0</v>
      </c>
      <c r="T392" s="94">
        <f t="shared" si="631"/>
        <v>0</v>
      </c>
    </row>
    <row r="393" spans="1:23" s="7" customFormat="1" ht="15.75" x14ac:dyDescent="0.2">
      <c r="A393" s="22" t="s">
        <v>147</v>
      </c>
      <c r="B393" s="22" t="s">
        <v>178</v>
      </c>
      <c r="C393" s="30" t="s">
        <v>480</v>
      </c>
      <c r="D393" s="30" t="s">
        <v>28</v>
      </c>
      <c r="E393" s="27" t="s">
        <v>29</v>
      </c>
      <c r="F393" s="2">
        <v>299.04000000000002</v>
      </c>
      <c r="G393" s="2"/>
      <c r="H393" s="2">
        <f>F393+G393</f>
        <v>299.04000000000002</v>
      </c>
      <c r="I393" s="2"/>
      <c r="J393" s="95">
        <f>SUM(H393:I393)</f>
        <v>299.04000000000002</v>
      </c>
      <c r="K393" s="20"/>
      <c r="L393" s="20"/>
      <c r="M393" s="2"/>
      <c r="N393" s="2"/>
      <c r="O393" s="95">
        <f>M393+N393</f>
        <v>0</v>
      </c>
      <c r="P393" s="20"/>
      <c r="Q393" s="20"/>
      <c r="R393" s="2"/>
      <c r="S393" s="2"/>
      <c r="T393" s="95">
        <f>R393+S393</f>
        <v>0</v>
      </c>
      <c r="U393" s="10"/>
      <c r="V393" s="10"/>
      <c r="W393" s="10"/>
    </row>
    <row r="394" spans="1:23" ht="31.5" x14ac:dyDescent="0.2">
      <c r="A394" s="18" t="s">
        <v>147</v>
      </c>
      <c r="B394" s="18" t="s">
        <v>178</v>
      </c>
      <c r="C394" s="28" t="s">
        <v>480</v>
      </c>
      <c r="D394" s="28"/>
      <c r="E394" s="29" t="s">
        <v>482</v>
      </c>
      <c r="F394" s="20">
        <f>F395</f>
        <v>59.847479999999997</v>
      </c>
      <c r="G394" s="20">
        <f t="shared" ref="G394" si="632">G395</f>
        <v>0</v>
      </c>
      <c r="H394" s="20">
        <f>H395</f>
        <v>59.847479999999997</v>
      </c>
      <c r="I394" s="20">
        <f t="shared" ref="I394:J394" si="633">I395</f>
        <v>0</v>
      </c>
      <c r="J394" s="94">
        <f t="shared" si="633"/>
        <v>59.847479999999997</v>
      </c>
      <c r="K394" s="20">
        <f t="shared" ref="K394:T394" si="634">K395</f>
        <v>0</v>
      </c>
      <c r="L394" s="20">
        <f t="shared" si="634"/>
        <v>0</v>
      </c>
      <c r="M394" s="20">
        <f t="shared" si="634"/>
        <v>0</v>
      </c>
      <c r="N394" s="20">
        <f t="shared" si="634"/>
        <v>0</v>
      </c>
      <c r="O394" s="94">
        <f t="shared" si="634"/>
        <v>0</v>
      </c>
      <c r="P394" s="20">
        <f t="shared" si="634"/>
        <v>0</v>
      </c>
      <c r="Q394" s="20">
        <f t="shared" si="634"/>
        <v>0</v>
      </c>
      <c r="R394" s="20">
        <f t="shared" si="634"/>
        <v>0</v>
      </c>
      <c r="S394" s="20">
        <f t="shared" si="634"/>
        <v>0</v>
      </c>
      <c r="T394" s="94">
        <f t="shared" si="634"/>
        <v>0</v>
      </c>
    </row>
    <row r="395" spans="1:23" s="7" customFormat="1" ht="15.75" x14ac:dyDescent="0.2">
      <c r="A395" s="22" t="s">
        <v>147</v>
      </c>
      <c r="B395" s="22" t="s">
        <v>178</v>
      </c>
      <c r="C395" s="30" t="s">
        <v>480</v>
      </c>
      <c r="D395" s="30" t="s">
        <v>28</v>
      </c>
      <c r="E395" s="27" t="s">
        <v>29</v>
      </c>
      <c r="F395" s="2">
        <v>59.847479999999997</v>
      </c>
      <c r="G395" s="2"/>
      <c r="H395" s="2">
        <f>F395+G395</f>
        <v>59.847479999999997</v>
      </c>
      <c r="I395" s="2"/>
      <c r="J395" s="95">
        <f>SUM(H395:I395)</f>
        <v>59.847479999999997</v>
      </c>
      <c r="K395" s="20"/>
      <c r="L395" s="20"/>
      <c r="M395" s="2"/>
      <c r="N395" s="2"/>
      <c r="O395" s="95">
        <f>M395+N395</f>
        <v>0</v>
      </c>
      <c r="P395" s="20"/>
      <c r="Q395" s="20"/>
      <c r="R395" s="2"/>
      <c r="S395" s="2"/>
      <c r="T395" s="95">
        <f>R395+S395</f>
        <v>0</v>
      </c>
      <c r="U395" s="10"/>
      <c r="V395" s="10"/>
      <c r="W395" s="10"/>
    </row>
    <row r="396" spans="1:23" ht="15.75" x14ac:dyDescent="0.2">
      <c r="A396" s="18" t="s">
        <v>147</v>
      </c>
      <c r="B396" s="18" t="s">
        <v>178</v>
      </c>
      <c r="C396" s="28" t="s">
        <v>483</v>
      </c>
      <c r="D396" s="28"/>
      <c r="E396" s="29" t="s">
        <v>484</v>
      </c>
      <c r="F396" s="20">
        <f>F397</f>
        <v>390.15</v>
      </c>
      <c r="G396" s="20">
        <f t="shared" ref="G396" si="635">G397</f>
        <v>0</v>
      </c>
      <c r="H396" s="20">
        <f>H397</f>
        <v>390.15</v>
      </c>
      <c r="I396" s="20">
        <f t="shared" ref="I396:J396" si="636">I397</f>
        <v>0</v>
      </c>
      <c r="J396" s="94">
        <f t="shared" si="636"/>
        <v>390.15</v>
      </c>
      <c r="K396" s="20">
        <f t="shared" ref="K396:T396" si="637">K397</f>
        <v>0</v>
      </c>
      <c r="L396" s="20">
        <f t="shared" si="637"/>
        <v>0</v>
      </c>
      <c r="M396" s="20">
        <f t="shared" si="637"/>
        <v>0</v>
      </c>
      <c r="N396" s="20">
        <f t="shared" si="637"/>
        <v>0</v>
      </c>
      <c r="O396" s="94">
        <f t="shared" si="637"/>
        <v>0</v>
      </c>
      <c r="P396" s="20">
        <f t="shared" si="637"/>
        <v>0</v>
      </c>
      <c r="Q396" s="20">
        <f t="shared" si="637"/>
        <v>0</v>
      </c>
      <c r="R396" s="20">
        <f t="shared" si="637"/>
        <v>0</v>
      </c>
      <c r="S396" s="20">
        <f t="shared" si="637"/>
        <v>0</v>
      </c>
      <c r="T396" s="94">
        <f t="shared" si="637"/>
        <v>0</v>
      </c>
    </row>
    <row r="397" spans="1:23" s="7" customFormat="1" ht="15.75" x14ac:dyDescent="0.2">
      <c r="A397" s="22" t="s">
        <v>147</v>
      </c>
      <c r="B397" s="22" t="s">
        <v>178</v>
      </c>
      <c r="C397" s="30" t="s">
        <v>483</v>
      </c>
      <c r="D397" s="30" t="s">
        <v>28</v>
      </c>
      <c r="E397" s="27" t="s">
        <v>29</v>
      </c>
      <c r="F397" s="2">
        <v>390.15</v>
      </c>
      <c r="G397" s="2"/>
      <c r="H397" s="2">
        <f>F397+G397</f>
        <v>390.15</v>
      </c>
      <c r="I397" s="2"/>
      <c r="J397" s="95">
        <f>SUM(H397:I397)</f>
        <v>390.15</v>
      </c>
      <c r="K397" s="20"/>
      <c r="L397" s="20"/>
      <c r="M397" s="2"/>
      <c r="N397" s="2"/>
      <c r="O397" s="95">
        <f>M397+N397</f>
        <v>0</v>
      </c>
      <c r="P397" s="20"/>
      <c r="Q397" s="20"/>
      <c r="R397" s="2"/>
      <c r="S397" s="2"/>
      <c r="T397" s="95">
        <f>R397+S397</f>
        <v>0</v>
      </c>
      <c r="U397" s="10"/>
      <c r="V397" s="10"/>
      <c r="W397" s="10"/>
    </row>
    <row r="398" spans="1:23" ht="31.5" x14ac:dyDescent="0.2">
      <c r="A398" s="18" t="s">
        <v>147</v>
      </c>
      <c r="B398" s="18" t="s">
        <v>178</v>
      </c>
      <c r="C398" s="28" t="s">
        <v>483</v>
      </c>
      <c r="D398" s="28"/>
      <c r="E398" s="29" t="s">
        <v>485</v>
      </c>
      <c r="F398" s="20">
        <f>F399</f>
        <v>78.03</v>
      </c>
      <c r="G398" s="20">
        <f t="shared" ref="G398" si="638">G399</f>
        <v>0</v>
      </c>
      <c r="H398" s="20">
        <f>H399</f>
        <v>78.03</v>
      </c>
      <c r="I398" s="20">
        <f t="shared" ref="I398:J398" si="639">I399</f>
        <v>0</v>
      </c>
      <c r="J398" s="94">
        <f t="shared" si="639"/>
        <v>78.03</v>
      </c>
      <c r="K398" s="20">
        <f t="shared" ref="K398:T398" si="640">K399</f>
        <v>0</v>
      </c>
      <c r="L398" s="20">
        <f t="shared" si="640"/>
        <v>0</v>
      </c>
      <c r="M398" s="20">
        <f t="shared" si="640"/>
        <v>0</v>
      </c>
      <c r="N398" s="20">
        <f t="shared" si="640"/>
        <v>0</v>
      </c>
      <c r="O398" s="94">
        <f t="shared" si="640"/>
        <v>0</v>
      </c>
      <c r="P398" s="20">
        <f t="shared" si="640"/>
        <v>0</v>
      </c>
      <c r="Q398" s="20">
        <f t="shared" si="640"/>
        <v>0</v>
      </c>
      <c r="R398" s="20">
        <f t="shared" si="640"/>
        <v>0</v>
      </c>
      <c r="S398" s="20">
        <f t="shared" si="640"/>
        <v>0</v>
      </c>
      <c r="T398" s="94">
        <f t="shared" si="640"/>
        <v>0</v>
      </c>
    </row>
    <row r="399" spans="1:23" s="7" customFormat="1" ht="15.75" x14ac:dyDescent="0.2">
      <c r="A399" s="22" t="s">
        <v>147</v>
      </c>
      <c r="B399" s="22" t="s">
        <v>178</v>
      </c>
      <c r="C399" s="30" t="s">
        <v>483</v>
      </c>
      <c r="D399" s="30" t="s">
        <v>28</v>
      </c>
      <c r="E399" s="27" t="s">
        <v>29</v>
      </c>
      <c r="F399" s="2">
        <v>78.03</v>
      </c>
      <c r="G399" s="2"/>
      <c r="H399" s="2">
        <f>F399+G399</f>
        <v>78.03</v>
      </c>
      <c r="I399" s="2"/>
      <c r="J399" s="95">
        <f>SUM(H399:I399)</f>
        <v>78.03</v>
      </c>
      <c r="K399" s="20"/>
      <c r="L399" s="20"/>
      <c r="M399" s="2"/>
      <c r="N399" s="2"/>
      <c r="O399" s="95">
        <f>M399+N399</f>
        <v>0</v>
      </c>
      <c r="P399" s="20"/>
      <c r="Q399" s="20"/>
      <c r="R399" s="2"/>
      <c r="S399" s="2"/>
      <c r="T399" s="95">
        <f>R399+S399</f>
        <v>0</v>
      </c>
      <c r="U399" s="10"/>
      <c r="V399" s="10"/>
      <c r="W399" s="10"/>
    </row>
    <row r="400" spans="1:23" ht="31.5" x14ac:dyDescent="0.2">
      <c r="A400" s="18" t="s">
        <v>147</v>
      </c>
      <c r="B400" s="18" t="s">
        <v>178</v>
      </c>
      <c r="C400" s="28" t="s">
        <v>486</v>
      </c>
      <c r="D400" s="28"/>
      <c r="E400" s="29" t="s">
        <v>487</v>
      </c>
      <c r="F400" s="20">
        <f>F401</f>
        <v>759.8</v>
      </c>
      <c r="G400" s="20">
        <f t="shared" ref="G400" si="641">G401</f>
        <v>0</v>
      </c>
      <c r="H400" s="20">
        <f>H401</f>
        <v>759.8</v>
      </c>
      <c r="I400" s="20">
        <f t="shared" ref="I400:J400" si="642">I401</f>
        <v>0</v>
      </c>
      <c r="J400" s="94">
        <f t="shared" si="642"/>
        <v>759.8</v>
      </c>
      <c r="K400" s="20">
        <f t="shared" ref="K400:T400" si="643">K401</f>
        <v>0</v>
      </c>
      <c r="L400" s="20">
        <f t="shared" si="643"/>
        <v>0</v>
      </c>
      <c r="M400" s="20">
        <f t="shared" si="643"/>
        <v>0</v>
      </c>
      <c r="N400" s="20">
        <f t="shared" si="643"/>
        <v>0</v>
      </c>
      <c r="O400" s="94">
        <f t="shared" si="643"/>
        <v>0</v>
      </c>
      <c r="P400" s="20">
        <f t="shared" si="643"/>
        <v>0</v>
      </c>
      <c r="Q400" s="20">
        <f t="shared" si="643"/>
        <v>0</v>
      </c>
      <c r="R400" s="20">
        <f t="shared" si="643"/>
        <v>0</v>
      </c>
      <c r="S400" s="20">
        <f t="shared" si="643"/>
        <v>0</v>
      </c>
      <c r="T400" s="94">
        <f t="shared" si="643"/>
        <v>0</v>
      </c>
    </row>
    <row r="401" spans="1:23" s="7" customFormat="1" ht="15.75" x14ac:dyDescent="0.2">
      <c r="A401" s="22" t="s">
        <v>147</v>
      </c>
      <c r="B401" s="22" t="s">
        <v>178</v>
      </c>
      <c r="C401" s="30" t="s">
        <v>486</v>
      </c>
      <c r="D401" s="30" t="s">
        <v>28</v>
      </c>
      <c r="E401" s="27" t="s">
        <v>29</v>
      </c>
      <c r="F401" s="2">
        <v>759.8</v>
      </c>
      <c r="G401" s="2"/>
      <c r="H401" s="2">
        <f>F401+G401</f>
        <v>759.8</v>
      </c>
      <c r="I401" s="2"/>
      <c r="J401" s="95">
        <f>SUM(H401:I401)</f>
        <v>759.8</v>
      </c>
      <c r="K401" s="20"/>
      <c r="L401" s="20"/>
      <c r="M401" s="2"/>
      <c r="N401" s="2"/>
      <c r="O401" s="95">
        <f>M401+N401</f>
        <v>0</v>
      </c>
      <c r="P401" s="20"/>
      <c r="Q401" s="20"/>
      <c r="R401" s="2"/>
      <c r="S401" s="2"/>
      <c r="T401" s="95">
        <f>R401+S401</f>
        <v>0</v>
      </c>
      <c r="U401" s="10"/>
      <c r="V401" s="10"/>
      <c r="W401" s="10"/>
    </row>
    <row r="402" spans="1:23" ht="31.5" x14ac:dyDescent="0.2">
      <c r="A402" s="18" t="s">
        <v>147</v>
      </c>
      <c r="B402" s="18" t="s">
        <v>178</v>
      </c>
      <c r="C402" s="28" t="s">
        <v>486</v>
      </c>
      <c r="D402" s="28"/>
      <c r="E402" s="29" t="s">
        <v>488</v>
      </c>
      <c r="F402" s="20">
        <f>F403</f>
        <v>151.96</v>
      </c>
      <c r="G402" s="20">
        <f t="shared" ref="G402" si="644">G403</f>
        <v>0</v>
      </c>
      <c r="H402" s="20">
        <f>H403</f>
        <v>151.96</v>
      </c>
      <c r="I402" s="20">
        <f t="shared" ref="I402:J402" si="645">I403</f>
        <v>0</v>
      </c>
      <c r="J402" s="94">
        <f t="shared" si="645"/>
        <v>151.96</v>
      </c>
      <c r="K402" s="20">
        <f t="shared" ref="K402:T402" si="646">K403</f>
        <v>0</v>
      </c>
      <c r="L402" s="20">
        <f t="shared" si="646"/>
        <v>0</v>
      </c>
      <c r="M402" s="20">
        <f t="shared" si="646"/>
        <v>0</v>
      </c>
      <c r="N402" s="20">
        <f t="shared" si="646"/>
        <v>0</v>
      </c>
      <c r="O402" s="94">
        <f t="shared" si="646"/>
        <v>0</v>
      </c>
      <c r="P402" s="20">
        <f t="shared" si="646"/>
        <v>0</v>
      </c>
      <c r="Q402" s="20">
        <f t="shared" si="646"/>
        <v>0</v>
      </c>
      <c r="R402" s="20">
        <f t="shared" si="646"/>
        <v>0</v>
      </c>
      <c r="S402" s="20">
        <f t="shared" si="646"/>
        <v>0</v>
      </c>
      <c r="T402" s="94">
        <f t="shared" si="646"/>
        <v>0</v>
      </c>
    </row>
    <row r="403" spans="1:23" s="7" customFormat="1" ht="15.75" x14ac:dyDescent="0.2">
      <c r="A403" s="22" t="s">
        <v>147</v>
      </c>
      <c r="B403" s="22" t="s">
        <v>178</v>
      </c>
      <c r="C403" s="30" t="s">
        <v>486</v>
      </c>
      <c r="D403" s="30" t="s">
        <v>28</v>
      </c>
      <c r="E403" s="27" t="s">
        <v>29</v>
      </c>
      <c r="F403" s="2">
        <v>151.96</v>
      </c>
      <c r="G403" s="2"/>
      <c r="H403" s="2">
        <f>F403+G403</f>
        <v>151.96</v>
      </c>
      <c r="I403" s="2"/>
      <c r="J403" s="95">
        <f>SUM(H403:I403)</f>
        <v>151.96</v>
      </c>
      <c r="K403" s="20"/>
      <c r="L403" s="20"/>
      <c r="M403" s="2"/>
      <c r="N403" s="2"/>
      <c r="O403" s="95">
        <f>M403+N403</f>
        <v>0</v>
      </c>
      <c r="P403" s="20"/>
      <c r="Q403" s="20"/>
      <c r="R403" s="2"/>
      <c r="S403" s="2"/>
      <c r="T403" s="95">
        <f>R403+S403</f>
        <v>0</v>
      </c>
      <c r="U403" s="10"/>
      <c r="V403" s="10"/>
      <c r="W403" s="10"/>
    </row>
    <row r="404" spans="1:23" ht="31.5" x14ac:dyDescent="0.2">
      <c r="A404" s="18" t="s">
        <v>147</v>
      </c>
      <c r="B404" s="18" t="s">
        <v>178</v>
      </c>
      <c r="C404" s="28" t="s">
        <v>489</v>
      </c>
      <c r="D404" s="28"/>
      <c r="E404" s="29" t="s">
        <v>490</v>
      </c>
      <c r="F404" s="20">
        <f>F405</f>
        <v>540.57000000000005</v>
      </c>
      <c r="G404" s="20">
        <f t="shared" ref="G404" si="647">G405</f>
        <v>0</v>
      </c>
      <c r="H404" s="20">
        <f>H405</f>
        <v>540.57000000000005</v>
      </c>
      <c r="I404" s="20">
        <f t="shared" ref="I404:J404" si="648">I405</f>
        <v>0</v>
      </c>
      <c r="J404" s="94">
        <f t="shared" si="648"/>
        <v>540.57000000000005</v>
      </c>
      <c r="K404" s="20">
        <f t="shared" ref="K404:T404" si="649">K405</f>
        <v>0</v>
      </c>
      <c r="L404" s="20">
        <f t="shared" si="649"/>
        <v>0</v>
      </c>
      <c r="M404" s="20">
        <f t="shared" si="649"/>
        <v>0</v>
      </c>
      <c r="N404" s="20">
        <f t="shared" si="649"/>
        <v>0</v>
      </c>
      <c r="O404" s="94">
        <f t="shared" si="649"/>
        <v>0</v>
      </c>
      <c r="P404" s="20">
        <f t="shared" si="649"/>
        <v>0</v>
      </c>
      <c r="Q404" s="20">
        <f t="shared" si="649"/>
        <v>0</v>
      </c>
      <c r="R404" s="20">
        <f t="shared" si="649"/>
        <v>0</v>
      </c>
      <c r="S404" s="20">
        <f t="shared" si="649"/>
        <v>0</v>
      </c>
      <c r="T404" s="94">
        <f t="shared" si="649"/>
        <v>0</v>
      </c>
    </row>
    <row r="405" spans="1:23" s="7" customFormat="1" ht="15.75" x14ac:dyDescent="0.2">
      <c r="A405" s="22" t="s">
        <v>147</v>
      </c>
      <c r="B405" s="22" t="s">
        <v>178</v>
      </c>
      <c r="C405" s="30" t="s">
        <v>489</v>
      </c>
      <c r="D405" s="30" t="s">
        <v>28</v>
      </c>
      <c r="E405" s="27" t="s">
        <v>29</v>
      </c>
      <c r="F405" s="2">
        <v>540.57000000000005</v>
      </c>
      <c r="G405" s="2"/>
      <c r="H405" s="2">
        <f>F405+G405</f>
        <v>540.57000000000005</v>
      </c>
      <c r="I405" s="2"/>
      <c r="J405" s="95">
        <f>SUM(H405:I405)</f>
        <v>540.57000000000005</v>
      </c>
      <c r="K405" s="20"/>
      <c r="L405" s="20"/>
      <c r="M405" s="2"/>
      <c r="N405" s="2"/>
      <c r="O405" s="95">
        <f>M405+N405</f>
        <v>0</v>
      </c>
      <c r="P405" s="20"/>
      <c r="Q405" s="20"/>
      <c r="R405" s="2"/>
      <c r="S405" s="2"/>
      <c r="T405" s="95">
        <f>R405+S405</f>
        <v>0</v>
      </c>
      <c r="U405" s="10"/>
      <c r="V405" s="10"/>
      <c r="W405" s="10"/>
    </row>
    <row r="406" spans="1:23" ht="31.5" x14ac:dyDescent="0.2">
      <c r="A406" s="18" t="s">
        <v>147</v>
      </c>
      <c r="B406" s="18" t="s">
        <v>178</v>
      </c>
      <c r="C406" s="28" t="s">
        <v>489</v>
      </c>
      <c r="D406" s="28"/>
      <c r="E406" s="29" t="s">
        <v>491</v>
      </c>
      <c r="F406" s="20">
        <f>F407</f>
        <v>108.114</v>
      </c>
      <c r="G406" s="20">
        <f t="shared" ref="G406" si="650">G407</f>
        <v>0</v>
      </c>
      <c r="H406" s="20">
        <f>H407</f>
        <v>108.114</v>
      </c>
      <c r="I406" s="20">
        <f t="shared" ref="I406:J406" si="651">I407</f>
        <v>0</v>
      </c>
      <c r="J406" s="94">
        <f t="shared" si="651"/>
        <v>108.114</v>
      </c>
      <c r="K406" s="20">
        <f t="shared" ref="K406:T406" si="652">K407</f>
        <v>0</v>
      </c>
      <c r="L406" s="20">
        <f t="shared" si="652"/>
        <v>0</v>
      </c>
      <c r="M406" s="20">
        <f t="shared" si="652"/>
        <v>0</v>
      </c>
      <c r="N406" s="20">
        <f t="shared" si="652"/>
        <v>0</v>
      </c>
      <c r="O406" s="94">
        <f t="shared" si="652"/>
        <v>0</v>
      </c>
      <c r="P406" s="20">
        <f t="shared" si="652"/>
        <v>0</v>
      </c>
      <c r="Q406" s="20">
        <f t="shared" si="652"/>
        <v>0</v>
      </c>
      <c r="R406" s="20">
        <f t="shared" si="652"/>
        <v>0</v>
      </c>
      <c r="S406" s="20">
        <f t="shared" si="652"/>
        <v>0</v>
      </c>
      <c r="T406" s="94">
        <f t="shared" si="652"/>
        <v>0</v>
      </c>
    </row>
    <row r="407" spans="1:23" s="7" customFormat="1" ht="15.75" x14ac:dyDescent="0.2">
      <c r="A407" s="22" t="s">
        <v>147</v>
      </c>
      <c r="B407" s="22" t="s">
        <v>178</v>
      </c>
      <c r="C407" s="30" t="s">
        <v>489</v>
      </c>
      <c r="D407" s="30" t="s">
        <v>28</v>
      </c>
      <c r="E407" s="27" t="s">
        <v>29</v>
      </c>
      <c r="F407" s="2">
        <v>108.114</v>
      </c>
      <c r="G407" s="2"/>
      <c r="H407" s="2">
        <f>F407+G407</f>
        <v>108.114</v>
      </c>
      <c r="I407" s="2"/>
      <c r="J407" s="95">
        <f>SUM(H407:I407)</f>
        <v>108.114</v>
      </c>
      <c r="K407" s="20"/>
      <c r="L407" s="20"/>
      <c r="M407" s="2"/>
      <c r="N407" s="2"/>
      <c r="O407" s="95">
        <f>M407+N407</f>
        <v>0</v>
      </c>
      <c r="P407" s="20"/>
      <c r="Q407" s="20"/>
      <c r="R407" s="2"/>
      <c r="S407" s="2"/>
      <c r="T407" s="95">
        <f>R407+S407</f>
        <v>0</v>
      </c>
      <c r="U407" s="10"/>
      <c r="V407" s="10"/>
      <c r="W407" s="10"/>
    </row>
    <row r="408" spans="1:23" ht="15.75" x14ac:dyDescent="0.2">
      <c r="A408" s="18" t="s">
        <v>147</v>
      </c>
      <c r="B408" s="18" t="s">
        <v>178</v>
      </c>
      <c r="C408" s="28" t="s">
        <v>492</v>
      </c>
      <c r="D408" s="28"/>
      <c r="E408" s="29" t="s">
        <v>493</v>
      </c>
      <c r="F408" s="20">
        <f>F409</f>
        <v>248.57499999999999</v>
      </c>
      <c r="G408" s="20">
        <f t="shared" ref="G408" si="653">G409</f>
        <v>0</v>
      </c>
      <c r="H408" s="20">
        <f>H409</f>
        <v>248.57499999999999</v>
      </c>
      <c r="I408" s="20">
        <f t="shared" ref="I408:J408" si="654">I409</f>
        <v>0</v>
      </c>
      <c r="J408" s="94">
        <f t="shared" si="654"/>
        <v>248.57499999999999</v>
      </c>
      <c r="K408" s="20">
        <f t="shared" ref="K408:T408" si="655">K409</f>
        <v>0</v>
      </c>
      <c r="L408" s="20">
        <f t="shared" si="655"/>
        <v>0</v>
      </c>
      <c r="M408" s="20">
        <f t="shared" si="655"/>
        <v>0</v>
      </c>
      <c r="N408" s="20">
        <f t="shared" si="655"/>
        <v>0</v>
      </c>
      <c r="O408" s="94">
        <f t="shared" si="655"/>
        <v>0</v>
      </c>
      <c r="P408" s="20">
        <f t="shared" si="655"/>
        <v>0</v>
      </c>
      <c r="Q408" s="20">
        <f t="shared" si="655"/>
        <v>0</v>
      </c>
      <c r="R408" s="20">
        <f t="shared" si="655"/>
        <v>0</v>
      </c>
      <c r="S408" s="20">
        <f t="shared" si="655"/>
        <v>0</v>
      </c>
      <c r="T408" s="94">
        <f t="shared" si="655"/>
        <v>0</v>
      </c>
    </row>
    <row r="409" spans="1:23" s="7" customFormat="1" ht="15.75" x14ac:dyDescent="0.2">
      <c r="A409" s="22" t="s">
        <v>147</v>
      </c>
      <c r="B409" s="22" t="s">
        <v>178</v>
      </c>
      <c r="C409" s="30" t="s">
        <v>492</v>
      </c>
      <c r="D409" s="30" t="s">
        <v>28</v>
      </c>
      <c r="E409" s="27" t="s">
        <v>29</v>
      </c>
      <c r="F409" s="2">
        <v>248.57499999999999</v>
      </c>
      <c r="G409" s="2"/>
      <c r="H409" s="2">
        <f>F409+G409</f>
        <v>248.57499999999999</v>
      </c>
      <c r="I409" s="2"/>
      <c r="J409" s="95">
        <f>SUM(H409:I409)</f>
        <v>248.57499999999999</v>
      </c>
      <c r="K409" s="20"/>
      <c r="L409" s="20"/>
      <c r="M409" s="2"/>
      <c r="N409" s="2"/>
      <c r="O409" s="95">
        <f>M409+N409</f>
        <v>0</v>
      </c>
      <c r="P409" s="20"/>
      <c r="Q409" s="20"/>
      <c r="R409" s="2"/>
      <c r="S409" s="2"/>
      <c r="T409" s="95">
        <f>R409+S409</f>
        <v>0</v>
      </c>
      <c r="U409" s="10"/>
      <c r="V409" s="10"/>
      <c r="W409" s="10"/>
    </row>
    <row r="410" spans="1:23" ht="31.5" x14ac:dyDescent="0.2">
      <c r="A410" s="18" t="s">
        <v>147</v>
      </c>
      <c r="B410" s="18" t="s">
        <v>178</v>
      </c>
      <c r="C410" s="28" t="s">
        <v>492</v>
      </c>
      <c r="D410" s="28"/>
      <c r="E410" s="29" t="s">
        <v>494</v>
      </c>
      <c r="F410" s="20">
        <f>F411</f>
        <v>54.848370000000003</v>
      </c>
      <c r="G410" s="20">
        <f t="shared" ref="G410" si="656">G411</f>
        <v>0</v>
      </c>
      <c r="H410" s="20">
        <f>H411</f>
        <v>54.848370000000003</v>
      </c>
      <c r="I410" s="20">
        <f t="shared" ref="I410:J410" si="657">I411</f>
        <v>0</v>
      </c>
      <c r="J410" s="94">
        <f t="shared" si="657"/>
        <v>54.848370000000003</v>
      </c>
      <c r="K410" s="20">
        <f t="shared" ref="K410:T410" si="658">K411</f>
        <v>0</v>
      </c>
      <c r="L410" s="20">
        <f t="shared" si="658"/>
        <v>0</v>
      </c>
      <c r="M410" s="20">
        <f t="shared" si="658"/>
        <v>0</v>
      </c>
      <c r="N410" s="20">
        <f t="shared" si="658"/>
        <v>0</v>
      </c>
      <c r="O410" s="94">
        <f t="shared" si="658"/>
        <v>0</v>
      </c>
      <c r="P410" s="20">
        <f t="shared" si="658"/>
        <v>0</v>
      </c>
      <c r="Q410" s="20">
        <f t="shared" si="658"/>
        <v>0</v>
      </c>
      <c r="R410" s="20">
        <f t="shared" si="658"/>
        <v>0</v>
      </c>
      <c r="S410" s="20">
        <f t="shared" si="658"/>
        <v>0</v>
      </c>
      <c r="T410" s="94">
        <f t="shared" si="658"/>
        <v>0</v>
      </c>
    </row>
    <row r="411" spans="1:23" s="7" customFormat="1" ht="15.75" x14ac:dyDescent="0.2">
      <c r="A411" s="22" t="s">
        <v>147</v>
      </c>
      <c r="B411" s="22" t="s">
        <v>178</v>
      </c>
      <c r="C411" s="30" t="s">
        <v>492</v>
      </c>
      <c r="D411" s="30" t="s">
        <v>28</v>
      </c>
      <c r="E411" s="27" t="s">
        <v>29</v>
      </c>
      <c r="F411" s="2">
        <v>54.848370000000003</v>
      </c>
      <c r="G411" s="2"/>
      <c r="H411" s="2">
        <f>F411+G411</f>
        <v>54.848370000000003</v>
      </c>
      <c r="I411" s="2"/>
      <c r="J411" s="95">
        <f>SUM(H411:I411)</f>
        <v>54.848370000000003</v>
      </c>
      <c r="K411" s="20"/>
      <c r="L411" s="20"/>
      <c r="M411" s="2"/>
      <c r="N411" s="2"/>
      <c r="O411" s="95">
        <f>M411+N411</f>
        <v>0</v>
      </c>
      <c r="P411" s="20"/>
      <c r="Q411" s="20"/>
      <c r="R411" s="2"/>
      <c r="S411" s="2"/>
      <c r="T411" s="95">
        <f>R411+S411</f>
        <v>0</v>
      </c>
      <c r="U411" s="10"/>
      <c r="V411" s="10"/>
      <c r="W411" s="10"/>
    </row>
    <row r="412" spans="1:23" ht="15.75" x14ac:dyDescent="0.2">
      <c r="A412" s="18" t="s">
        <v>147</v>
      </c>
      <c r="B412" s="18" t="s">
        <v>178</v>
      </c>
      <c r="C412" s="28" t="s">
        <v>495</v>
      </c>
      <c r="D412" s="28"/>
      <c r="E412" s="29" t="s">
        <v>496</v>
      </c>
      <c r="F412" s="20">
        <f>F413</f>
        <v>350.32499999999999</v>
      </c>
      <c r="G412" s="20">
        <f t="shared" ref="G412" si="659">G413</f>
        <v>0</v>
      </c>
      <c r="H412" s="20">
        <f>H413</f>
        <v>350.32499999999999</v>
      </c>
      <c r="I412" s="20">
        <f t="shared" ref="I412:J412" si="660">I413</f>
        <v>0</v>
      </c>
      <c r="J412" s="94">
        <f t="shared" si="660"/>
        <v>350.32499999999999</v>
      </c>
      <c r="K412" s="20">
        <f t="shared" ref="K412:T412" si="661">K413</f>
        <v>0</v>
      </c>
      <c r="L412" s="20">
        <f t="shared" si="661"/>
        <v>0</v>
      </c>
      <c r="M412" s="20">
        <f t="shared" si="661"/>
        <v>0</v>
      </c>
      <c r="N412" s="20">
        <f t="shared" si="661"/>
        <v>0</v>
      </c>
      <c r="O412" s="94">
        <f t="shared" si="661"/>
        <v>0</v>
      </c>
      <c r="P412" s="20">
        <f t="shared" si="661"/>
        <v>0</v>
      </c>
      <c r="Q412" s="20">
        <f t="shared" si="661"/>
        <v>0</v>
      </c>
      <c r="R412" s="20">
        <f t="shared" si="661"/>
        <v>0</v>
      </c>
      <c r="S412" s="20">
        <f t="shared" si="661"/>
        <v>0</v>
      </c>
      <c r="T412" s="94">
        <f t="shared" si="661"/>
        <v>0</v>
      </c>
    </row>
    <row r="413" spans="1:23" s="7" customFormat="1" ht="15.75" x14ac:dyDescent="0.2">
      <c r="A413" s="22" t="s">
        <v>147</v>
      </c>
      <c r="B413" s="22" t="s">
        <v>178</v>
      </c>
      <c r="C413" s="30" t="s">
        <v>495</v>
      </c>
      <c r="D413" s="30" t="s">
        <v>28</v>
      </c>
      <c r="E413" s="27" t="s">
        <v>29</v>
      </c>
      <c r="F413" s="2">
        <v>350.32499999999999</v>
      </c>
      <c r="G413" s="2"/>
      <c r="H413" s="2">
        <f>F413+G413</f>
        <v>350.32499999999999</v>
      </c>
      <c r="I413" s="2"/>
      <c r="J413" s="95">
        <f>SUM(H413:I413)</f>
        <v>350.32499999999999</v>
      </c>
      <c r="K413" s="20"/>
      <c r="L413" s="20"/>
      <c r="M413" s="2"/>
      <c r="N413" s="2"/>
      <c r="O413" s="95">
        <f>M413+N413</f>
        <v>0</v>
      </c>
      <c r="P413" s="20"/>
      <c r="Q413" s="20"/>
      <c r="R413" s="2"/>
      <c r="S413" s="2"/>
      <c r="T413" s="95">
        <f>R413+S413</f>
        <v>0</v>
      </c>
      <c r="U413" s="10"/>
      <c r="V413" s="10"/>
      <c r="W413" s="10"/>
    </row>
    <row r="414" spans="1:23" ht="15.75" x14ac:dyDescent="0.2">
      <c r="A414" s="18" t="s">
        <v>147</v>
      </c>
      <c r="B414" s="18" t="s">
        <v>178</v>
      </c>
      <c r="C414" s="28" t="s">
        <v>495</v>
      </c>
      <c r="D414" s="28"/>
      <c r="E414" s="29" t="s">
        <v>497</v>
      </c>
      <c r="F414" s="20">
        <f>F415</f>
        <v>70.064999999999998</v>
      </c>
      <c r="G414" s="20">
        <f t="shared" ref="G414" si="662">G415</f>
        <v>0</v>
      </c>
      <c r="H414" s="20">
        <f>H415</f>
        <v>70.064999999999998</v>
      </c>
      <c r="I414" s="20">
        <f t="shared" ref="I414:J414" si="663">I415</f>
        <v>0</v>
      </c>
      <c r="J414" s="94">
        <f t="shared" si="663"/>
        <v>70.064999999999998</v>
      </c>
      <c r="K414" s="20">
        <f t="shared" ref="K414:T414" si="664">K415</f>
        <v>0</v>
      </c>
      <c r="L414" s="20">
        <f t="shared" si="664"/>
        <v>0</v>
      </c>
      <c r="M414" s="20">
        <f t="shared" si="664"/>
        <v>0</v>
      </c>
      <c r="N414" s="20">
        <f t="shared" si="664"/>
        <v>0</v>
      </c>
      <c r="O414" s="94">
        <f t="shared" si="664"/>
        <v>0</v>
      </c>
      <c r="P414" s="20">
        <f t="shared" si="664"/>
        <v>0</v>
      </c>
      <c r="Q414" s="20">
        <f t="shared" si="664"/>
        <v>0</v>
      </c>
      <c r="R414" s="20">
        <f t="shared" si="664"/>
        <v>0</v>
      </c>
      <c r="S414" s="20">
        <f t="shared" si="664"/>
        <v>0</v>
      </c>
      <c r="T414" s="94">
        <f t="shared" si="664"/>
        <v>0</v>
      </c>
    </row>
    <row r="415" spans="1:23" s="7" customFormat="1" ht="15.75" x14ac:dyDescent="0.2">
      <c r="A415" s="22" t="s">
        <v>147</v>
      </c>
      <c r="B415" s="22" t="s">
        <v>178</v>
      </c>
      <c r="C415" s="30" t="s">
        <v>495</v>
      </c>
      <c r="D415" s="30" t="s">
        <v>28</v>
      </c>
      <c r="E415" s="27" t="s">
        <v>29</v>
      </c>
      <c r="F415" s="2">
        <v>70.064999999999998</v>
      </c>
      <c r="G415" s="2"/>
      <c r="H415" s="2">
        <f>F415+G415</f>
        <v>70.064999999999998</v>
      </c>
      <c r="I415" s="2"/>
      <c r="J415" s="95">
        <f>SUM(H415:I415)</f>
        <v>70.064999999999998</v>
      </c>
      <c r="K415" s="20"/>
      <c r="L415" s="20"/>
      <c r="M415" s="2"/>
      <c r="N415" s="2"/>
      <c r="O415" s="95">
        <f>M415+N415</f>
        <v>0</v>
      </c>
      <c r="P415" s="20"/>
      <c r="Q415" s="20"/>
      <c r="R415" s="2"/>
      <c r="S415" s="2"/>
      <c r="T415" s="95">
        <f>R415+S415</f>
        <v>0</v>
      </c>
      <c r="U415" s="10"/>
      <c r="V415" s="10"/>
      <c r="W415" s="10"/>
    </row>
    <row r="416" spans="1:23" ht="15.75" x14ac:dyDescent="0.2">
      <c r="A416" s="18" t="s">
        <v>147</v>
      </c>
      <c r="B416" s="18" t="s">
        <v>178</v>
      </c>
      <c r="C416" s="28" t="s">
        <v>501</v>
      </c>
      <c r="D416" s="28"/>
      <c r="E416" s="41" t="s">
        <v>502</v>
      </c>
      <c r="F416" s="20">
        <f>F417+F419</f>
        <v>795.06895999999995</v>
      </c>
      <c r="G416" s="20">
        <f t="shared" ref="G416" si="665">G417+G419</f>
        <v>0</v>
      </c>
      <c r="H416" s="20">
        <f>H417+H419</f>
        <v>795.06895999999995</v>
      </c>
      <c r="I416" s="20">
        <f t="shared" ref="I416:J416" si="666">I417+I419</f>
        <v>0</v>
      </c>
      <c r="J416" s="94">
        <f t="shared" si="666"/>
        <v>795.06895999999995</v>
      </c>
      <c r="K416" s="20">
        <f t="shared" ref="K416:T416" si="667">K417+K419</f>
        <v>0</v>
      </c>
      <c r="L416" s="20">
        <f t="shared" si="667"/>
        <v>0</v>
      </c>
      <c r="M416" s="20">
        <f t="shared" si="667"/>
        <v>0</v>
      </c>
      <c r="N416" s="20">
        <f t="shared" si="667"/>
        <v>0</v>
      </c>
      <c r="O416" s="94">
        <f t="shared" si="667"/>
        <v>0</v>
      </c>
      <c r="P416" s="20">
        <f t="shared" si="667"/>
        <v>0</v>
      </c>
      <c r="Q416" s="20">
        <f t="shared" si="667"/>
        <v>0</v>
      </c>
      <c r="R416" s="20">
        <f t="shared" si="667"/>
        <v>0</v>
      </c>
      <c r="S416" s="20">
        <f t="shared" si="667"/>
        <v>0</v>
      </c>
      <c r="T416" s="94">
        <f t="shared" si="667"/>
        <v>0</v>
      </c>
    </row>
    <row r="417" spans="1:23" ht="31.5" x14ac:dyDescent="0.2">
      <c r="A417" s="18" t="s">
        <v>147</v>
      </c>
      <c r="B417" s="18" t="s">
        <v>178</v>
      </c>
      <c r="C417" s="28" t="s">
        <v>506</v>
      </c>
      <c r="D417" s="28"/>
      <c r="E417" s="29" t="s">
        <v>611</v>
      </c>
      <c r="F417" s="20">
        <f>F418</f>
        <v>397.53447999999997</v>
      </c>
      <c r="G417" s="20">
        <f t="shared" ref="G417" si="668">G418</f>
        <v>0</v>
      </c>
      <c r="H417" s="20">
        <f>H418</f>
        <v>397.53447999999997</v>
      </c>
      <c r="I417" s="20">
        <f t="shared" ref="I417:J417" si="669">I418</f>
        <v>0</v>
      </c>
      <c r="J417" s="94">
        <f t="shared" si="669"/>
        <v>397.53447999999997</v>
      </c>
      <c r="K417" s="20">
        <f t="shared" ref="K417:T417" si="670">K418</f>
        <v>0</v>
      </c>
      <c r="L417" s="20">
        <f t="shared" si="670"/>
        <v>0</v>
      </c>
      <c r="M417" s="20">
        <f t="shared" si="670"/>
        <v>0</v>
      </c>
      <c r="N417" s="20">
        <f t="shared" si="670"/>
        <v>0</v>
      </c>
      <c r="O417" s="94">
        <f t="shared" si="670"/>
        <v>0</v>
      </c>
      <c r="P417" s="20">
        <f t="shared" si="670"/>
        <v>0</v>
      </c>
      <c r="Q417" s="20">
        <f t="shared" si="670"/>
        <v>0</v>
      </c>
      <c r="R417" s="20">
        <f t="shared" si="670"/>
        <v>0</v>
      </c>
      <c r="S417" s="20">
        <f t="shared" si="670"/>
        <v>0</v>
      </c>
      <c r="T417" s="94">
        <f t="shared" si="670"/>
        <v>0</v>
      </c>
    </row>
    <row r="418" spans="1:23" s="7" customFormat="1" ht="15.75" x14ac:dyDescent="0.2">
      <c r="A418" s="22" t="s">
        <v>147</v>
      </c>
      <c r="B418" s="22" t="s">
        <v>178</v>
      </c>
      <c r="C418" s="30" t="s">
        <v>506</v>
      </c>
      <c r="D418" s="30" t="s">
        <v>28</v>
      </c>
      <c r="E418" s="27" t="s">
        <v>29</v>
      </c>
      <c r="F418" s="2">
        <v>397.53447999999997</v>
      </c>
      <c r="G418" s="2"/>
      <c r="H418" s="2">
        <f>F418+G418</f>
        <v>397.53447999999997</v>
      </c>
      <c r="I418" s="2"/>
      <c r="J418" s="95">
        <f>SUM(H418:I418)</f>
        <v>397.53447999999997</v>
      </c>
      <c r="K418" s="20"/>
      <c r="L418" s="20"/>
      <c r="M418" s="2"/>
      <c r="N418" s="2"/>
      <c r="O418" s="95">
        <f>M418+N418</f>
        <v>0</v>
      </c>
      <c r="P418" s="20"/>
      <c r="Q418" s="20"/>
      <c r="R418" s="2"/>
      <c r="S418" s="2"/>
      <c r="T418" s="95">
        <f>R418+S418</f>
        <v>0</v>
      </c>
      <c r="U418" s="10"/>
      <c r="V418" s="10"/>
      <c r="W418" s="10"/>
    </row>
    <row r="419" spans="1:23" ht="31.5" x14ac:dyDescent="0.2">
      <c r="A419" s="18" t="s">
        <v>147</v>
      </c>
      <c r="B419" s="18" t="s">
        <v>178</v>
      </c>
      <c r="C419" s="28" t="s">
        <v>506</v>
      </c>
      <c r="D419" s="28"/>
      <c r="E419" s="29" t="s">
        <v>612</v>
      </c>
      <c r="F419" s="20">
        <f>F420</f>
        <v>397.53447999999997</v>
      </c>
      <c r="G419" s="20">
        <f t="shared" ref="G419" si="671">G420</f>
        <v>0</v>
      </c>
      <c r="H419" s="20">
        <f>H420</f>
        <v>397.53447999999997</v>
      </c>
      <c r="I419" s="20">
        <f t="shared" ref="I419:J419" si="672">I420</f>
        <v>0</v>
      </c>
      <c r="J419" s="94">
        <f t="shared" si="672"/>
        <v>397.53447999999997</v>
      </c>
      <c r="K419" s="20">
        <f t="shared" ref="K419:T419" si="673">K420</f>
        <v>0</v>
      </c>
      <c r="L419" s="20">
        <f t="shared" si="673"/>
        <v>0</v>
      </c>
      <c r="M419" s="20">
        <f t="shared" si="673"/>
        <v>0</v>
      </c>
      <c r="N419" s="20">
        <f t="shared" si="673"/>
        <v>0</v>
      </c>
      <c r="O419" s="94">
        <f t="shared" si="673"/>
        <v>0</v>
      </c>
      <c r="P419" s="20">
        <f t="shared" si="673"/>
        <v>0</v>
      </c>
      <c r="Q419" s="20">
        <f t="shared" si="673"/>
        <v>0</v>
      </c>
      <c r="R419" s="20">
        <f t="shared" si="673"/>
        <v>0</v>
      </c>
      <c r="S419" s="20">
        <f t="shared" si="673"/>
        <v>0</v>
      </c>
      <c r="T419" s="94">
        <f t="shared" si="673"/>
        <v>0</v>
      </c>
    </row>
    <row r="420" spans="1:23" s="7" customFormat="1" ht="15.75" x14ac:dyDescent="0.2">
      <c r="A420" s="22" t="s">
        <v>147</v>
      </c>
      <c r="B420" s="22" t="s">
        <v>178</v>
      </c>
      <c r="C420" s="30" t="s">
        <v>506</v>
      </c>
      <c r="D420" s="30" t="s">
        <v>28</v>
      </c>
      <c r="E420" s="27" t="s">
        <v>29</v>
      </c>
      <c r="F420" s="2">
        <v>397.53447999999997</v>
      </c>
      <c r="G420" s="2"/>
      <c r="H420" s="2">
        <f>F420+G420</f>
        <v>397.53447999999997</v>
      </c>
      <c r="I420" s="2"/>
      <c r="J420" s="95">
        <f>SUM(H420:I420)</f>
        <v>397.53447999999997</v>
      </c>
      <c r="K420" s="20"/>
      <c r="L420" s="20"/>
      <c r="M420" s="2"/>
      <c r="N420" s="2"/>
      <c r="O420" s="95">
        <f>M420+N420</f>
        <v>0</v>
      </c>
      <c r="P420" s="20"/>
      <c r="Q420" s="20"/>
      <c r="R420" s="2"/>
      <c r="S420" s="2"/>
      <c r="T420" s="95">
        <f>R420+S420</f>
        <v>0</v>
      </c>
      <c r="U420" s="10"/>
      <c r="V420" s="10"/>
      <c r="W420" s="10"/>
    </row>
    <row r="421" spans="1:23" ht="15.75" x14ac:dyDescent="0.2">
      <c r="A421" s="18" t="s">
        <v>147</v>
      </c>
      <c r="B421" s="18" t="s">
        <v>180</v>
      </c>
      <c r="C421" s="18"/>
      <c r="D421" s="18"/>
      <c r="E421" s="19" t="s">
        <v>181</v>
      </c>
      <c r="F421" s="20">
        <f t="shared" ref="F421:Q421" si="674">F422+F427+F435</f>
        <v>156116.90000000002</v>
      </c>
      <c r="G421" s="20">
        <f t="shared" si="674"/>
        <v>0</v>
      </c>
      <c r="H421" s="20">
        <f t="shared" si="674"/>
        <v>156116.90000000002</v>
      </c>
      <c r="I421" s="20">
        <f t="shared" ref="I421:J421" si="675">I422+I427+I435</f>
        <v>-1900.3134799999996</v>
      </c>
      <c r="J421" s="94">
        <f t="shared" si="675"/>
        <v>154216.58652000001</v>
      </c>
      <c r="K421" s="20">
        <f t="shared" si="674"/>
        <v>150055.70000000001</v>
      </c>
      <c r="L421" s="20">
        <f t="shared" si="674"/>
        <v>0</v>
      </c>
      <c r="M421" s="20">
        <f t="shared" ref="M421:O421" si="676">M422+M427+M435</f>
        <v>150055.70000000001</v>
      </c>
      <c r="N421" s="20">
        <f t="shared" si="676"/>
        <v>-3440.5929699999997</v>
      </c>
      <c r="O421" s="94">
        <f t="shared" si="676"/>
        <v>146615.10703000001</v>
      </c>
      <c r="P421" s="20">
        <f t="shared" si="674"/>
        <v>150288</v>
      </c>
      <c r="Q421" s="20">
        <f t="shared" si="674"/>
        <v>0</v>
      </c>
      <c r="R421" s="20">
        <f t="shared" ref="R421:T421" si="677">R422+R427+R435</f>
        <v>150288</v>
      </c>
      <c r="S421" s="20">
        <f t="shared" si="677"/>
        <v>-3440.5929699999997</v>
      </c>
      <c r="T421" s="94">
        <f t="shared" si="677"/>
        <v>146847.40703</v>
      </c>
    </row>
    <row r="422" spans="1:23" ht="31.5" x14ac:dyDescent="0.2">
      <c r="A422" s="18" t="s">
        <v>147</v>
      </c>
      <c r="B422" s="18" t="s">
        <v>180</v>
      </c>
      <c r="C422" s="18" t="s">
        <v>24</v>
      </c>
      <c r="D422" s="18"/>
      <c r="E422" s="19" t="s">
        <v>278</v>
      </c>
      <c r="F422" s="20">
        <f>F423</f>
        <v>8598.6</v>
      </c>
      <c r="G422" s="20">
        <f t="shared" ref="G422:G425" si="678">G423</f>
        <v>0</v>
      </c>
      <c r="H422" s="20">
        <f>H423</f>
        <v>8598.6</v>
      </c>
      <c r="I422" s="20">
        <f t="shared" ref="I422:J425" si="679">I423</f>
        <v>-43.26</v>
      </c>
      <c r="J422" s="94">
        <f t="shared" si="679"/>
        <v>8555.34</v>
      </c>
      <c r="K422" s="20">
        <f t="shared" ref="K422:T425" si="680">K423</f>
        <v>8598.6</v>
      </c>
      <c r="L422" s="20">
        <f t="shared" si="680"/>
        <v>0</v>
      </c>
      <c r="M422" s="20">
        <f t="shared" si="680"/>
        <v>8598.6</v>
      </c>
      <c r="N422" s="20">
        <f t="shared" si="680"/>
        <v>0</v>
      </c>
      <c r="O422" s="94">
        <f t="shared" si="680"/>
        <v>8598.6</v>
      </c>
      <c r="P422" s="20">
        <f t="shared" si="680"/>
        <v>8598.6</v>
      </c>
      <c r="Q422" s="20">
        <f t="shared" si="680"/>
        <v>0</v>
      </c>
      <c r="R422" s="20">
        <f t="shared" si="680"/>
        <v>8598.6</v>
      </c>
      <c r="S422" s="20">
        <f t="shared" si="680"/>
        <v>0</v>
      </c>
      <c r="T422" s="94">
        <f t="shared" si="680"/>
        <v>8598.6</v>
      </c>
    </row>
    <row r="423" spans="1:23" ht="15.75" x14ac:dyDescent="0.2">
      <c r="A423" s="18" t="s">
        <v>147</v>
      </c>
      <c r="B423" s="18" t="s">
        <v>180</v>
      </c>
      <c r="C423" s="18" t="s">
        <v>384</v>
      </c>
      <c r="D423" s="18"/>
      <c r="E423" s="29" t="s">
        <v>334</v>
      </c>
      <c r="F423" s="20">
        <f>F424</f>
        <v>8598.6</v>
      </c>
      <c r="G423" s="20">
        <f t="shared" si="678"/>
        <v>0</v>
      </c>
      <c r="H423" s="20">
        <f>H424</f>
        <v>8598.6</v>
      </c>
      <c r="I423" s="20">
        <f t="shared" si="679"/>
        <v>-43.26</v>
      </c>
      <c r="J423" s="94">
        <f t="shared" si="679"/>
        <v>8555.34</v>
      </c>
      <c r="K423" s="20">
        <f t="shared" si="680"/>
        <v>8598.6</v>
      </c>
      <c r="L423" s="20">
        <f t="shared" si="680"/>
        <v>0</v>
      </c>
      <c r="M423" s="20">
        <f t="shared" si="680"/>
        <v>8598.6</v>
      </c>
      <c r="N423" s="20">
        <f t="shared" si="680"/>
        <v>0</v>
      </c>
      <c r="O423" s="94">
        <f t="shared" si="680"/>
        <v>8598.6</v>
      </c>
      <c r="P423" s="20">
        <f t="shared" si="680"/>
        <v>8598.6</v>
      </c>
      <c r="Q423" s="20">
        <f t="shared" si="680"/>
        <v>0</v>
      </c>
      <c r="R423" s="20">
        <f t="shared" si="680"/>
        <v>8598.6</v>
      </c>
      <c r="S423" s="20">
        <f t="shared" si="680"/>
        <v>0</v>
      </c>
      <c r="T423" s="94">
        <f t="shared" si="680"/>
        <v>8598.6</v>
      </c>
    </row>
    <row r="424" spans="1:23" ht="31.5" x14ac:dyDescent="0.2">
      <c r="A424" s="18" t="s">
        <v>147</v>
      </c>
      <c r="B424" s="18" t="s">
        <v>180</v>
      </c>
      <c r="C424" s="18" t="s">
        <v>392</v>
      </c>
      <c r="D424" s="18"/>
      <c r="E424" s="29" t="s">
        <v>566</v>
      </c>
      <c r="F424" s="20">
        <f>F425</f>
        <v>8598.6</v>
      </c>
      <c r="G424" s="20">
        <f t="shared" si="678"/>
        <v>0</v>
      </c>
      <c r="H424" s="20">
        <f>H425</f>
        <v>8598.6</v>
      </c>
      <c r="I424" s="20">
        <f t="shared" si="679"/>
        <v>-43.26</v>
      </c>
      <c r="J424" s="94">
        <f t="shared" si="679"/>
        <v>8555.34</v>
      </c>
      <c r="K424" s="20">
        <f t="shared" si="680"/>
        <v>8598.6</v>
      </c>
      <c r="L424" s="20">
        <f t="shared" si="680"/>
        <v>0</v>
      </c>
      <c r="M424" s="20">
        <f t="shared" si="680"/>
        <v>8598.6</v>
      </c>
      <c r="N424" s="20">
        <f t="shared" si="680"/>
        <v>0</v>
      </c>
      <c r="O424" s="94">
        <f t="shared" si="680"/>
        <v>8598.6</v>
      </c>
      <c r="P424" s="20">
        <f t="shared" si="680"/>
        <v>8598.6</v>
      </c>
      <c r="Q424" s="20">
        <f t="shared" si="680"/>
        <v>0</v>
      </c>
      <c r="R424" s="20">
        <f t="shared" si="680"/>
        <v>8598.6</v>
      </c>
      <c r="S424" s="20">
        <f t="shared" si="680"/>
        <v>0</v>
      </c>
      <c r="T424" s="94">
        <f t="shared" si="680"/>
        <v>8598.6</v>
      </c>
    </row>
    <row r="425" spans="1:23" ht="15.75" x14ac:dyDescent="0.2">
      <c r="A425" s="18" t="s">
        <v>147</v>
      </c>
      <c r="B425" s="18" t="s">
        <v>180</v>
      </c>
      <c r="C425" s="18" t="s">
        <v>393</v>
      </c>
      <c r="D425" s="18"/>
      <c r="E425" s="19" t="s">
        <v>36</v>
      </c>
      <c r="F425" s="20">
        <f>F426</f>
        <v>8598.6</v>
      </c>
      <c r="G425" s="20">
        <f t="shared" si="678"/>
        <v>0</v>
      </c>
      <c r="H425" s="20">
        <f>H426</f>
        <v>8598.6</v>
      </c>
      <c r="I425" s="20">
        <f t="shared" si="679"/>
        <v>-43.26</v>
      </c>
      <c r="J425" s="94">
        <f t="shared" si="679"/>
        <v>8555.34</v>
      </c>
      <c r="K425" s="20">
        <f t="shared" si="680"/>
        <v>8598.6</v>
      </c>
      <c r="L425" s="20">
        <f t="shared" si="680"/>
        <v>0</v>
      </c>
      <c r="M425" s="20">
        <f t="shared" si="680"/>
        <v>8598.6</v>
      </c>
      <c r="N425" s="20">
        <f t="shared" si="680"/>
        <v>0</v>
      </c>
      <c r="O425" s="94">
        <f t="shared" si="680"/>
        <v>8598.6</v>
      </c>
      <c r="P425" s="20">
        <f t="shared" si="680"/>
        <v>8598.6</v>
      </c>
      <c r="Q425" s="20">
        <f t="shared" si="680"/>
        <v>0</v>
      </c>
      <c r="R425" s="20">
        <f t="shared" si="680"/>
        <v>8598.6</v>
      </c>
      <c r="S425" s="20">
        <f t="shared" si="680"/>
        <v>0</v>
      </c>
      <c r="T425" s="94">
        <f t="shared" si="680"/>
        <v>8598.6</v>
      </c>
    </row>
    <row r="426" spans="1:23" s="7" customFormat="1" ht="47.25" x14ac:dyDescent="0.2">
      <c r="A426" s="22" t="s">
        <v>147</v>
      </c>
      <c r="B426" s="22" t="s">
        <v>180</v>
      </c>
      <c r="C426" s="22" t="s">
        <v>393</v>
      </c>
      <c r="D426" s="22" t="s">
        <v>3</v>
      </c>
      <c r="E426" s="23" t="s">
        <v>4</v>
      </c>
      <c r="F426" s="2">
        <v>8598.6</v>
      </c>
      <c r="G426" s="2"/>
      <c r="H426" s="2">
        <f>F426+G426</f>
        <v>8598.6</v>
      </c>
      <c r="I426" s="66">
        <v>-43.26</v>
      </c>
      <c r="J426" s="95">
        <f>SUM(H426:I426)</f>
        <v>8555.34</v>
      </c>
      <c r="K426" s="24">
        <v>8598.6</v>
      </c>
      <c r="L426" s="24"/>
      <c r="M426" s="2">
        <f>K426+L426</f>
        <v>8598.6</v>
      </c>
      <c r="N426" s="2"/>
      <c r="O426" s="95">
        <f>M426+N426</f>
        <v>8598.6</v>
      </c>
      <c r="P426" s="24">
        <v>8598.6</v>
      </c>
      <c r="Q426" s="24"/>
      <c r="R426" s="2">
        <f>P426+Q426</f>
        <v>8598.6</v>
      </c>
      <c r="S426" s="2"/>
      <c r="T426" s="95">
        <f>R426+S426</f>
        <v>8598.6</v>
      </c>
      <c r="U426" s="10"/>
      <c r="V426" s="10"/>
      <c r="W426" s="10"/>
    </row>
    <row r="427" spans="1:23" s="15" customFormat="1" ht="31.5" x14ac:dyDescent="0.2">
      <c r="A427" s="18" t="s">
        <v>147</v>
      </c>
      <c r="B427" s="18" t="s">
        <v>180</v>
      </c>
      <c r="C427" s="18" t="s">
        <v>47</v>
      </c>
      <c r="D427" s="18"/>
      <c r="E427" s="19" t="s">
        <v>281</v>
      </c>
      <c r="F427" s="20">
        <f>F428</f>
        <v>146982.70000000001</v>
      </c>
      <c r="G427" s="20">
        <f t="shared" ref="G427" si="681">G428</f>
        <v>0</v>
      </c>
      <c r="H427" s="20">
        <f>H428</f>
        <v>146982.70000000001</v>
      </c>
      <c r="I427" s="20">
        <f t="shared" ref="I427:J427" si="682">I428</f>
        <v>-1857.0534799999996</v>
      </c>
      <c r="J427" s="94">
        <f t="shared" si="682"/>
        <v>145125.64652000001</v>
      </c>
      <c r="K427" s="20">
        <f t="shared" ref="K427:T427" si="683">K428</f>
        <v>140807.9</v>
      </c>
      <c r="L427" s="20">
        <f t="shared" si="683"/>
        <v>0</v>
      </c>
      <c r="M427" s="20">
        <f t="shared" si="683"/>
        <v>140807.9</v>
      </c>
      <c r="N427" s="20">
        <f t="shared" si="683"/>
        <v>-3440.5929699999997</v>
      </c>
      <c r="O427" s="94">
        <f t="shared" si="683"/>
        <v>137367.30703</v>
      </c>
      <c r="P427" s="20">
        <f t="shared" si="683"/>
        <v>140807.9</v>
      </c>
      <c r="Q427" s="20">
        <f t="shared" si="683"/>
        <v>0</v>
      </c>
      <c r="R427" s="20">
        <f t="shared" si="683"/>
        <v>140807.9</v>
      </c>
      <c r="S427" s="20">
        <f t="shared" si="683"/>
        <v>-3440.5929699999997</v>
      </c>
      <c r="T427" s="94">
        <f t="shared" si="683"/>
        <v>137367.30703</v>
      </c>
    </row>
    <row r="428" spans="1:23" ht="15.75" x14ac:dyDescent="0.2">
      <c r="A428" s="18" t="s">
        <v>147</v>
      </c>
      <c r="B428" s="18" t="s">
        <v>180</v>
      </c>
      <c r="C428" s="18" t="s">
        <v>51</v>
      </c>
      <c r="D428" s="18"/>
      <c r="E428" s="29" t="s">
        <v>315</v>
      </c>
      <c r="F428" s="20">
        <f>F429+F432</f>
        <v>146982.70000000001</v>
      </c>
      <c r="G428" s="20">
        <f>G429+G432</f>
        <v>0</v>
      </c>
      <c r="H428" s="20">
        <f>H429+H432</f>
        <v>146982.70000000001</v>
      </c>
      <c r="I428" s="20">
        <f t="shared" ref="I428:J428" si="684">I429+I432</f>
        <v>-1857.0534799999996</v>
      </c>
      <c r="J428" s="94">
        <f t="shared" si="684"/>
        <v>145125.64652000001</v>
      </c>
      <c r="K428" s="20">
        <f t="shared" ref="K428:T428" si="685">K429+K432</f>
        <v>140807.9</v>
      </c>
      <c r="L428" s="20">
        <f t="shared" si="685"/>
        <v>0</v>
      </c>
      <c r="M428" s="20">
        <f t="shared" si="685"/>
        <v>140807.9</v>
      </c>
      <c r="N428" s="20">
        <f t="shared" si="685"/>
        <v>-3440.5929699999997</v>
      </c>
      <c r="O428" s="94">
        <f t="shared" si="685"/>
        <v>137367.30703</v>
      </c>
      <c r="P428" s="20">
        <f t="shared" si="685"/>
        <v>140807.9</v>
      </c>
      <c r="Q428" s="20">
        <f t="shared" si="685"/>
        <v>0</v>
      </c>
      <c r="R428" s="20">
        <f t="shared" si="685"/>
        <v>140807.9</v>
      </c>
      <c r="S428" s="20">
        <f t="shared" si="685"/>
        <v>-3440.5929699999997</v>
      </c>
      <c r="T428" s="94">
        <f t="shared" si="685"/>
        <v>137367.30703</v>
      </c>
    </row>
    <row r="429" spans="1:23" ht="31.5" x14ac:dyDescent="0.2">
      <c r="A429" s="18" t="s">
        <v>147</v>
      </c>
      <c r="B429" s="18" t="s">
        <v>180</v>
      </c>
      <c r="C429" s="18" t="s">
        <v>271</v>
      </c>
      <c r="D429" s="18"/>
      <c r="E429" s="29" t="s">
        <v>566</v>
      </c>
      <c r="F429" s="20">
        <f>F430</f>
        <v>139828.70000000001</v>
      </c>
      <c r="G429" s="20">
        <f t="shared" ref="G429:G430" si="686">G430</f>
        <v>0</v>
      </c>
      <c r="H429" s="20">
        <f>H430</f>
        <v>139828.70000000001</v>
      </c>
      <c r="I429" s="20">
        <f t="shared" ref="I429:J430" si="687">I430</f>
        <v>-3912.9530799999998</v>
      </c>
      <c r="J429" s="94">
        <f t="shared" si="687"/>
        <v>135915.74692000001</v>
      </c>
      <c r="K429" s="20">
        <f t="shared" ref="K429:T430" si="688">K430</f>
        <v>133653.9</v>
      </c>
      <c r="L429" s="20">
        <f t="shared" si="688"/>
        <v>0</v>
      </c>
      <c r="M429" s="20">
        <f t="shared" si="688"/>
        <v>133653.9</v>
      </c>
      <c r="N429" s="20">
        <f t="shared" si="688"/>
        <v>-3440.5929699999997</v>
      </c>
      <c r="O429" s="94">
        <f t="shared" si="688"/>
        <v>130213.30703</v>
      </c>
      <c r="P429" s="20">
        <f t="shared" si="688"/>
        <v>133653.9</v>
      </c>
      <c r="Q429" s="20">
        <f t="shared" si="688"/>
        <v>0</v>
      </c>
      <c r="R429" s="20">
        <f t="shared" si="688"/>
        <v>133653.9</v>
      </c>
      <c r="S429" s="20">
        <f t="shared" si="688"/>
        <v>-3440.5929699999997</v>
      </c>
      <c r="T429" s="94">
        <f t="shared" si="688"/>
        <v>130213.30703</v>
      </c>
    </row>
    <row r="430" spans="1:23" ht="15.75" x14ac:dyDescent="0.2">
      <c r="A430" s="18" t="s">
        <v>147</v>
      </c>
      <c r="B430" s="18" t="s">
        <v>180</v>
      </c>
      <c r="C430" s="18" t="s">
        <v>441</v>
      </c>
      <c r="D430" s="18"/>
      <c r="E430" s="19" t="s">
        <v>273</v>
      </c>
      <c r="F430" s="20">
        <f>F431</f>
        <v>139828.70000000001</v>
      </c>
      <c r="G430" s="20">
        <f t="shared" si="686"/>
        <v>0</v>
      </c>
      <c r="H430" s="20">
        <f>H431</f>
        <v>139828.70000000001</v>
      </c>
      <c r="I430" s="20">
        <f t="shared" si="687"/>
        <v>-3912.9530799999998</v>
      </c>
      <c r="J430" s="94">
        <f t="shared" si="687"/>
        <v>135915.74692000001</v>
      </c>
      <c r="K430" s="20">
        <f t="shared" si="688"/>
        <v>133653.9</v>
      </c>
      <c r="L430" s="20">
        <f t="shared" si="688"/>
        <v>0</v>
      </c>
      <c r="M430" s="20">
        <f t="shared" si="688"/>
        <v>133653.9</v>
      </c>
      <c r="N430" s="20">
        <f t="shared" si="688"/>
        <v>-3440.5929699999997</v>
      </c>
      <c r="O430" s="94">
        <f t="shared" si="688"/>
        <v>130213.30703</v>
      </c>
      <c r="P430" s="20">
        <f t="shared" si="688"/>
        <v>133653.9</v>
      </c>
      <c r="Q430" s="20">
        <f t="shared" si="688"/>
        <v>0</v>
      </c>
      <c r="R430" s="20">
        <f t="shared" si="688"/>
        <v>133653.9</v>
      </c>
      <c r="S430" s="20">
        <f t="shared" si="688"/>
        <v>-3440.5929699999997</v>
      </c>
      <c r="T430" s="94">
        <f t="shared" si="688"/>
        <v>130213.30703</v>
      </c>
    </row>
    <row r="431" spans="1:23" s="7" customFormat="1" ht="15.75" x14ac:dyDescent="0.2">
      <c r="A431" s="22" t="s">
        <v>147</v>
      </c>
      <c r="B431" s="22" t="s">
        <v>180</v>
      </c>
      <c r="C431" s="22" t="s">
        <v>441</v>
      </c>
      <c r="D431" s="22" t="s">
        <v>28</v>
      </c>
      <c r="E431" s="23" t="s">
        <v>29</v>
      </c>
      <c r="F431" s="2">
        <v>139828.70000000001</v>
      </c>
      <c r="G431" s="2"/>
      <c r="H431" s="2">
        <f>F431+G431</f>
        <v>139828.70000000001</v>
      </c>
      <c r="I431" s="66">
        <f>-1076.06-1731.83308-1000-105.06</f>
        <v>-3912.9530799999998</v>
      </c>
      <c r="J431" s="95">
        <f>SUM(H431:I431)</f>
        <v>135915.74692000001</v>
      </c>
      <c r="K431" s="24">
        <v>133653.9</v>
      </c>
      <c r="L431" s="24"/>
      <c r="M431" s="2">
        <f>K431+L431</f>
        <v>133653.9</v>
      </c>
      <c r="N431" s="2">
        <f>-1291.27152-2149.32145</f>
        <v>-3440.5929699999997</v>
      </c>
      <c r="O431" s="95">
        <f>M431+N431</f>
        <v>130213.30703</v>
      </c>
      <c r="P431" s="24">
        <v>133653.9</v>
      </c>
      <c r="Q431" s="24"/>
      <c r="R431" s="2">
        <f>P431+Q431</f>
        <v>133653.9</v>
      </c>
      <c r="S431" s="2">
        <f>-1291.27152-2149.32145</f>
        <v>-3440.5929699999997</v>
      </c>
      <c r="T431" s="95">
        <f>R431+S431</f>
        <v>130213.30703</v>
      </c>
      <c r="U431" s="10"/>
      <c r="V431" s="10"/>
      <c r="W431" s="10"/>
    </row>
    <row r="432" spans="1:23" ht="31.5" x14ac:dyDescent="0.2">
      <c r="A432" s="18" t="s">
        <v>147</v>
      </c>
      <c r="B432" s="18" t="s">
        <v>180</v>
      </c>
      <c r="C432" s="18" t="s">
        <v>454</v>
      </c>
      <c r="D432" s="18"/>
      <c r="E432" s="29" t="s">
        <v>597</v>
      </c>
      <c r="F432" s="20">
        <f>F433</f>
        <v>7154</v>
      </c>
      <c r="G432" s="20">
        <f t="shared" ref="G432:G433" si="689">G433</f>
        <v>0</v>
      </c>
      <c r="H432" s="20">
        <f>H433</f>
        <v>7154</v>
      </c>
      <c r="I432" s="20">
        <f t="shared" ref="I432:J433" si="690">I433</f>
        <v>2055.8996000000002</v>
      </c>
      <c r="J432" s="94">
        <f t="shared" si="690"/>
        <v>9209.8996000000006</v>
      </c>
      <c r="K432" s="20">
        <f t="shared" ref="K432:T433" si="691">K433</f>
        <v>7154</v>
      </c>
      <c r="L432" s="20">
        <f t="shared" si="691"/>
        <v>0</v>
      </c>
      <c r="M432" s="20">
        <f t="shared" si="691"/>
        <v>7154</v>
      </c>
      <c r="N432" s="20">
        <f t="shared" si="691"/>
        <v>0</v>
      </c>
      <c r="O432" s="94">
        <f t="shared" si="691"/>
        <v>7154</v>
      </c>
      <c r="P432" s="20">
        <f t="shared" si="691"/>
        <v>7154</v>
      </c>
      <c r="Q432" s="20">
        <f t="shared" si="691"/>
        <v>0</v>
      </c>
      <c r="R432" s="20">
        <f t="shared" si="691"/>
        <v>7154</v>
      </c>
      <c r="S432" s="20">
        <f t="shared" si="691"/>
        <v>0</v>
      </c>
      <c r="T432" s="94">
        <f t="shared" si="691"/>
        <v>7154</v>
      </c>
    </row>
    <row r="433" spans="1:23" ht="15.75" x14ac:dyDescent="0.2">
      <c r="A433" s="18" t="s">
        <v>147</v>
      </c>
      <c r="B433" s="18" t="s">
        <v>180</v>
      </c>
      <c r="C433" s="18" t="s">
        <v>456</v>
      </c>
      <c r="D433" s="18"/>
      <c r="E433" s="19" t="s">
        <v>121</v>
      </c>
      <c r="F433" s="20">
        <f>F434</f>
        <v>7154</v>
      </c>
      <c r="G433" s="20">
        <f t="shared" si="689"/>
        <v>0</v>
      </c>
      <c r="H433" s="20">
        <f>H434</f>
        <v>7154</v>
      </c>
      <c r="I433" s="20">
        <f t="shared" si="690"/>
        <v>2055.8996000000002</v>
      </c>
      <c r="J433" s="94">
        <f t="shared" si="690"/>
        <v>9209.8996000000006</v>
      </c>
      <c r="K433" s="20">
        <f t="shared" si="691"/>
        <v>7154</v>
      </c>
      <c r="L433" s="20">
        <f t="shared" si="691"/>
        <v>0</v>
      </c>
      <c r="M433" s="20">
        <f t="shared" si="691"/>
        <v>7154</v>
      </c>
      <c r="N433" s="20">
        <f t="shared" si="691"/>
        <v>0</v>
      </c>
      <c r="O433" s="94">
        <f t="shared" si="691"/>
        <v>7154</v>
      </c>
      <c r="P433" s="20">
        <f t="shared" si="691"/>
        <v>7154</v>
      </c>
      <c r="Q433" s="20">
        <f t="shared" si="691"/>
        <v>0</v>
      </c>
      <c r="R433" s="20">
        <f t="shared" si="691"/>
        <v>7154</v>
      </c>
      <c r="S433" s="20">
        <f t="shared" si="691"/>
        <v>0</v>
      </c>
      <c r="T433" s="94">
        <f t="shared" si="691"/>
        <v>7154</v>
      </c>
    </row>
    <row r="434" spans="1:23" s="7" customFormat="1" ht="15.75" x14ac:dyDescent="0.2">
      <c r="A434" s="22" t="s">
        <v>147</v>
      </c>
      <c r="B434" s="22" t="s">
        <v>180</v>
      </c>
      <c r="C434" s="22" t="s">
        <v>456</v>
      </c>
      <c r="D434" s="22" t="s">
        <v>6</v>
      </c>
      <c r="E434" s="23" t="s">
        <v>7</v>
      </c>
      <c r="F434" s="2">
        <v>7154</v>
      </c>
      <c r="G434" s="2"/>
      <c r="H434" s="2">
        <f>F434+G434</f>
        <v>7154</v>
      </c>
      <c r="I434" s="110">
        <v>2055.8996000000002</v>
      </c>
      <c r="J434" s="95">
        <f>SUM(H434:I434)</f>
        <v>9209.8996000000006</v>
      </c>
      <c r="K434" s="24">
        <v>7154</v>
      </c>
      <c r="L434" s="24"/>
      <c r="M434" s="2">
        <f>K434+L434</f>
        <v>7154</v>
      </c>
      <c r="N434" s="2"/>
      <c r="O434" s="95">
        <f>M434+N434</f>
        <v>7154</v>
      </c>
      <c r="P434" s="24">
        <v>7154</v>
      </c>
      <c r="Q434" s="24"/>
      <c r="R434" s="2">
        <f>P434+Q434</f>
        <v>7154</v>
      </c>
      <c r="S434" s="2"/>
      <c r="T434" s="95">
        <f>R434+S434</f>
        <v>7154</v>
      </c>
      <c r="U434" s="10"/>
      <c r="V434" s="10"/>
      <c r="W434" s="10"/>
    </row>
    <row r="435" spans="1:23" ht="31.5" x14ac:dyDescent="0.2">
      <c r="A435" s="18" t="s">
        <v>147</v>
      </c>
      <c r="B435" s="18" t="s">
        <v>180</v>
      </c>
      <c r="C435" s="18" t="s">
        <v>20</v>
      </c>
      <c r="D435" s="18"/>
      <c r="E435" s="19" t="s">
        <v>289</v>
      </c>
      <c r="F435" s="20">
        <f>F436</f>
        <v>535.6</v>
      </c>
      <c r="G435" s="20">
        <f t="shared" ref="G435:G438" si="692">G436</f>
        <v>0</v>
      </c>
      <c r="H435" s="20">
        <f>H436</f>
        <v>535.6</v>
      </c>
      <c r="I435" s="20">
        <f t="shared" ref="I435:J438" si="693">I436</f>
        <v>0</v>
      </c>
      <c r="J435" s="94">
        <f t="shared" si="693"/>
        <v>535.6</v>
      </c>
      <c r="K435" s="20">
        <f t="shared" ref="K435:T438" si="694">K436</f>
        <v>649.20000000000005</v>
      </c>
      <c r="L435" s="20">
        <f t="shared" si="694"/>
        <v>0</v>
      </c>
      <c r="M435" s="20">
        <f t="shared" si="694"/>
        <v>649.20000000000005</v>
      </c>
      <c r="N435" s="20">
        <f t="shared" si="694"/>
        <v>0</v>
      </c>
      <c r="O435" s="94">
        <f t="shared" si="694"/>
        <v>649.20000000000005</v>
      </c>
      <c r="P435" s="20">
        <f t="shared" si="694"/>
        <v>881.5</v>
      </c>
      <c r="Q435" s="20">
        <f t="shared" si="694"/>
        <v>0</v>
      </c>
      <c r="R435" s="20">
        <f t="shared" si="694"/>
        <v>881.5</v>
      </c>
      <c r="S435" s="20">
        <f t="shared" si="694"/>
        <v>0</v>
      </c>
      <c r="T435" s="94">
        <f t="shared" si="694"/>
        <v>881.5</v>
      </c>
    </row>
    <row r="436" spans="1:23" ht="15.75" x14ac:dyDescent="0.2">
      <c r="A436" s="18" t="s">
        <v>147</v>
      </c>
      <c r="B436" s="18" t="s">
        <v>180</v>
      </c>
      <c r="C436" s="18" t="s">
        <v>75</v>
      </c>
      <c r="D436" s="18"/>
      <c r="E436" s="29" t="s">
        <v>315</v>
      </c>
      <c r="F436" s="20">
        <f>F437</f>
        <v>535.6</v>
      </c>
      <c r="G436" s="20">
        <f t="shared" si="692"/>
        <v>0</v>
      </c>
      <c r="H436" s="20">
        <f>H437</f>
        <v>535.6</v>
      </c>
      <c r="I436" s="20">
        <f t="shared" si="693"/>
        <v>0</v>
      </c>
      <c r="J436" s="94">
        <f t="shared" si="693"/>
        <v>535.6</v>
      </c>
      <c r="K436" s="20">
        <f t="shared" si="694"/>
        <v>649.20000000000005</v>
      </c>
      <c r="L436" s="20">
        <f t="shared" si="694"/>
        <v>0</v>
      </c>
      <c r="M436" s="20">
        <f t="shared" si="694"/>
        <v>649.20000000000005</v>
      </c>
      <c r="N436" s="20">
        <f t="shared" si="694"/>
        <v>0</v>
      </c>
      <c r="O436" s="94">
        <f t="shared" si="694"/>
        <v>649.20000000000005</v>
      </c>
      <c r="P436" s="20">
        <f t="shared" si="694"/>
        <v>881.5</v>
      </c>
      <c r="Q436" s="20">
        <f t="shared" si="694"/>
        <v>0</v>
      </c>
      <c r="R436" s="20">
        <f t="shared" si="694"/>
        <v>881.5</v>
      </c>
      <c r="S436" s="20">
        <f t="shared" si="694"/>
        <v>0</v>
      </c>
      <c r="T436" s="94">
        <f t="shared" si="694"/>
        <v>881.5</v>
      </c>
    </row>
    <row r="437" spans="1:23" ht="31.5" x14ac:dyDescent="0.2">
      <c r="A437" s="18" t="s">
        <v>147</v>
      </c>
      <c r="B437" s="18" t="s">
        <v>180</v>
      </c>
      <c r="C437" s="18" t="s">
        <v>76</v>
      </c>
      <c r="D437" s="18"/>
      <c r="E437" s="19" t="s">
        <v>565</v>
      </c>
      <c r="F437" s="20">
        <f>F438</f>
        <v>535.6</v>
      </c>
      <c r="G437" s="20">
        <f t="shared" si="692"/>
        <v>0</v>
      </c>
      <c r="H437" s="20">
        <f>H438</f>
        <v>535.6</v>
      </c>
      <c r="I437" s="20">
        <f t="shared" si="693"/>
        <v>0</v>
      </c>
      <c r="J437" s="94">
        <f t="shared" si="693"/>
        <v>535.6</v>
      </c>
      <c r="K437" s="20">
        <f t="shared" si="694"/>
        <v>649.20000000000005</v>
      </c>
      <c r="L437" s="20">
        <f t="shared" si="694"/>
        <v>0</v>
      </c>
      <c r="M437" s="20">
        <f t="shared" si="694"/>
        <v>649.20000000000005</v>
      </c>
      <c r="N437" s="20">
        <f t="shared" si="694"/>
        <v>0</v>
      </c>
      <c r="O437" s="94">
        <f t="shared" si="694"/>
        <v>649.20000000000005</v>
      </c>
      <c r="P437" s="20">
        <f t="shared" si="694"/>
        <v>881.5</v>
      </c>
      <c r="Q437" s="20">
        <f t="shared" si="694"/>
        <v>0</v>
      </c>
      <c r="R437" s="20">
        <f t="shared" si="694"/>
        <v>881.5</v>
      </c>
      <c r="S437" s="20">
        <f t="shared" si="694"/>
        <v>0</v>
      </c>
      <c r="T437" s="94">
        <f t="shared" si="694"/>
        <v>881.5</v>
      </c>
    </row>
    <row r="438" spans="1:23" ht="31.5" x14ac:dyDescent="0.2">
      <c r="A438" s="18" t="s">
        <v>147</v>
      </c>
      <c r="B438" s="18" t="s">
        <v>180</v>
      </c>
      <c r="C438" s="18" t="s">
        <v>526</v>
      </c>
      <c r="D438" s="18"/>
      <c r="E438" s="19" t="s">
        <v>255</v>
      </c>
      <c r="F438" s="20">
        <f>F439</f>
        <v>535.6</v>
      </c>
      <c r="G438" s="20">
        <f t="shared" si="692"/>
        <v>0</v>
      </c>
      <c r="H438" s="20">
        <f>H439</f>
        <v>535.6</v>
      </c>
      <c r="I438" s="20">
        <f t="shared" si="693"/>
        <v>0</v>
      </c>
      <c r="J438" s="94">
        <f t="shared" si="693"/>
        <v>535.6</v>
      </c>
      <c r="K438" s="20">
        <f t="shared" si="694"/>
        <v>649.20000000000005</v>
      </c>
      <c r="L438" s="20">
        <f t="shared" si="694"/>
        <v>0</v>
      </c>
      <c r="M438" s="20">
        <f t="shared" si="694"/>
        <v>649.20000000000005</v>
      </c>
      <c r="N438" s="20">
        <f t="shared" si="694"/>
        <v>0</v>
      </c>
      <c r="O438" s="94">
        <f t="shared" si="694"/>
        <v>649.20000000000005</v>
      </c>
      <c r="P438" s="20">
        <f t="shared" si="694"/>
        <v>881.5</v>
      </c>
      <c r="Q438" s="20">
        <f t="shared" si="694"/>
        <v>0</v>
      </c>
      <c r="R438" s="20">
        <f t="shared" si="694"/>
        <v>881.5</v>
      </c>
      <c r="S438" s="20">
        <f t="shared" si="694"/>
        <v>0</v>
      </c>
      <c r="T438" s="94">
        <f t="shared" si="694"/>
        <v>881.5</v>
      </c>
    </row>
    <row r="439" spans="1:23" s="7" customFormat="1" ht="15.75" x14ac:dyDescent="0.2">
      <c r="A439" s="22" t="s">
        <v>147</v>
      </c>
      <c r="B439" s="22" t="s">
        <v>180</v>
      </c>
      <c r="C439" s="22" t="s">
        <v>526</v>
      </c>
      <c r="D439" s="22" t="s">
        <v>6</v>
      </c>
      <c r="E439" s="23" t="s">
        <v>7</v>
      </c>
      <c r="F439" s="2">
        <v>535.6</v>
      </c>
      <c r="G439" s="2"/>
      <c r="H439" s="2">
        <f>F439+G439</f>
        <v>535.6</v>
      </c>
      <c r="I439" s="2"/>
      <c r="J439" s="95">
        <f>SUM(H439:I439)</f>
        <v>535.6</v>
      </c>
      <c r="K439" s="2">
        <v>649.20000000000005</v>
      </c>
      <c r="L439" s="2"/>
      <c r="M439" s="2">
        <f>K439+L439</f>
        <v>649.20000000000005</v>
      </c>
      <c r="N439" s="2"/>
      <c r="O439" s="95">
        <f>M439+N439</f>
        <v>649.20000000000005</v>
      </c>
      <c r="P439" s="2">
        <v>881.5</v>
      </c>
      <c r="Q439" s="2"/>
      <c r="R439" s="2">
        <f>P439+Q439</f>
        <v>881.5</v>
      </c>
      <c r="S439" s="2"/>
      <c r="T439" s="95">
        <f>R439+S439</f>
        <v>881.5</v>
      </c>
      <c r="U439" s="10"/>
      <c r="V439" s="10"/>
      <c r="W439" s="10"/>
    </row>
    <row r="440" spans="1:23" ht="15.75" x14ac:dyDescent="0.2">
      <c r="A440" s="18" t="s">
        <v>147</v>
      </c>
      <c r="B440" s="18" t="s">
        <v>182</v>
      </c>
      <c r="C440" s="18"/>
      <c r="D440" s="18"/>
      <c r="E440" s="21" t="s">
        <v>183</v>
      </c>
      <c r="F440" s="20">
        <f t="shared" ref="F440:T445" si="695">F441</f>
        <v>150</v>
      </c>
      <c r="G440" s="20">
        <f t="shared" si="695"/>
        <v>0</v>
      </c>
      <c r="H440" s="20">
        <f>H441</f>
        <v>150</v>
      </c>
      <c r="I440" s="20">
        <f t="shared" ref="I440:J440" si="696">I441</f>
        <v>0</v>
      </c>
      <c r="J440" s="94">
        <f t="shared" si="696"/>
        <v>150</v>
      </c>
      <c r="K440" s="20">
        <f t="shared" ref="K440:T440" si="697">K441</f>
        <v>150</v>
      </c>
      <c r="L440" s="20">
        <f t="shared" si="697"/>
        <v>0</v>
      </c>
      <c r="M440" s="20">
        <f t="shared" si="697"/>
        <v>150</v>
      </c>
      <c r="N440" s="20">
        <f t="shared" si="697"/>
        <v>0</v>
      </c>
      <c r="O440" s="94">
        <f t="shared" si="697"/>
        <v>150</v>
      </c>
      <c r="P440" s="20">
        <f t="shared" si="697"/>
        <v>150</v>
      </c>
      <c r="Q440" s="20">
        <f t="shared" si="697"/>
        <v>0</v>
      </c>
      <c r="R440" s="20">
        <f t="shared" si="697"/>
        <v>150</v>
      </c>
      <c r="S440" s="20">
        <f t="shared" si="697"/>
        <v>0</v>
      </c>
      <c r="T440" s="94">
        <f t="shared" si="697"/>
        <v>150</v>
      </c>
    </row>
    <row r="441" spans="1:23" ht="15.75" x14ac:dyDescent="0.2">
      <c r="A441" s="18" t="s">
        <v>147</v>
      </c>
      <c r="B441" s="18" t="s">
        <v>233</v>
      </c>
      <c r="C441" s="18"/>
      <c r="D441" s="18"/>
      <c r="E441" s="19" t="s">
        <v>234</v>
      </c>
      <c r="F441" s="20">
        <f t="shared" si="695"/>
        <v>150</v>
      </c>
      <c r="G441" s="20">
        <f t="shared" si="695"/>
        <v>0</v>
      </c>
      <c r="H441" s="20">
        <f t="shared" si="695"/>
        <v>150</v>
      </c>
      <c r="I441" s="20">
        <f t="shared" si="695"/>
        <v>0</v>
      </c>
      <c r="J441" s="94">
        <f t="shared" si="695"/>
        <v>150</v>
      </c>
      <c r="K441" s="20">
        <f t="shared" si="695"/>
        <v>150</v>
      </c>
      <c r="L441" s="20">
        <f t="shared" si="695"/>
        <v>0</v>
      </c>
      <c r="M441" s="20">
        <f t="shared" si="695"/>
        <v>150</v>
      </c>
      <c r="N441" s="20">
        <f t="shared" si="695"/>
        <v>0</v>
      </c>
      <c r="O441" s="94">
        <f t="shared" si="695"/>
        <v>150</v>
      </c>
      <c r="P441" s="20">
        <f t="shared" si="695"/>
        <v>150</v>
      </c>
      <c r="Q441" s="20">
        <f t="shared" si="695"/>
        <v>0</v>
      </c>
      <c r="R441" s="20">
        <f t="shared" si="695"/>
        <v>150</v>
      </c>
      <c r="S441" s="20">
        <f t="shared" si="695"/>
        <v>0</v>
      </c>
      <c r="T441" s="94">
        <f t="shared" si="695"/>
        <v>150</v>
      </c>
    </row>
    <row r="442" spans="1:23" ht="31.5" x14ac:dyDescent="0.2">
      <c r="A442" s="18" t="s">
        <v>147</v>
      </c>
      <c r="B442" s="18" t="s">
        <v>233</v>
      </c>
      <c r="C442" s="18" t="s">
        <v>24</v>
      </c>
      <c r="D442" s="18"/>
      <c r="E442" s="19" t="s">
        <v>278</v>
      </c>
      <c r="F442" s="20">
        <f t="shared" si="695"/>
        <v>150</v>
      </c>
      <c r="G442" s="20">
        <f t="shared" si="695"/>
        <v>0</v>
      </c>
      <c r="H442" s="20">
        <f t="shared" si="695"/>
        <v>150</v>
      </c>
      <c r="I442" s="20">
        <f t="shared" si="695"/>
        <v>0</v>
      </c>
      <c r="J442" s="94">
        <f t="shared" si="695"/>
        <v>150</v>
      </c>
      <c r="K442" s="20">
        <f t="shared" si="695"/>
        <v>150</v>
      </c>
      <c r="L442" s="20">
        <f t="shared" si="695"/>
        <v>0</v>
      </c>
      <c r="M442" s="20">
        <f t="shared" si="695"/>
        <v>150</v>
      </c>
      <c r="N442" s="20">
        <f t="shared" si="695"/>
        <v>0</v>
      </c>
      <c r="O442" s="94">
        <f t="shared" si="695"/>
        <v>150</v>
      </c>
      <c r="P442" s="20">
        <f t="shared" si="695"/>
        <v>150</v>
      </c>
      <c r="Q442" s="20">
        <f t="shared" si="695"/>
        <v>0</v>
      </c>
      <c r="R442" s="20">
        <f t="shared" si="695"/>
        <v>150</v>
      </c>
      <c r="S442" s="20">
        <f t="shared" si="695"/>
        <v>0</v>
      </c>
      <c r="T442" s="94">
        <f t="shared" si="695"/>
        <v>150</v>
      </c>
    </row>
    <row r="443" spans="1:23" ht="15.75" x14ac:dyDescent="0.2">
      <c r="A443" s="18" t="s">
        <v>147</v>
      </c>
      <c r="B443" s="18" t="s">
        <v>233</v>
      </c>
      <c r="C443" s="28" t="s">
        <v>384</v>
      </c>
      <c r="D443" s="28"/>
      <c r="E443" s="29" t="s">
        <v>334</v>
      </c>
      <c r="F443" s="20">
        <f t="shared" si="695"/>
        <v>150</v>
      </c>
      <c r="G443" s="20">
        <f t="shared" si="695"/>
        <v>0</v>
      </c>
      <c r="H443" s="20">
        <f t="shared" si="695"/>
        <v>150</v>
      </c>
      <c r="I443" s="20">
        <f t="shared" si="695"/>
        <v>0</v>
      </c>
      <c r="J443" s="94">
        <f t="shared" si="695"/>
        <v>150</v>
      </c>
      <c r="K443" s="20">
        <f t="shared" si="695"/>
        <v>150</v>
      </c>
      <c r="L443" s="20">
        <f t="shared" si="695"/>
        <v>0</v>
      </c>
      <c r="M443" s="20">
        <f t="shared" si="695"/>
        <v>150</v>
      </c>
      <c r="N443" s="20">
        <f t="shared" si="695"/>
        <v>0</v>
      </c>
      <c r="O443" s="94">
        <f t="shared" si="695"/>
        <v>150</v>
      </c>
      <c r="P443" s="20">
        <f t="shared" si="695"/>
        <v>150</v>
      </c>
      <c r="Q443" s="20">
        <f t="shared" si="695"/>
        <v>0</v>
      </c>
      <c r="R443" s="20">
        <f t="shared" si="695"/>
        <v>150</v>
      </c>
      <c r="S443" s="20">
        <f t="shared" si="695"/>
        <v>0</v>
      </c>
      <c r="T443" s="94">
        <f t="shared" si="695"/>
        <v>150</v>
      </c>
    </row>
    <row r="444" spans="1:23" ht="31.5" x14ac:dyDescent="0.2">
      <c r="A444" s="18" t="s">
        <v>147</v>
      </c>
      <c r="B444" s="18" t="s">
        <v>233</v>
      </c>
      <c r="C444" s="28" t="s">
        <v>410</v>
      </c>
      <c r="D444" s="28"/>
      <c r="E444" s="29" t="s">
        <v>577</v>
      </c>
      <c r="F444" s="20">
        <f t="shared" si="695"/>
        <v>150</v>
      </c>
      <c r="G444" s="20">
        <f t="shared" si="695"/>
        <v>0</v>
      </c>
      <c r="H444" s="20">
        <f t="shared" si="695"/>
        <v>150</v>
      </c>
      <c r="I444" s="20">
        <f t="shared" si="695"/>
        <v>0</v>
      </c>
      <c r="J444" s="94">
        <f t="shared" si="695"/>
        <v>150</v>
      </c>
      <c r="K444" s="20">
        <f t="shared" si="695"/>
        <v>150</v>
      </c>
      <c r="L444" s="20">
        <f t="shared" si="695"/>
        <v>0</v>
      </c>
      <c r="M444" s="20">
        <f t="shared" si="695"/>
        <v>150</v>
      </c>
      <c r="N444" s="20">
        <f t="shared" si="695"/>
        <v>0</v>
      </c>
      <c r="O444" s="94">
        <f t="shared" si="695"/>
        <v>150</v>
      </c>
      <c r="P444" s="20">
        <f t="shared" si="695"/>
        <v>150</v>
      </c>
      <c r="Q444" s="20">
        <f t="shared" si="695"/>
        <v>0</v>
      </c>
      <c r="R444" s="20">
        <f t="shared" si="695"/>
        <v>150</v>
      </c>
      <c r="S444" s="20">
        <f t="shared" si="695"/>
        <v>0</v>
      </c>
      <c r="T444" s="94">
        <f t="shared" si="695"/>
        <v>150</v>
      </c>
    </row>
    <row r="445" spans="1:23" ht="15.75" x14ac:dyDescent="0.2">
      <c r="A445" s="18" t="s">
        <v>147</v>
      </c>
      <c r="B445" s="18" t="s">
        <v>233</v>
      </c>
      <c r="C445" s="28" t="s">
        <v>413</v>
      </c>
      <c r="D445" s="28"/>
      <c r="E445" s="29" t="s">
        <v>64</v>
      </c>
      <c r="F445" s="20">
        <f t="shared" si="695"/>
        <v>150</v>
      </c>
      <c r="G445" s="20">
        <f t="shared" si="695"/>
        <v>0</v>
      </c>
      <c r="H445" s="20">
        <f t="shared" si="695"/>
        <v>150</v>
      </c>
      <c r="I445" s="20">
        <f t="shared" si="695"/>
        <v>0</v>
      </c>
      <c r="J445" s="94">
        <f t="shared" si="695"/>
        <v>150</v>
      </c>
      <c r="K445" s="20">
        <f t="shared" si="695"/>
        <v>150</v>
      </c>
      <c r="L445" s="20">
        <f t="shared" si="695"/>
        <v>0</v>
      </c>
      <c r="M445" s="20">
        <f t="shared" si="695"/>
        <v>150</v>
      </c>
      <c r="N445" s="20">
        <f t="shared" si="695"/>
        <v>0</v>
      </c>
      <c r="O445" s="94">
        <f t="shared" si="695"/>
        <v>150</v>
      </c>
      <c r="P445" s="20">
        <f t="shared" si="695"/>
        <v>150</v>
      </c>
      <c r="Q445" s="20">
        <f t="shared" si="695"/>
        <v>0</v>
      </c>
      <c r="R445" s="20">
        <f t="shared" si="695"/>
        <v>150</v>
      </c>
      <c r="S445" s="20">
        <f t="shared" si="695"/>
        <v>0</v>
      </c>
      <c r="T445" s="94">
        <f t="shared" si="695"/>
        <v>150</v>
      </c>
    </row>
    <row r="446" spans="1:23" s="7" customFormat="1" ht="15.75" x14ac:dyDescent="0.2">
      <c r="A446" s="22" t="s">
        <v>147</v>
      </c>
      <c r="B446" s="22" t="s">
        <v>233</v>
      </c>
      <c r="C446" s="30" t="s">
        <v>413</v>
      </c>
      <c r="D446" s="26" t="s">
        <v>6</v>
      </c>
      <c r="E446" s="27" t="s">
        <v>7</v>
      </c>
      <c r="F446" s="1">
        <v>150</v>
      </c>
      <c r="G446" s="1"/>
      <c r="H446" s="2">
        <f>F446+G446</f>
        <v>150</v>
      </c>
      <c r="I446" s="2"/>
      <c r="J446" s="95">
        <f>SUM(H446:I446)</f>
        <v>150</v>
      </c>
      <c r="K446" s="1">
        <v>150</v>
      </c>
      <c r="L446" s="1"/>
      <c r="M446" s="2">
        <f>K446+L446</f>
        <v>150</v>
      </c>
      <c r="N446" s="2"/>
      <c r="O446" s="95">
        <f>M446+N446</f>
        <v>150</v>
      </c>
      <c r="P446" s="1">
        <v>150</v>
      </c>
      <c r="Q446" s="1"/>
      <c r="R446" s="2">
        <f>P446+Q446</f>
        <v>150</v>
      </c>
      <c r="S446" s="2"/>
      <c r="T446" s="95">
        <f>R446+S446</f>
        <v>150</v>
      </c>
      <c r="U446" s="10"/>
      <c r="V446" s="10"/>
      <c r="W446" s="10"/>
    </row>
    <row r="447" spans="1:23" ht="15.75" x14ac:dyDescent="0.2">
      <c r="A447" s="18" t="s">
        <v>147</v>
      </c>
      <c r="B447" s="18" t="s">
        <v>140</v>
      </c>
      <c r="C447" s="18"/>
      <c r="D447" s="18"/>
      <c r="E447" s="21" t="s">
        <v>141</v>
      </c>
      <c r="F447" s="20">
        <f>F448+F458+F469+F484</f>
        <v>85158.491249999992</v>
      </c>
      <c r="G447" s="20">
        <f>G448+G458+G469+G484</f>
        <v>-2015.3</v>
      </c>
      <c r="H447" s="20">
        <f>H448+H458+H469+H484</f>
        <v>83143.191250000003</v>
      </c>
      <c r="I447" s="20">
        <f t="shared" ref="I447:J447" si="698">I448+I458+I469+I484</f>
        <v>32435.243310000002</v>
      </c>
      <c r="J447" s="94">
        <f t="shared" si="698"/>
        <v>115578.43456000001</v>
      </c>
      <c r="K447" s="20">
        <f t="shared" ref="K447:T447" si="699">K448+K458+K469+K484</f>
        <v>21736.799999999999</v>
      </c>
      <c r="L447" s="20">
        <f t="shared" si="699"/>
        <v>0</v>
      </c>
      <c r="M447" s="20">
        <f t="shared" si="699"/>
        <v>21736.799999999999</v>
      </c>
      <c r="N447" s="20">
        <f t="shared" si="699"/>
        <v>-1498.2214200000001</v>
      </c>
      <c r="O447" s="94">
        <f t="shared" si="699"/>
        <v>20238.578579999998</v>
      </c>
      <c r="P447" s="20">
        <f t="shared" si="699"/>
        <v>31736.799999999999</v>
      </c>
      <c r="Q447" s="20">
        <f t="shared" si="699"/>
        <v>0</v>
      </c>
      <c r="R447" s="20">
        <f t="shared" si="699"/>
        <v>31736.799999999999</v>
      </c>
      <c r="S447" s="20">
        <f t="shared" si="699"/>
        <v>-1498.2214200000001</v>
      </c>
      <c r="T447" s="94">
        <f t="shared" si="699"/>
        <v>30238.578579999998</v>
      </c>
    </row>
    <row r="448" spans="1:23" ht="15.75" x14ac:dyDescent="0.2">
      <c r="A448" s="18" t="s">
        <v>147</v>
      </c>
      <c r="B448" s="45" t="s">
        <v>184</v>
      </c>
      <c r="C448" s="45"/>
      <c r="D448" s="45"/>
      <c r="E448" s="21" t="s">
        <v>224</v>
      </c>
      <c r="F448" s="20">
        <f>F449</f>
        <v>13835.3</v>
      </c>
      <c r="G448" s="20">
        <f t="shared" ref="G448" si="700">G449</f>
        <v>-2015.3</v>
      </c>
      <c r="H448" s="20">
        <f>H449</f>
        <v>11820</v>
      </c>
      <c r="I448" s="20">
        <f t="shared" ref="I448:J448" si="701">I449</f>
        <v>3472.5099399999999</v>
      </c>
      <c r="J448" s="94">
        <f t="shared" si="701"/>
        <v>15292.50994</v>
      </c>
      <c r="K448" s="20">
        <f t="shared" ref="K448:T448" si="702">K449</f>
        <v>0</v>
      </c>
      <c r="L448" s="20">
        <f t="shared" si="702"/>
        <v>0</v>
      </c>
      <c r="M448" s="20">
        <f t="shared" si="702"/>
        <v>0</v>
      </c>
      <c r="N448" s="20">
        <f t="shared" si="702"/>
        <v>0</v>
      </c>
      <c r="O448" s="94">
        <f t="shared" si="702"/>
        <v>0</v>
      </c>
      <c r="P448" s="20">
        <f t="shared" si="702"/>
        <v>10000</v>
      </c>
      <c r="Q448" s="20">
        <f t="shared" si="702"/>
        <v>0</v>
      </c>
      <c r="R448" s="20">
        <f t="shared" si="702"/>
        <v>10000</v>
      </c>
      <c r="S448" s="20">
        <f t="shared" si="702"/>
        <v>0</v>
      </c>
      <c r="T448" s="94">
        <f t="shared" si="702"/>
        <v>10000</v>
      </c>
    </row>
    <row r="449" spans="1:23" ht="15.75" x14ac:dyDescent="0.2">
      <c r="A449" s="18" t="s">
        <v>147</v>
      </c>
      <c r="B449" s="45" t="s">
        <v>184</v>
      </c>
      <c r="C449" s="18" t="s">
        <v>65</v>
      </c>
      <c r="D449" s="18"/>
      <c r="E449" s="19" t="s">
        <v>276</v>
      </c>
      <c r="F449" s="20">
        <f>F450+F454</f>
        <v>13835.3</v>
      </c>
      <c r="G449" s="20">
        <f t="shared" ref="G449" si="703">G450+G454</f>
        <v>-2015.3</v>
      </c>
      <c r="H449" s="20">
        <f>H450+H454</f>
        <v>11820</v>
      </c>
      <c r="I449" s="20">
        <f t="shared" ref="I449:J449" si="704">I450+I454</f>
        <v>3472.5099399999999</v>
      </c>
      <c r="J449" s="94">
        <f t="shared" si="704"/>
        <v>15292.50994</v>
      </c>
      <c r="K449" s="20">
        <f t="shared" ref="K449:T449" si="705">K450+K454</f>
        <v>0</v>
      </c>
      <c r="L449" s="20">
        <f t="shared" si="705"/>
        <v>0</v>
      </c>
      <c r="M449" s="20">
        <f t="shared" si="705"/>
        <v>0</v>
      </c>
      <c r="N449" s="20">
        <f t="shared" si="705"/>
        <v>0</v>
      </c>
      <c r="O449" s="94">
        <f t="shared" si="705"/>
        <v>0</v>
      </c>
      <c r="P449" s="20">
        <f t="shared" si="705"/>
        <v>10000</v>
      </c>
      <c r="Q449" s="20">
        <f t="shared" si="705"/>
        <v>0</v>
      </c>
      <c r="R449" s="20">
        <f t="shared" si="705"/>
        <v>10000</v>
      </c>
      <c r="S449" s="20">
        <f t="shared" si="705"/>
        <v>0</v>
      </c>
      <c r="T449" s="94">
        <f t="shared" si="705"/>
        <v>10000</v>
      </c>
    </row>
    <row r="450" spans="1:23" ht="15.75" x14ac:dyDescent="0.2">
      <c r="A450" s="37" t="s">
        <v>147</v>
      </c>
      <c r="B450" s="45" t="s">
        <v>184</v>
      </c>
      <c r="C450" s="37" t="s">
        <v>326</v>
      </c>
      <c r="D450" s="37"/>
      <c r="E450" s="38" t="s">
        <v>327</v>
      </c>
      <c r="F450" s="20">
        <f>F451</f>
        <v>6660</v>
      </c>
      <c r="G450" s="20">
        <f t="shared" ref="G450:G452" si="706">G451</f>
        <v>0</v>
      </c>
      <c r="H450" s="20">
        <f>H451</f>
        <v>6660</v>
      </c>
      <c r="I450" s="20">
        <f t="shared" ref="I450:J452" si="707">I451</f>
        <v>3472.5099399999999</v>
      </c>
      <c r="J450" s="94">
        <f t="shared" si="707"/>
        <v>10132.50994</v>
      </c>
      <c r="K450" s="20">
        <f t="shared" ref="K450:T452" si="708">K451</f>
        <v>0</v>
      </c>
      <c r="L450" s="20">
        <f t="shared" si="708"/>
        <v>0</v>
      </c>
      <c r="M450" s="20">
        <f t="shared" si="708"/>
        <v>0</v>
      </c>
      <c r="N450" s="20">
        <f t="shared" si="708"/>
        <v>0</v>
      </c>
      <c r="O450" s="94">
        <f t="shared" si="708"/>
        <v>0</v>
      </c>
      <c r="P450" s="20">
        <f t="shared" si="708"/>
        <v>10000</v>
      </c>
      <c r="Q450" s="20">
        <f t="shared" si="708"/>
        <v>0</v>
      </c>
      <c r="R450" s="20">
        <f t="shared" si="708"/>
        <v>10000</v>
      </c>
      <c r="S450" s="20">
        <f t="shared" si="708"/>
        <v>0</v>
      </c>
      <c r="T450" s="94">
        <f t="shared" si="708"/>
        <v>10000</v>
      </c>
    </row>
    <row r="451" spans="1:23" ht="15.75" x14ac:dyDescent="0.2">
      <c r="A451" s="18" t="s">
        <v>147</v>
      </c>
      <c r="B451" s="18" t="s">
        <v>184</v>
      </c>
      <c r="C451" s="18" t="s">
        <v>562</v>
      </c>
      <c r="D451" s="18"/>
      <c r="E451" s="19" t="s">
        <v>331</v>
      </c>
      <c r="F451" s="20">
        <f>F452</f>
        <v>6660</v>
      </c>
      <c r="G451" s="20">
        <f t="shared" si="706"/>
        <v>0</v>
      </c>
      <c r="H451" s="20">
        <f>H452</f>
        <v>6660</v>
      </c>
      <c r="I451" s="20">
        <f t="shared" si="707"/>
        <v>3472.5099399999999</v>
      </c>
      <c r="J451" s="94">
        <f t="shared" si="707"/>
        <v>10132.50994</v>
      </c>
      <c r="K451" s="20">
        <f t="shared" si="708"/>
        <v>0</v>
      </c>
      <c r="L451" s="20">
        <f t="shared" si="708"/>
        <v>0</v>
      </c>
      <c r="M451" s="20">
        <f t="shared" si="708"/>
        <v>0</v>
      </c>
      <c r="N451" s="20">
        <f t="shared" si="708"/>
        <v>0</v>
      </c>
      <c r="O451" s="94">
        <f t="shared" si="708"/>
        <v>0</v>
      </c>
      <c r="P451" s="20">
        <f t="shared" si="708"/>
        <v>10000</v>
      </c>
      <c r="Q451" s="20">
        <f t="shared" si="708"/>
        <v>0</v>
      </c>
      <c r="R451" s="20">
        <f t="shared" si="708"/>
        <v>10000</v>
      </c>
      <c r="S451" s="20">
        <f t="shared" si="708"/>
        <v>0</v>
      </c>
      <c r="T451" s="94">
        <f t="shared" si="708"/>
        <v>10000</v>
      </c>
    </row>
    <row r="452" spans="1:23" ht="15.75" x14ac:dyDescent="0.2">
      <c r="A452" s="37" t="s">
        <v>147</v>
      </c>
      <c r="B452" s="45" t="s">
        <v>184</v>
      </c>
      <c r="C452" s="18" t="s">
        <v>332</v>
      </c>
      <c r="D452" s="18"/>
      <c r="E452" s="19" t="s">
        <v>237</v>
      </c>
      <c r="F452" s="20">
        <f>F453</f>
        <v>6660</v>
      </c>
      <c r="G452" s="20">
        <f t="shared" si="706"/>
        <v>0</v>
      </c>
      <c r="H452" s="20">
        <f>H453</f>
        <v>6660</v>
      </c>
      <c r="I452" s="20">
        <f t="shared" si="707"/>
        <v>3472.5099399999999</v>
      </c>
      <c r="J452" s="94">
        <f t="shared" si="707"/>
        <v>10132.50994</v>
      </c>
      <c r="K452" s="20">
        <f t="shared" si="708"/>
        <v>0</v>
      </c>
      <c r="L452" s="20">
        <f t="shared" si="708"/>
        <v>0</v>
      </c>
      <c r="M452" s="20">
        <f t="shared" si="708"/>
        <v>0</v>
      </c>
      <c r="N452" s="20">
        <f t="shared" si="708"/>
        <v>0</v>
      </c>
      <c r="O452" s="94">
        <f t="shared" si="708"/>
        <v>0</v>
      </c>
      <c r="P452" s="20">
        <f t="shared" si="708"/>
        <v>10000</v>
      </c>
      <c r="Q452" s="20">
        <f t="shared" si="708"/>
        <v>0</v>
      </c>
      <c r="R452" s="20">
        <f t="shared" si="708"/>
        <v>10000</v>
      </c>
      <c r="S452" s="20">
        <f t="shared" si="708"/>
        <v>0</v>
      </c>
      <c r="T452" s="94">
        <f t="shared" si="708"/>
        <v>10000</v>
      </c>
    </row>
    <row r="453" spans="1:23" s="7" customFormat="1" ht="15.75" x14ac:dyDescent="0.2">
      <c r="A453" s="26" t="s">
        <v>147</v>
      </c>
      <c r="B453" s="46" t="s">
        <v>184</v>
      </c>
      <c r="C453" s="106" t="s">
        <v>332</v>
      </c>
      <c r="D453" s="22" t="s">
        <v>28</v>
      </c>
      <c r="E453" s="23" t="s">
        <v>29</v>
      </c>
      <c r="F453" s="2">
        <v>6660</v>
      </c>
      <c r="G453" s="2"/>
      <c r="H453" s="2">
        <f>F453+G453</f>
        <v>6660</v>
      </c>
      <c r="I453" s="111">
        <v>3472.5099399999999</v>
      </c>
      <c r="J453" s="95">
        <f>SUM(H453:I453)</f>
        <v>10132.50994</v>
      </c>
      <c r="K453" s="24"/>
      <c r="L453" s="24"/>
      <c r="M453" s="2"/>
      <c r="N453" s="2"/>
      <c r="O453" s="95">
        <f>M453+N453</f>
        <v>0</v>
      </c>
      <c r="P453" s="24">
        <v>10000</v>
      </c>
      <c r="Q453" s="24"/>
      <c r="R453" s="2">
        <f>P453+Q453</f>
        <v>10000</v>
      </c>
      <c r="S453" s="2"/>
      <c r="T453" s="95">
        <f>R453+S453</f>
        <v>10000</v>
      </c>
      <c r="U453" s="10"/>
      <c r="V453" s="10"/>
      <c r="W453" s="10"/>
    </row>
    <row r="454" spans="1:23" ht="15.75" x14ac:dyDescent="0.2">
      <c r="A454" s="18" t="s">
        <v>147</v>
      </c>
      <c r="B454" s="45" t="s">
        <v>184</v>
      </c>
      <c r="C454" s="18" t="s">
        <v>333</v>
      </c>
      <c r="D454" s="18"/>
      <c r="E454" s="19" t="s">
        <v>334</v>
      </c>
      <c r="F454" s="20">
        <f>F455</f>
        <v>7175.3</v>
      </c>
      <c r="G454" s="20">
        <f t="shared" ref="G454:G456" si="709">G455</f>
        <v>-2015.3</v>
      </c>
      <c r="H454" s="20">
        <f>H455</f>
        <v>5160</v>
      </c>
      <c r="I454" s="20">
        <f t="shared" ref="I454:J456" si="710">I455</f>
        <v>0</v>
      </c>
      <c r="J454" s="94">
        <f t="shared" si="710"/>
        <v>5160</v>
      </c>
      <c r="K454" s="20">
        <f t="shared" ref="K454:T456" si="711">K455</f>
        <v>0</v>
      </c>
      <c r="L454" s="20">
        <f t="shared" si="711"/>
        <v>0</v>
      </c>
      <c r="M454" s="20">
        <f t="shared" si="711"/>
        <v>0</v>
      </c>
      <c r="N454" s="20">
        <f t="shared" si="711"/>
        <v>0</v>
      </c>
      <c r="O454" s="94">
        <f t="shared" si="711"/>
        <v>0</v>
      </c>
      <c r="P454" s="20">
        <f t="shared" si="711"/>
        <v>0</v>
      </c>
      <c r="Q454" s="20">
        <f t="shared" si="711"/>
        <v>0</v>
      </c>
      <c r="R454" s="20">
        <f t="shared" si="711"/>
        <v>0</v>
      </c>
      <c r="S454" s="20">
        <f t="shared" si="711"/>
        <v>0</v>
      </c>
      <c r="T454" s="94">
        <f t="shared" si="711"/>
        <v>0</v>
      </c>
    </row>
    <row r="455" spans="1:23" ht="31.5" x14ac:dyDescent="0.2">
      <c r="A455" s="18" t="s">
        <v>147</v>
      </c>
      <c r="B455" s="45" t="s">
        <v>184</v>
      </c>
      <c r="C455" s="18" t="s">
        <v>335</v>
      </c>
      <c r="D455" s="18"/>
      <c r="E455" s="19" t="s">
        <v>564</v>
      </c>
      <c r="F455" s="20">
        <f>F456</f>
        <v>7175.3</v>
      </c>
      <c r="G455" s="20">
        <f t="shared" si="709"/>
        <v>-2015.3</v>
      </c>
      <c r="H455" s="20">
        <f>H456</f>
        <v>5160</v>
      </c>
      <c r="I455" s="20">
        <f t="shared" si="710"/>
        <v>0</v>
      </c>
      <c r="J455" s="94">
        <f t="shared" si="710"/>
        <v>5160</v>
      </c>
      <c r="K455" s="20">
        <f t="shared" si="711"/>
        <v>0</v>
      </c>
      <c r="L455" s="20">
        <f t="shared" si="711"/>
        <v>0</v>
      </c>
      <c r="M455" s="20">
        <f t="shared" si="711"/>
        <v>0</v>
      </c>
      <c r="N455" s="20">
        <f t="shared" si="711"/>
        <v>0</v>
      </c>
      <c r="O455" s="94">
        <f t="shared" si="711"/>
        <v>0</v>
      </c>
      <c r="P455" s="20">
        <f t="shared" si="711"/>
        <v>0</v>
      </c>
      <c r="Q455" s="20">
        <f t="shared" si="711"/>
        <v>0</v>
      </c>
      <c r="R455" s="20">
        <f t="shared" si="711"/>
        <v>0</v>
      </c>
      <c r="S455" s="20">
        <f t="shared" si="711"/>
        <v>0</v>
      </c>
      <c r="T455" s="94">
        <f t="shared" si="711"/>
        <v>0</v>
      </c>
    </row>
    <row r="456" spans="1:23" ht="31.5" x14ac:dyDescent="0.2">
      <c r="A456" s="37" t="s">
        <v>147</v>
      </c>
      <c r="B456" s="45" t="s">
        <v>184</v>
      </c>
      <c r="C456" s="37" t="s">
        <v>339</v>
      </c>
      <c r="D456" s="37" t="s">
        <v>125</v>
      </c>
      <c r="E456" s="29" t="s">
        <v>269</v>
      </c>
      <c r="F456" s="20">
        <f>F457</f>
        <v>7175.3</v>
      </c>
      <c r="G456" s="20">
        <f t="shared" si="709"/>
        <v>-2015.3</v>
      </c>
      <c r="H456" s="20">
        <f>H457</f>
        <v>5160</v>
      </c>
      <c r="I456" s="20">
        <f t="shared" si="710"/>
        <v>0</v>
      </c>
      <c r="J456" s="94">
        <f t="shared" si="710"/>
        <v>5160</v>
      </c>
      <c r="K456" s="20">
        <f t="shared" si="711"/>
        <v>0</v>
      </c>
      <c r="L456" s="20">
        <f t="shared" si="711"/>
        <v>0</v>
      </c>
      <c r="M456" s="20">
        <f t="shared" si="711"/>
        <v>0</v>
      </c>
      <c r="N456" s="20">
        <f t="shared" si="711"/>
        <v>0</v>
      </c>
      <c r="O456" s="94">
        <f t="shared" si="711"/>
        <v>0</v>
      </c>
      <c r="P456" s="20">
        <f t="shared" si="711"/>
        <v>0</v>
      </c>
      <c r="Q456" s="20">
        <f t="shared" si="711"/>
        <v>0</v>
      </c>
      <c r="R456" s="20">
        <f t="shared" si="711"/>
        <v>0</v>
      </c>
      <c r="S456" s="20">
        <f t="shared" si="711"/>
        <v>0</v>
      </c>
      <c r="T456" s="94">
        <f t="shared" si="711"/>
        <v>0</v>
      </c>
    </row>
    <row r="457" spans="1:23" s="7" customFormat="1" ht="15.75" x14ac:dyDescent="0.2">
      <c r="A457" s="26" t="s">
        <v>147</v>
      </c>
      <c r="B457" s="46" t="s">
        <v>184</v>
      </c>
      <c r="C457" s="26" t="s">
        <v>339</v>
      </c>
      <c r="D457" s="26" t="s">
        <v>28</v>
      </c>
      <c r="E457" s="39" t="s">
        <v>120</v>
      </c>
      <c r="F457" s="2">
        <v>7175.3</v>
      </c>
      <c r="G457" s="2">
        <v>-2015.3</v>
      </c>
      <c r="H457" s="2">
        <f>F457+G457</f>
        <v>5160</v>
      </c>
      <c r="I457" s="2"/>
      <c r="J457" s="95">
        <f>SUM(H457:I457)</f>
        <v>5160</v>
      </c>
      <c r="K457" s="24"/>
      <c r="L457" s="24"/>
      <c r="M457" s="2"/>
      <c r="N457" s="2"/>
      <c r="O457" s="95">
        <f>M457+N457</f>
        <v>0</v>
      </c>
      <c r="P457" s="24"/>
      <c r="Q457" s="24"/>
      <c r="R457" s="2"/>
      <c r="S457" s="2"/>
      <c r="T457" s="95">
        <f>R457+S457</f>
        <v>0</v>
      </c>
      <c r="U457" s="10"/>
      <c r="V457" s="10"/>
      <c r="W457" s="10"/>
    </row>
    <row r="458" spans="1:23" ht="15.75" x14ac:dyDescent="0.2">
      <c r="A458" s="37" t="s">
        <v>147</v>
      </c>
      <c r="B458" s="37" t="s">
        <v>213</v>
      </c>
      <c r="C458" s="37"/>
      <c r="D458" s="37"/>
      <c r="E458" s="29" t="s">
        <v>214</v>
      </c>
      <c r="F458" s="20">
        <f>F459</f>
        <v>48828.391250000001</v>
      </c>
      <c r="G458" s="20">
        <f t="shared" ref="G458:G459" si="712">G459</f>
        <v>0</v>
      </c>
      <c r="H458" s="20">
        <f>H459</f>
        <v>48828.391250000001</v>
      </c>
      <c r="I458" s="20">
        <f t="shared" ref="I458:J459" si="713">I459</f>
        <v>30115.799429999999</v>
      </c>
      <c r="J458" s="94">
        <f t="shared" si="713"/>
        <v>78944.19068</v>
      </c>
      <c r="K458" s="20">
        <f t="shared" ref="K458:T459" si="714">K459</f>
        <v>0</v>
      </c>
      <c r="L458" s="20">
        <f t="shared" si="714"/>
        <v>0</v>
      </c>
      <c r="M458" s="20">
        <f t="shared" si="714"/>
        <v>0</v>
      </c>
      <c r="N458" s="20">
        <f t="shared" si="714"/>
        <v>0</v>
      </c>
      <c r="O458" s="94">
        <f t="shared" si="714"/>
        <v>0</v>
      </c>
      <c r="P458" s="20">
        <f t="shared" si="714"/>
        <v>0</v>
      </c>
      <c r="Q458" s="20">
        <f t="shared" si="714"/>
        <v>0</v>
      </c>
      <c r="R458" s="20">
        <f t="shared" si="714"/>
        <v>0</v>
      </c>
      <c r="S458" s="20">
        <f t="shared" si="714"/>
        <v>0</v>
      </c>
      <c r="T458" s="94">
        <f t="shared" si="714"/>
        <v>0</v>
      </c>
    </row>
    <row r="459" spans="1:23" ht="31.5" x14ac:dyDescent="0.2">
      <c r="A459" s="37" t="s">
        <v>147</v>
      </c>
      <c r="B459" s="37" t="s">
        <v>213</v>
      </c>
      <c r="C459" s="37" t="s">
        <v>54</v>
      </c>
      <c r="D459" s="37"/>
      <c r="E459" s="29" t="s">
        <v>277</v>
      </c>
      <c r="F459" s="20">
        <f>F460</f>
        <v>48828.391250000001</v>
      </c>
      <c r="G459" s="20">
        <f t="shared" si="712"/>
        <v>0</v>
      </c>
      <c r="H459" s="20">
        <f>H460</f>
        <v>48828.391250000001</v>
      </c>
      <c r="I459" s="20">
        <f t="shared" si="713"/>
        <v>30115.799429999999</v>
      </c>
      <c r="J459" s="94">
        <f t="shared" si="713"/>
        <v>78944.19068</v>
      </c>
      <c r="K459" s="20">
        <f t="shared" si="714"/>
        <v>0</v>
      </c>
      <c r="L459" s="20">
        <f t="shared" si="714"/>
        <v>0</v>
      </c>
      <c r="M459" s="20">
        <f t="shared" si="714"/>
        <v>0</v>
      </c>
      <c r="N459" s="20">
        <f t="shared" si="714"/>
        <v>0</v>
      </c>
      <c r="O459" s="94">
        <f t="shared" si="714"/>
        <v>0</v>
      </c>
      <c r="P459" s="20">
        <f t="shared" si="714"/>
        <v>0</v>
      </c>
      <c r="Q459" s="20">
        <f t="shared" si="714"/>
        <v>0</v>
      </c>
      <c r="R459" s="20">
        <f t="shared" si="714"/>
        <v>0</v>
      </c>
      <c r="S459" s="20">
        <f t="shared" si="714"/>
        <v>0</v>
      </c>
      <c r="T459" s="94">
        <f t="shared" si="714"/>
        <v>0</v>
      </c>
    </row>
    <row r="460" spans="1:23" ht="15.75" x14ac:dyDescent="0.2">
      <c r="A460" s="37" t="s">
        <v>147</v>
      </c>
      <c r="B460" s="45" t="s">
        <v>213</v>
      </c>
      <c r="C460" s="18" t="s">
        <v>55</v>
      </c>
      <c r="D460" s="18"/>
      <c r="E460" s="19" t="s">
        <v>327</v>
      </c>
      <c r="F460" s="20">
        <f>F464</f>
        <v>48828.391250000001</v>
      </c>
      <c r="G460" s="20">
        <f>G464</f>
        <v>0</v>
      </c>
      <c r="H460" s="20">
        <f>H464+H461</f>
        <v>48828.391250000001</v>
      </c>
      <c r="I460" s="20">
        <f t="shared" ref="I460:J460" si="715">I464+I461</f>
        <v>30115.799429999999</v>
      </c>
      <c r="J460" s="94">
        <f t="shared" si="715"/>
        <v>78944.19068</v>
      </c>
      <c r="K460" s="20">
        <f t="shared" ref="K460:T460" si="716">K464+K461</f>
        <v>0</v>
      </c>
      <c r="L460" s="20">
        <f t="shared" si="716"/>
        <v>0</v>
      </c>
      <c r="M460" s="20">
        <f t="shared" si="716"/>
        <v>0</v>
      </c>
      <c r="N460" s="20">
        <f t="shared" si="716"/>
        <v>0</v>
      </c>
      <c r="O460" s="94">
        <f t="shared" si="716"/>
        <v>0</v>
      </c>
      <c r="P460" s="20">
        <f t="shared" si="716"/>
        <v>0</v>
      </c>
      <c r="Q460" s="20">
        <f t="shared" si="716"/>
        <v>0</v>
      </c>
      <c r="R460" s="20">
        <f t="shared" si="716"/>
        <v>0</v>
      </c>
      <c r="S460" s="20">
        <f t="shared" si="716"/>
        <v>0</v>
      </c>
      <c r="T460" s="94">
        <f t="shared" si="716"/>
        <v>0</v>
      </c>
    </row>
    <row r="461" spans="1:23" ht="15.75" x14ac:dyDescent="0.2">
      <c r="A461" s="37" t="s">
        <v>147</v>
      </c>
      <c r="B461" s="45" t="s">
        <v>213</v>
      </c>
      <c r="C461" s="18" t="s">
        <v>667</v>
      </c>
      <c r="D461" s="18"/>
      <c r="E461" s="19" t="s">
        <v>668</v>
      </c>
      <c r="F461" s="20"/>
      <c r="G461" s="20"/>
      <c r="H461" s="20">
        <f>H462</f>
        <v>0</v>
      </c>
      <c r="I461" s="20">
        <f t="shared" ref="I461:J462" si="717">I462</f>
        <v>30115.799429999999</v>
      </c>
      <c r="J461" s="94">
        <f t="shared" si="717"/>
        <v>30115.799429999999</v>
      </c>
      <c r="K461" s="20">
        <f t="shared" ref="K461:T462" si="718">K462</f>
        <v>0</v>
      </c>
      <c r="L461" s="20">
        <f t="shared" si="718"/>
        <v>0</v>
      </c>
      <c r="M461" s="20">
        <f t="shared" si="718"/>
        <v>0</v>
      </c>
      <c r="N461" s="20">
        <f t="shared" si="718"/>
        <v>0</v>
      </c>
      <c r="O461" s="94">
        <f t="shared" si="718"/>
        <v>0</v>
      </c>
      <c r="P461" s="20">
        <f t="shared" si="718"/>
        <v>0</v>
      </c>
      <c r="Q461" s="20">
        <f t="shared" si="718"/>
        <v>0</v>
      </c>
      <c r="R461" s="20">
        <f t="shared" si="718"/>
        <v>0</v>
      </c>
      <c r="S461" s="20">
        <f t="shared" si="718"/>
        <v>0</v>
      </c>
      <c r="T461" s="94">
        <f t="shared" si="718"/>
        <v>0</v>
      </c>
    </row>
    <row r="462" spans="1:23" ht="31.5" x14ac:dyDescent="0.2">
      <c r="A462" s="37" t="s">
        <v>147</v>
      </c>
      <c r="B462" s="45" t="s">
        <v>213</v>
      </c>
      <c r="C462" s="18" t="s">
        <v>646</v>
      </c>
      <c r="D462" s="18"/>
      <c r="E462" s="19" t="s">
        <v>647</v>
      </c>
      <c r="F462" s="20"/>
      <c r="G462" s="20"/>
      <c r="H462" s="20">
        <f>H463</f>
        <v>0</v>
      </c>
      <c r="I462" s="20">
        <f t="shared" si="717"/>
        <v>30115.799429999999</v>
      </c>
      <c r="J462" s="94">
        <f t="shared" si="717"/>
        <v>30115.799429999999</v>
      </c>
      <c r="K462" s="20">
        <f t="shared" ref="K462:Q462" si="719">K463</f>
        <v>0</v>
      </c>
      <c r="L462" s="20">
        <f t="shared" si="719"/>
        <v>0</v>
      </c>
      <c r="M462" s="20">
        <f t="shared" si="718"/>
        <v>0</v>
      </c>
      <c r="N462" s="20">
        <f t="shared" si="718"/>
        <v>0</v>
      </c>
      <c r="O462" s="94">
        <f t="shared" si="718"/>
        <v>0</v>
      </c>
      <c r="P462" s="20">
        <f t="shared" si="719"/>
        <v>0</v>
      </c>
      <c r="Q462" s="20">
        <f t="shared" si="719"/>
        <v>0</v>
      </c>
      <c r="R462" s="20">
        <f t="shared" si="718"/>
        <v>0</v>
      </c>
      <c r="S462" s="20">
        <f t="shared" si="718"/>
        <v>0</v>
      </c>
      <c r="T462" s="94">
        <f t="shared" si="718"/>
        <v>0</v>
      </c>
    </row>
    <row r="463" spans="1:23" s="10" customFormat="1" ht="15.75" x14ac:dyDescent="0.2">
      <c r="A463" s="26" t="s">
        <v>147</v>
      </c>
      <c r="B463" s="46" t="s">
        <v>213</v>
      </c>
      <c r="C463" s="26" t="s">
        <v>646</v>
      </c>
      <c r="D463" s="26" t="s">
        <v>28</v>
      </c>
      <c r="E463" s="39" t="s">
        <v>120</v>
      </c>
      <c r="F463" s="20"/>
      <c r="G463" s="20"/>
      <c r="H463" s="20"/>
      <c r="I463" s="110">
        <v>30115.799429999999</v>
      </c>
      <c r="J463" s="95">
        <f>SUM(H463:I463)</f>
        <v>30115.799429999999</v>
      </c>
      <c r="K463" s="20"/>
      <c r="L463" s="20"/>
      <c r="M463" s="20"/>
      <c r="N463" s="20"/>
      <c r="O463" s="95">
        <f>M463+N463</f>
        <v>0</v>
      </c>
      <c r="P463" s="20"/>
      <c r="Q463" s="20"/>
      <c r="R463" s="20"/>
      <c r="S463" s="20"/>
      <c r="T463" s="95">
        <f>R463+S463</f>
        <v>0</v>
      </c>
    </row>
    <row r="464" spans="1:23" ht="15.75" x14ac:dyDescent="0.2">
      <c r="A464" s="37" t="s">
        <v>147</v>
      </c>
      <c r="B464" s="45" t="s">
        <v>213</v>
      </c>
      <c r="C464" s="18" t="s">
        <v>572</v>
      </c>
      <c r="D464" s="18"/>
      <c r="E464" s="19" t="s">
        <v>331</v>
      </c>
      <c r="F464" s="20">
        <f>F465+F467</f>
        <v>48828.391250000001</v>
      </c>
      <c r="G464" s="20">
        <f>G465+G467</f>
        <v>0</v>
      </c>
      <c r="H464" s="20">
        <f>H465+H467</f>
        <v>48828.391250000001</v>
      </c>
      <c r="I464" s="20">
        <f t="shared" ref="I464:J464" si="720">I465+I467</f>
        <v>0</v>
      </c>
      <c r="J464" s="94">
        <f t="shared" si="720"/>
        <v>48828.391250000001</v>
      </c>
      <c r="K464" s="20">
        <f t="shared" ref="K464:T464" si="721">K465+K467</f>
        <v>0</v>
      </c>
      <c r="L464" s="20">
        <f t="shared" si="721"/>
        <v>0</v>
      </c>
      <c r="M464" s="20">
        <f t="shared" si="721"/>
        <v>0</v>
      </c>
      <c r="N464" s="20">
        <f t="shared" si="721"/>
        <v>0</v>
      </c>
      <c r="O464" s="94">
        <f t="shared" si="721"/>
        <v>0</v>
      </c>
      <c r="P464" s="20">
        <f t="shared" si="721"/>
        <v>0</v>
      </c>
      <c r="Q464" s="20">
        <f t="shared" si="721"/>
        <v>0</v>
      </c>
      <c r="R464" s="20">
        <f t="shared" si="721"/>
        <v>0</v>
      </c>
      <c r="S464" s="20">
        <f t="shared" si="721"/>
        <v>0</v>
      </c>
      <c r="T464" s="94">
        <f t="shared" si="721"/>
        <v>0</v>
      </c>
    </row>
    <row r="465" spans="1:23" ht="31.5" x14ac:dyDescent="0.2">
      <c r="A465" s="37" t="s">
        <v>147</v>
      </c>
      <c r="B465" s="45" t="s">
        <v>213</v>
      </c>
      <c r="C465" s="18" t="s">
        <v>571</v>
      </c>
      <c r="D465" s="18"/>
      <c r="E465" s="19" t="s">
        <v>363</v>
      </c>
      <c r="F465" s="20">
        <f>F466</f>
        <v>12207.091249999999</v>
      </c>
      <c r="G465" s="20">
        <f t="shared" ref="G465" si="722">G466</f>
        <v>0</v>
      </c>
      <c r="H465" s="20">
        <f>H466</f>
        <v>12207.091249999999</v>
      </c>
      <c r="I465" s="20">
        <f t="shared" ref="I465:J465" si="723">I466</f>
        <v>0</v>
      </c>
      <c r="J465" s="94">
        <f t="shared" si="723"/>
        <v>12207.091249999999</v>
      </c>
      <c r="K465" s="20">
        <f t="shared" ref="K465:T465" si="724">K466</f>
        <v>0</v>
      </c>
      <c r="L465" s="20">
        <f t="shared" si="724"/>
        <v>0</v>
      </c>
      <c r="M465" s="20">
        <f t="shared" si="724"/>
        <v>0</v>
      </c>
      <c r="N465" s="20">
        <f t="shared" si="724"/>
        <v>0</v>
      </c>
      <c r="O465" s="94">
        <f t="shared" si="724"/>
        <v>0</v>
      </c>
      <c r="P465" s="20">
        <f t="shared" si="724"/>
        <v>0</v>
      </c>
      <c r="Q465" s="20">
        <f t="shared" si="724"/>
        <v>0</v>
      </c>
      <c r="R465" s="20">
        <f t="shared" si="724"/>
        <v>0</v>
      </c>
      <c r="S465" s="20">
        <f t="shared" si="724"/>
        <v>0</v>
      </c>
      <c r="T465" s="94">
        <f t="shared" si="724"/>
        <v>0</v>
      </c>
    </row>
    <row r="466" spans="1:23" s="10" customFormat="1" ht="15.75" x14ac:dyDescent="0.2">
      <c r="A466" s="26" t="s">
        <v>147</v>
      </c>
      <c r="B466" s="46" t="s">
        <v>213</v>
      </c>
      <c r="C466" s="22" t="s">
        <v>571</v>
      </c>
      <c r="D466" s="22" t="s">
        <v>28</v>
      </c>
      <c r="E466" s="39" t="s">
        <v>120</v>
      </c>
      <c r="F466" s="2">
        <v>12207.091249999999</v>
      </c>
      <c r="G466" s="2"/>
      <c r="H466" s="2">
        <f>F466+G466</f>
        <v>12207.091249999999</v>
      </c>
      <c r="I466" s="2"/>
      <c r="J466" s="95">
        <f>SUM(H466:I466)</f>
        <v>12207.091249999999</v>
      </c>
      <c r="K466" s="24"/>
      <c r="L466" s="24"/>
      <c r="M466" s="2"/>
      <c r="N466" s="2"/>
      <c r="O466" s="95">
        <f>M466+N466</f>
        <v>0</v>
      </c>
      <c r="P466" s="24"/>
      <c r="Q466" s="24"/>
      <c r="R466" s="2"/>
      <c r="S466" s="2"/>
      <c r="T466" s="95">
        <f>R466+S466</f>
        <v>0</v>
      </c>
    </row>
    <row r="467" spans="1:23" ht="31.5" x14ac:dyDescent="0.2">
      <c r="A467" s="37" t="s">
        <v>147</v>
      </c>
      <c r="B467" s="45" t="s">
        <v>213</v>
      </c>
      <c r="C467" s="18" t="s">
        <v>571</v>
      </c>
      <c r="D467" s="18"/>
      <c r="E467" s="19" t="s">
        <v>363</v>
      </c>
      <c r="F467" s="20">
        <f>F468</f>
        <v>36621.300000000003</v>
      </c>
      <c r="G467" s="20">
        <f t="shared" ref="G467" si="725">G468</f>
        <v>0</v>
      </c>
      <c r="H467" s="20">
        <f>H468</f>
        <v>36621.300000000003</v>
      </c>
      <c r="I467" s="20">
        <f t="shared" ref="I467:J467" si="726">I468</f>
        <v>0</v>
      </c>
      <c r="J467" s="94">
        <f t="shared" si="726"/>
        <v>36621.300000000003</v>
      </c>
      <c r="K467" s="20">
        <f t="shared" ref="K467:T467" si="727">K468</f>
        <v>0</v>
      </c>
      <c r="L467" s="20">
        <f t="shared" si="727"/>
        <v>0</v>
      </c>
      <c r="M467" s="20">
        <f t="shared" si="727"/>
        <v>0</v>
      </c>
      <c r="N467" s="20">
        <f t="shared" si="727"/>
        <v>0</v>
      </c>
      <c r="O467" s="94">
        <f t="shared" si="727"/>
        <v>0</v>
      </c>
      <c r="P467" s="20">
        <f t="shared" si="727"/>
        <v>0</v>
      </c>
      <c r="Q467" s="20">
        <f t="shared" si="727"/>
        <v>0</v>
      </c>
      <c r="R467" s="20">
        <f t="shared" si="727"/>
        <v>0</v>
      </c>
      <c r="S467" s="20">
        <f t="shared" si="727"/>
        <v>0</v>
      </c>
      <c r="T467" s="94">
        <f t="shared" si="727"/>
        <v>0</v>
      </c>
    </row>
    <row r="468" spans="1:23" s="10" customFormat="1" ht="15.75" x14ac:dyDescent="0.2">
      <c r="A468" s="26" t="s">
        <v>147</v>
      </c>
      <c r="B468" s="46" t="s">
        <v>213</v>
      </c>
      <c r="C468" s="22" t="s">
        <v>571</v>
      </c>
      <c r="D468" s="22" t="s">
        <v>28</v>
      </c>
      <c r="E468" s="39" t="s">
        <v>120</v>
      </c>
      <c r="F468" s="1">
        <v>36621.300000000003</v>
      </c>
      <c r="G468" s="1"/>
      <c r="H468" s="2">
        <f>F468+G468</f>
        <v>36621.300000000003</v>
      </c>
      <c r="I468" s="2"/>
      <c r="J468" s="95">
        <f>SUM(H468:I468)</f>
        <v>36621.300000000003</v>
      </c>
      <c r="K468" s="1"/>
      <c r="L468" s="1"/>
      <c r="M468" s="2"/>
      <c r="N468" s="2"/>
      <c r="O468" s="95">
        <f>M468+N468</f>
        <v>0</v>
      </c>
      <c r="P468" s="42"/>
      <c r="Q468" s="42"/>
      <c r="R468" s="2"/>
      <c r="S468" s="2"/>
      <c r="T468" s="95">
        <f>R468+S468</f>
        <v>0</v>
      </c>
    </row>
    <row r="469" spans="1:23" ht="15.75" x14ac:dyDescent="0.2">
      <c r="A469" s="18" t="s">
        <v>147</v>
      </c>
      <c r="B469" s="18" t="s">
        <v>142</v>
      </c>
      <c r="C469" s="18"/>
      <c r="D469" s="18"/>
      <c r="E469" s="19" t="s">
        <v>143</v>
      </c>
      <c r="F469" s="32">
        <f>F470+F475</f>
        <v>237.7</v>
      </c>
      <c r="G469" s="32">
        <f t="shared" ref="G469" si="728">G470+G475</f>
        <v>0</v>
      </c>
      <c r="H469" s="32">
        <f>H470+H475</f>
        <v>237.7</v>
      </c>
      <c r="I469" s="32">
        <f t="shared" ref="I469:J469" si="729">I470+I475</f>
        <v>-29.4</v>
      </c>
      <c r="J469" s="96">
        <f t="shared" si="729"/>
        <v>208.29999999999998</v>
      </c>
      <c r="K469" s="32">
        <f t="shared" ref="K469:T469" si="730">K470+K475</f>
        <v>237.7</v>
      </c>
      <c r="L469" s="32">
        <f t="shared" si="730"/>
        <v>0</v>
      </c>
      <c r="M469" s="32">
        <f t="shared" si="730"/>
        <v>237.7</v>
      </c>
      <c r="N469" s="32">
        <f t="shared" si="730"/>
        <v>0</v>
      </c>
      <c r="O469" s="96">
        <f t="shared" si="730"/>
        <v>237.7</v>
      </c>
      <c r="P469" s="32">
        <f t="shared" si="730"/>
        <v>237.7</v>
      </c>
      <c r="Q469" s="32">
        <f t="shared" si="730"/>
        <v>0</v>
      </c>
      <c r="R469" s="32">
        <f t="shared" si="730"/>
        <v>237.7</v>
      </c>
      <c r="S469" s="32">
        <f t="shared" si="730"/>
        <v>0</v>
      </c>
      <c r="T469" s="96">
        <f t="shared" si="730"/>
        <v>237.7</v>
      </c>
    </row>
    <row r="470" spans="1:23" ht="31.5" x14ac:dyDescent="0.2">
      <c r="A470" s="18" t="s">
        <v>147</v>
      </c>
      <c r="B470" s="18" t="s">
        <v>142</v>
      </c>
      <c r="C470" s="18" t="s">
        <v>24</v>
      </c>
      <c r="D470" s="18"/>
      <c r="E470" s="19" t="s">
        <v>278</v>
      </c>
      <c r="F470" s="20">
        <f>F471</f>
        <v>72.599999999999994</v>
      </c>
      <c r="G470" s="20">
        <f t="shared" ref="G470:G473" si="731">G471</f>
        <v>0</v>
      </c>
      <c r="H470" s="20">
        <f>H471</f>
        <v>72.599999999999994</v>
      </c>
      <c r="I470" s="20">
        <f t="shared" ref="I470:J473" si="732">I471</f>
        <v>0</v>
      </c>
      <c r="J470" s="94">
        <f t="shared" si="732"/>
        <v>72.599999999999994</v>
      </c>
      <c r="K470" s="20">
        <f t="shared" ref="K470:T473" si="733">K471</f>
        <v>72.599999999999994</v>
      </c>
      <c r="L470" s="20">
        <f t="shared" si="733"/>
        <v>0</v>
      </c>
      <c r="M470" s="20">
        <f t="shared" si="733"/>
        <v>72.599999999999994</v>
      </c>
      <c r="N470" s="20">
        <f t="shared" si="733"/>
        <v>0</v>
      </c>
      <c r="O470" s="94">
        <f t="shared" si="733"/>
        <v>72.599999999999994</v>
      </c>
      <c r="P470" s="20">
        <f t="shared" si="733"/>
        <v>72.599999999999994</v>
      </c>
      <c r="Q470" s="20">
        <f t="shared" si="733"/>
        <v>0</v>
      </c>
      <c r="R470" s="20">
        <f t="shared" si="733"/>
        <v>72.599999999999994</v>
      </c>
      <c r="S470" s="20">
        <f t="shared" si="733"/>
        <v>0</v>
      </c>
      <c r="T470" s="94">
        <f t="shared" si="733"/>
        <v>72.599999999999994</v>
      </c>
    </row>
    <row r="471" spans="1:23" ht="15.75" x14ac:dyDescent="0.2">
      <c r="A471" s="18" t="s">
        <v>147</v>
      </c>
      <c r="B471" s="18" t="s">
        <v>142</v>
      </c>
      <c r="C471" s="28" t="s">
        <v>384</v>
      </c>
      <c r="D471" s="28"/>
      <c r="E471" s="29" t="s">
        <v>334</v>
      </c>
      <c r="F471" s="20">
        <f>F472</f>
        <v>72.599999999999994</v>
      </c>
      <c r="G471" s="20">
        <f t="shared" si="731"/>
        <v>0</v>
      </c>
      <c r="H471" s="20">
        <f>H472</f>
        <v>72.599999999999994</v>
      </c>
      <c r="I471" s="20">
        <f t="shared" si="732"/>
        <v>0</v>
      </c>
      <c r="J471" s="94">
        <f t="shared" si="732"/>
        <v>72.599999999999994</v>
      </c>
      <c r="K471" s="20">
        <f t="shared" si="733"/>
        <v>72.599999999999994</v>
      </c>
      <c r="L471" s="20">
        <f t="shared" si="733"/>
        <v>0</v>
      </c>
      <c r="M471" s="20">
        <f t="shared" si="733"/>
        <v>72.599999999999994</v>
      </c>
      <c r="N471" s="20">
        <f t="shared" si="733"/>
        <v>0</v>
      </c>
      <c r="O471" s="94">
        <f t="shared" si="733"/>
        <v>72.599999999999994</v>
      </c>
      <c r="P471" s="20">
        <f t="shared" si="733"/>
        <v>72.599999999999994</v>
      </c>
      <c r="Q471" s="20">
        <f t="shared" si="733"/>
        <v>0</v>
      </c>
      <c r="R471" s="20">
        <f t="shared" si="733"/>
        <v>72.599999999999994</v>
      </c>
      <c r="S471" s="20">
        <f t="shared" si="733"/>
        <v>0</v>
      </c>
      <c r="T471" s="94">
        <f t="shared" si="733"/>
        <v>72.599999999999994</v>
      </c>
    </row>
    <row r="472" spans="1:23" ht="31.5" x14ac:dyDescent="0.2">
      <c r="A472" s="18" t="s">
        <v>147</v>
      </c>
      <c r="B472" s="18" t="s">
        <v>142</v>
      </c>
      <c r="C472" s="28" t="s">
        <v>392</v>
      </c>
      <c r="D472" s="28"/>
      <c r="E472" s="29" t="s">
        <v>566</v>
      </c>
      <c r="F472" s="20">
        <f>F473</f>
        <v>72.599999999999994</v>
      </c>
      <c r="G472" s="20">
        <f t="shared" si="731"/>
        <v>0</v>
      </c>
      <c r="H472" s="20">
        <f>H473</f>
        <v>72.599999999999994</v>
      </c>
      <c r="I472" s="20">
        <f t="shared" si="732"/>
        <v>0</v>
      </c>
      <c r="J472" s="94">
        <f t="shared" si="732"/>
        <v>72.599999999999994</v>
      </c>
      <c r="K472" s="20">
        <f t="shared" si="733"/>
        <v>72.599999999999994</v>
      </c>
      <c r="L472" s="20">
        <f t="shared" si="733"/>
        <v>0</v>
      </c>
      <c r="M472" s="20">
        <f t="shared" si="733"/>
        <v>72.599999999999994</v>
      </c>
      <c r="N472" s="20">
        <f t="shared" si="733"/>
        <v>0</v>
      </c>
      <c r="O472" s="94">
        <f t="shared" si="733"/>
        <v>72.599999999999994</v>
      </c>
      <c r="P472" s="20">
        <f t="shared" si="733"/>
        <v>72.599999999999994</v>
      </c>
      <c r="Q472" s="20">
        <f t="shared" si="733"/>
        <v>0</v>
      </c>
      <c r="R472" s="20">
        <f t="shared" si="733"/>
        <v>72.599999999999994</v>
      </c>
      <c r="S472" s="20">
        <f t="shared" si="733"/>
        <v>0</v>
      </c>
      <c r="T472" s="94">
        <f t="shared" si="733"/>
        <v>72.599999999999994</v>
      </c>
    </row>
    <row r="473" spans="1:23" ht="15.75" x14ac:dyDescent="0.2">
      <c r="A473" s="18" t="s">
        <v>147</v>
      </c>
      <c r="B473" s="18" t="s">
        <v>142</v>
      </c>
      <c r="C473" s="28" t="s">
        <v>393</v>
      </c>
      <c r="D473" s="28"/>
      <c r="E473" s="29" t="s">
        <v>36</v>
      </c>
      <c r="F473" s="20">
        <f>F474</f>
        <v>72.599999999999994</v>
      </c>
      <c r="G473" s="20">
        <f t="shared" si="731"/>
        <v>0</v>
      </c>
      <c r="H473" s="20">
        <f>H474</f>
        <v>72.599999999999994</v>
      </c>
      <c r="I473" s="20">
        <f t="shared" si="732"/>
        <v>0</v>
      </c>
      <c r="J473" s="94">
        <f t="shared" si="732"/>
        <v>72.599999999999994</v>
      </c>
      <c r="K473" s="20">
        <f t="shared" si="733"/>
        <v>72.599999999999994</v>
      </c>
      <c r="L473" s="20">
        <f t="shared" si="733"/>
        <v>0</v>
      </c>
      <c r="M473" s="20">
        <f t="shared" si="733"/>
        <v>72.599999999999994</v>
      </c>
      <c r="N473" s="20">
        <f t="shared" si="733"/>
        <v>0</v>
      </c>
      <c r="O473" s="94">
        <f t="shared" si="733"/>
        <v>72.599999999999994</v>
      </c>
      <c r="P473" s="20">
        <f t="shared" si="733"/>
        <v>72.599999999999994</v>
      </c>
      <c r="Q473" s="20">
        <f t="shared" si="733"/>
        <v>0</v>
      </c>
      <c r="R473" s="20">
        <f t="shared" si="733"/>
        <v>72.599999999999994</v>
      </c>
      <c r="S473" s="20">
        <f t="shared" si="733"/>
        <v>0</v>
      </c>
      <c r="T473" s="94">
        <f t="shared" si="733"/>
        <v>72.599999999999994</v>
      </c>
    </row>
    <row r="474" spans="1:23" s="7" customFormat="1" ht="15.75" x14ac:dyDescent="0.2">
      <c r="A474" s="22" t="s">
        <v>147</v>
      </c>
      <c r="B474" s="22" t="s">
        <v>142</v>
      </c>
      <c r="C474" s="30" t="s">
        <v>393</v>
      </c>
      <c r="D474" s="26" t="s">
        <v>6</v>
      </c>
      <c r="E474" s="27" t="s">
        <v>7</v>
      </c>
      <c r="F474" s="2">
        <v>72.599999999999994</v>
      </c>
      <c r="G474" s="2"/>
      <c r="H474" s="2">
        <f>F474+G474</f>
        <v>72.599999999999994</v>
      </c>
      <c r="I474" s="2"/>
      <c r="J474" s="95">
        <f>SUM(H474:I474)</f>
        <v>72.599999999999994</v>
      </c>
      <c r="K474" s="2">
        <v>72.599999999999994</v>
      </c>
      <c r="L474" s="2"/>
      <c r="M474" s="2">
        <f>K474+L474</f>
        <v>72.599999999999994</v>
      </c>
      <c r="N474" s="2"/>
      <c r="O474" s="95">
        <f>M474+N474</f>
        <v>72.599999999999994</v>
      </c>
      <c r="P474" s="2">
        <v>72.599999999999994</v>
      </c>
      <c r="Q474" s="2"/>
      <c r="R474" s="2">
        <f>P474+Q474</f>
        <v>72.599999999999994</v>
      </c>
      <c r="S474" s="2"/>
      <c r="T474" s="95">
        <f>R474+S474</f>
        <v>72.599999999999994</v>
      </c>
      <c r="U474" s="10"/>
      <c r="V474" s="10"/>
      <c r="W474" s="10"/>
    </row>
    <row r="475" spans="1:23" ht="31.5" x14ac:dyDescent="0.2">
      <c r="A475" s="18" t="s">
        <v>147</v>
      </c>
      <c r="B475" s="18" t="s">
        <v>142</v>
      </c>
      <c r="C475" s="18" t="s">
        <v>21</v>
      </c>
      <c r="D475" s="18"/>
      <c r="E475" s="19" t="s">
        <v>283</v>
      </c>
      <c r="F475" s="20">
        <f>F476</f>
        <v>165.1</v>
      </c>
      <c r="G475" s="20">
        <f t="shared" ref="G475:G476" si="734">G476</f>
        <v>0</v>
      </c>
      <c r="H475" s="20">
        <f>H476</f>
        <v>165.1</v>
      </c>
      <c r="I475" s="20">
        <f t="shared" ref="I475:J476" si="735">I476</f>
        <v>-29.4</v>
      </c>
      <c r="J475" s="94">
        <f t="shared" si="735"/>
        <v>135.69999999999999</v>
      </c>
      <c r="K475" s="20">
        <f t="shared" ref="K475:T476" si="736">K476</f>
        <v>165.1</v>
      </c>
      <c r="L475" s="20">
        <f t="shared" si="736"/>
        <v>0</v>
      </c>
      <c r="M475" s="20">
        <f t="shared" si="736"/>
        <v>165.1</v>
      </c>
      <c r="N475" s="20">
        <f t="shared" si="736"/>
        <v>0</v>
      </c>
      <c r="O475" s="94">
        <f t="shared" si="736"/>
        <v>165.1</v>
      </c>
      <c r="P475" s="20">
        <f t="shared" si="736"/>
        <v>165.1</v>
      </c>
      <c r="Q475" s="20">
        <f t="shared" si="736"/>
        <v>0</v>
      </c>
      <c r="R475" s="20">
        <f t="shared" si="736"/>
        <v>165.1</v>
      </c>
      <c r="S475" s="20">
        <f t="shared" si="736"/>
        <v>0</v>
      </c>
      <c r="T475" s="94">
        <f t="shared" si="736"/>
        <v>165.1</v>
      </c>
    </row>
    <row r="476" spans="1:23" ht="15.75" x14ac:dyDescent="0.2">
      <c r="A476" s="18" t="s">
        <v>147</v>
      </c>
      <c r="B476" s="18" t="s">
        <v>142</v>
      </c>
      <c r="C476" s="18" t="s">
        <v>316</v>
      </c>
      <c r="D476" s="18"/>
      <c r="E476" s="19" t="s">
        <v>315</v>
      </c>
      <c r="F476" s="20">
        <f>F477</f>
        <v>165.1</v>
      </c>
      <c r="G476" s="20">
        <f t="shared" si="734"/>
        <v>0</v>
      </c>
      <c r="H476" s="20">
        <f>H477</f>
        <v>165.1</v>
      </c>
      <c r="I476" s="20">
        <f t="shared" si="735"/>
        <v>-29.4</v>
      </c>
      <c r="J476" s="94">
        <f t="shared" si="735"/>
        <v>135.69999999999999</v>
      </c>
      <c r="K476" s="20">
        <f t="shared" si="736"/>
        <v>165.1</v>
      </c>
      <c r="L476" s="20">
        <f t="shared" si="736"/>
        <v>0</v>
      </c>
      <c r="M476" s="20">
        <f t="shared" si="736"/>
        <v>165.1</v>
      </c>
      <c r="N476" s="20">
        <f t="shared" si="736"/>
        <v>0</v>
      </c>
      <c r="O476" s="94">
        <f t="shared" si="736"/>
        <v>165.1</v>
      </c>
      <c r="P476" s="20">
        <f t="shared" si="736"/>
        <v>165.1</v>
      </c>
      <c r="Q476" s="20">
        <f t="shared" si="736"/>
        <v>0</v>
      </c>
      <c r="R476" s="20">
        <f t="shared" si="736"/>
        <v>165.1</v>
      </c>
      <c r="S476" s="20">
        <f t="shared" si="736"/>
        <v>0</v>
      </c>
      <c r="T476" s="94">
        <f t="shared" si="736"/>
        <v>165.1</v>
      </c>
    </row>
    <row r="477" spans="1:23" ht="31.5" x14ac:dyDescent="0.2">
      <c r="A477" s="18" t="s">
        <v>147</v>
      </c>
      <c r="B477" s="18" t="s">
        <v>142</v>
      </c>
      <c r="C477" s="18" t="s">
        <v>317</v>
      </c>
      <c r="D477" s="18"/>
      <c r="E477" s="19" t="s">
        <v>566</v>
      </c>
      <c r="F477" s="20">
        <f>F478+F480+F482</f>
        <v>165.1</v>
      </c>
      <c r="G477" s="20">
        <f t="shared" ref="G477" si="737">G478+G480+G482</f>
        <v>0</v>
      </c>
      <c r="H477" s="20">
        <f>H478+H480+H482</f>
        <v>165.1</v>
      </c>
      <c r="I477" s="20">
        <f t="shared" ref="I477:J477" si="738">I478+I480+I482</f>
        <v>-29.4</v>
      </c>
      <c r="J477" s="94">
        <f t="shared" si="738"/>
        <v>135.69999999999999</v>
      </c>
      <c r="K477" s="20">
        <f t="shared" ref="K477:T477" si="739">K478+K480+K482</f>
        <v>165.1</v>
      </c>
      <c r="L477" s="20">
        <f t="shared" si="739"/>
        <v>0</v>
      </c>
      <c r="M477" s="20">
        <f t="shared" si="739"/>
        <v>165.1</v>
      </c>
      <c r="N477" s="20">
        <f t="shared" si="739"/>
        <v>0</v>
      </c>
      <c r="O477" s="94">
        <f t="shared" si="739"/>
        <v>165.1</v>
      </c>
      <c r="P477" s="20">
        <f t="shared" si="739"/>
        <v>165.1</v>
      </c>
      <c r="Q477" s="20">
        <f t="shared" si="739"/>
        <v>0</v>
      </c>
      <c r="R477" s="20">
        <f t="shared" si="739"/>
        <v>165.1</v>
      </c>
      <c r="S477" s="20">
        <f t="shared" si="739"/>
        <v>0</v>
      </c>
      <c r="T477" s="94">
        <f t="shared" si="739"/>
        <v>165.1</v>
      </c>
    </row>
    <row r="478" spans="1:23" ht="15.75" x14ac:dyDescent="0.2">
      <c r="A478" s="18" t="s">
        <v>147</v>
      </c>
      <c r="B478" s="18" t="s">
        <v>142</v>
      </c>
      <c r="C478" s="18" t="s">
        <v>312</v>
      </c>
      <c r="D478" s="18"/>
      <c r="E478" s="19" t="s">
        <v>30</v>
      </c>
      <c r="F478" s="20">
        <f>F479</f>
        <v>85.7</v>
      </c>
      <c r="G478" s="20">
        <f t="shared" ref="G478" si="740">G479</f>
        <v>0</v>
      </c>
      <c r="H478" s="20">
        <f>H479</f>
        <v>85.7</v>
      </c>
      <c r="I478" s="20">
        <f t="shared" ref="I478:J478" si="741">I479</f>
        <v>0</v>
      </c>
      <c r="J478" s="94">
        <f t="shared" si="741"/>
        <v>85.7</v>
      </c>
      <c r="K478" s="20">
        <f t="shared" ref="K478:T478" si="742">K479</f>
        <v>85.7</v>
      </c>
      <c r="L478" s="20">
        <f t="shared" si="742"/>
        <v>0</v>
      </c>
      <c r="M478" s="20">
        <f t="shared" si="742"/>
        <v>85.7</v>
      </c>
      <c r="N478" s="20">
        <f t="shared" si="742"/>
        <v>0</v>
      </c>
      <c r="O478" s="94">
        <f t="shared" si="742"/>
        <v>85.7</v>
      </c>
      <c r="P478" s="20">
        <f t="shared" si="742"/>
        <v>85.7</v>
      </c>
      <c r="Q478" s="20">
        <f t="shared" si="742"/>
        <v>0</v>
      </c>
      <c r="R478" s="20">
        <f t="shared" si="742"/>
        <v>85.7</v>
      </c>
      <c r="S478" s="20">
        <f t="shared" si="742"/>
        <v>0</v>
      </c>
      <c r="T478" s="94">
        <f t="shared" si="742"/>
        <v>85.7</v>
      </c>
    </row>
    <row r="479" spans="1:23" s="7" customFormat="1" ht="15.75" x14ac:dyDescent="0.2">
      <c r="A479" s="22" t="s">
        <v>147</v>
      </c>
      <c r="B479" s="22" t="s">
        <v>142</v>
      </c>
      <c r="C479" s="22" t="s">
        <v>312</v>
      </c>
      <c r="D479" s="22" t="s">
        <v>6</v>
      </c>
      <c r="E479" s="23" t="s">
        <v>7</v>
      </c>
      <c r="F479" s="2">
        <v>85.7</v>
      </c>
      <c r="G479" s="2"/>
      <c r="H479" s="2">
        <f>F479+G479</f>
        <v>85.7</v>
      </c>
      <c r="I479" s="2"/>
      <c r="J479" s="95">
        <f>SUM(H479:I479)</f>
        <v>85.7</v>
      </c>
      <c r="K479" s="2">
        <v>85.7</v>
      </c>
      <c r="L479" s="2"/>
      <c r="M479" s="2">
        <f>K479+L479</f>
        <v>85.7</v>
      </c>
      <c r="N479" s="2"/>
      <c r="O479" s="95">
        <f>M479+N479</f>
        <v>85.7</v>
      </c>
      <c r="P479" s="2">
        <v>85.7</v>
      </c>
      <c r="Q479" s="2"/>
      <c r="R479" s="2">
        <f>P479+Q479</f>
        <v>85.7</v>
      </c>
      <c r="S479" s="2"/>
      <c r="T479" s="95">
        <f>R479+S479</f>
        <v>85.7</v>
      </c>
      <c r="U479" s="10"/>
      <c r="V479" s="10"/>
      <c r="W479" s="10"/>
    </row>
    <row r="480" spans="1:23" ht="31.5" x14ac:dyDescent="0.2">
      <c r="A480" s="18" t="s">
        <v>147</v>
      </c>
      <c r="B480" s="18" t="s">
        <v>142</v>
      </c>
      <c r="C480" s="18" t="s">
        <v>540</v>
      </c>
      <c r="D480" s="18"/>
      <c r="E480" s="29" t="s">
        <v>31</v>
      </c>
      <c r="F480" s="20">
        <f>F481</f>
        <v>29.4</v>
      </c>
      <c r="G480" s="20">
        <f t="shared" ref="G480" si="743">G481</f>
        <v>0</v>
      </c>
      <c r="H480" s="20">
        <f>H481</f>
        <v>29.4</v>
      </c>
      <c r="I480" s="20">
        <f t="shared" ref="I480:J480" si="744">I481</f>
        <v>-29.4</v>
      </c>
      <c r="J480" s="94">
        <f t="shared" si="744"/>
        <v>0</v>
      </c>
      <c r="K480" s="20">
        <f t="shared" ref="K480:T480" si="745">K481</f>
        <v>29.4</v>
      </c>
      <c r="L480" s="20">
        <f t="shared" si="745"/>
        <v>0</v>
      </c>
      <c r="M480" s="20">
        <f t="shared" si="745"/>
        <v>29.4</v>
      </c>
      <c r="N480" s="20">
        <f t="shared" si="745"/>
        <v>0</v>
      </c>
      <c r="O480" s="94">
        <f t="shared" si="745"/>
        <v>29.4</v>
      </c>
      <c r="P480" s="20">
        <f t="shared" si="745"/>
        <v>29.4</v>
      </c>
      <c r="Q480" s="20">
        <f t="shared" si="745"/>
        <v>0</v>
      </c>
      <c r="R480" s="20">
        <f t="shared" si="745"/>
        <v>29.4</v>
      </c>
      <c r="S480" s="20">
        <f t="shared" si="745"/>
        <v>0</v>
      </c>
      <c r="T480" s="94">
        <f t="shared" si="745"/>
        <v>29.4</v>
      </c>
    </row>
    <row r="481" spans="1:23" s="7" customFormat="1" ht="15.75" x14ac:dyDescent="0.2">
      <c r="A481" s="22" t="s">
        <v>147</v>
      </c>
      <c r="B481" s="22" t="s">
        <v>142</v>
      </c>
      <c r="C481" s="22" t="s">
        <v>540</v>
      </c>
      <c r="D481" s="22" t="s">
        <v>28</v>
      </c>
      <c r="E481" s="23" t="s">
        <v>29</v>
      </c>
      <c r="F481" s="2">
        <v>29.4</v>
      </c>
      <c r="G481" s="2"/>
      <c r="H481" s="2">
        <f>F481+G481</f>
        <v>29.4</v>
      </c>
      <c r="I481" s="66">
        <v>-29.4</v>
      </c>
      <c r="J481" s="95">
        <f>SUM(H481:I481)</f>
        <v>0</v>
      </c>
      <c r="K481" s="2">
        <v>29.4</v>
      </c>
      <c r="L481" s="2"/>
      <c r="M481" s="2">
        <f>K481+L481</f>
        <v>29.4</v>
      </c>
      <c r="N481" s="2"/>
      <c r="O481" s="95">
        <f>M481+N481</f>
        <v>29.4</v>
      </c>
      <c r="P481" s="2">
        <v>29.4</v>
      </c>
      <c r="Q481" s="2"/>
      <c r="R481" s="2">
        <f>P481+Q481</f>
        <v>29.4</v>
      </c>
      <c r="S481" s="2"/>
      <c r="T481" s="95">
        <f>R481+S481</f>
        <v>29.4</v>
      </c>
      <c r="U481" s="10"/>
      <c r="V481" s="10"/>
      <c r="W481" s="10"/>
    </row>
    <row r="482" spans="1:23" ht="15.75" x14ac:dyDescent="0.2">
      <c r="A482" s="18" t="s">
        <v>147</v>
      </c>
      <c r="B482" s="18" t="s">
        <v>142</v>
      </c>
      <c r="C482" s="18" t="s">
        <v>67</v>
      </c>
      <c r="D482" s="18"/>
      <c r="E482" s="19" t="s">
        <v>68</v>
      </c>
      <c r="F482" s="20">
        <f>F483</f>
        <v>50</v>
      </c>
      <c r="G482" s="20">
        <f t="shared" ref="G482" si="746">G483</f>
        <v>0</v>
      </c>
      <c r="H482" s="20">
        <f>H483</f>
        <v>50</v>
      </c>
      <c r="I482" s="20">
        <f t="shared" ref="I482:J482" si="747">I483</f>
        <v>0</v>
      </c>
      <c r="J482" s="94">
        <f t="shared" si="747"/>
        <v>50</v>
      </c>
      <c r="K482" s="20">
        <f t="shared" ref="K482:T482" si="748">K483</f>
        <v>50</v>
      </c>
      <c r="L482" s="20">
        <f t="shared" si="748"/>
        <v>0</v>
      </c>
      <c r="M482" s="20">
        <f t="shared" si="748"/>
        <v>50</v>
      </c>
      <c r="N482" s="20">
        <f t="shared" si="748"/>
        <v>0</v>
      </c>
      <c r="O482" s="94">
        <f t="shared" si="748"/>
        <v>50</v>
      </c>
      <c r="P482" s="20">
        <f t="shared" si="748"/>
        <v>50</v>
      </c>
      <c r="Q482" s="20">
        <f t="shared" si="748"/>
        <v>0</v>
      </c>
      <c r="R482" s="20">
        <f t="shared" si="748"/>
        <v>50</v>
      </c>
      <c r="S482" s="20">
        <f t="shared" si="748"/>
        <v>0</v>
      </c>
      <c r="T482" s="94">
        <f t="shared" si="748"/>
        <v>50</v>
      </c>
    </row>
    <row r="483" spans="1:23" s="7" customFormat="1" ht="15.75" x14ac:dyDescent="0.2">
      <c r="A483" s="22" t="s">
        <v>147</v>
      </c>
      <c r="B483" s="22" t="s">
        <v>142</v>
      </c>
      <c r="C483" s="22" t="s">
        <v>541</v>
      </c>
      <c r="D483" s="22" t="s">
        <v>28</v>
      </c>
      <c r="E483" s="23" t="s">
        <v>29</v>
      </c>
      <c r="F483" s="2">
        <v>50</v>
      </c>
      <c r="G483" s="2"/>
      <c r="H483" s="2">
        <f>F483+G483</f>
        <v>50</v>
      </c>
      <c r="I483" s="2"/>
      <c r="J483" s="95">
        <f>SUM(H483:I483)</f>
        <v>50</v>
      </c>
      <c r="K483" s="2">
        <v>50</v>
      </c>
      <c r="L483" s="2"/>
      <c r="M483" s="2">
        <f>K483+L483</f>
        <v>50</v>
      </c>
      <c r="N483" s="2"/>
      <c r="O483" s="95">
        <f>M483+N483</f>
        <v>50</v>
      </c>
      <c r="P483" s="2">
        <v>50</v>
      </c>
      <c r="Q483" s="2"/>
      <c r="R483" s="2">
        <f>P483+Q483</f>
        <v>50</v>
      </c>
      <c r="S483" s="2"/>
      <c r="T483" s="95">
        <f>R483+S483</f>
        <v>50</v>
      </c>
      <c r="U483" s="10"/>
      <c r="V483" s="10"/>
      <c r="W483" s="10"/>
    </row>
    <row r="484" spans="1:23" ht="15.75" x14ac:dyDescent="0.2">
      <c r="A484" s="18" t="s">
        <v>147</v>
      </c>
      <c r="B484" s="18" t="s">
        <v>187</v>
      </c>
      <c r="C484" s="18"/>
      <c r="D484" s="18"/>
      <c r="E484" s="19" t="s">
        <v>188</v>
      </c>
      <c r="F484" s="20">
        <f>F485</f>
        <v>22257.1</v>
      </c>
      <c r="G484" s="20">
        <f t="shared" ref="G484:T488" si="749">G485</f>
        <v>0</v>
      </c>
      <c r="H484" s="20">
        <f t="shared" si="749"/>
        <v>22257.1</v>
      </c>
      <c r="I484" s="20">
        <f t="shared" si="749"/>
        <v>-1123.66606</v>
      </c>
      <c r="J484" s="94">
        <f t="shared" si="749"/>
        <v>21133.433939999999</v>
      </c>
      <c r="K484" s="20">
        <f t="shared" si="749"/>
        <v>21499.1</v>
      </c>
      <c r="L484" s="20">
        <f t="shared" si="749"/>
        <v>0</v>
      </c>
      <c r="M484" s="20">
        <f t="shared" si="749"/>
        <v>21499.1</v>
      </c>
      <c r="N484" s="20">
        <f t="shared" si="749"/>
        <v>-1498.2214200000001</v>
      </c>
      <c r="O484" s="94">
        <f t="shared" si="749"/>
        <v>20000.878579999997</v>
      </c>
      <c r="P484" s="20">
        <f t="shared" si="749"/>
        <v>21499.1</v>
      </c>
      <c r="Q484" s="20">
        <f t="shared" si="749"/>
        <v>0</v>
      </c>
      <c r="R484" s="20">
        <f t="shared" si="749"/>
        <v>21499.1</v>
      </c>
      <c r="S484" s="20">
        <f t="shared" si="749"/>
        <v>-1498.2214200000001</v>
      </c>
      <c r="T484" s="94">
        <f t="shared" si="749"/>
        <v>20000.878579999997</v>
      </c>
    </row>
    <row r="485" spans="1:23" ht="31.5" x14ac:dyDescent="0.2">
      <c r="A485" s="18" t="s">
        <v>147</v>
      </c>
      <c r="B485" s="18" t="s">
        <v>187</v>
      </c>
      <c r="C485" s="18" t="s">
        <v>21</v>
      </c>
      <c r="D485" s="18"/>
      <c r="E485" s="19" t="s">
        <v>283</v>
      </c>
      <c r="F485" s="20">
        <f>F486</f>
        <v>22257.1</v>
      </c>
      <c r="G485" s="20">
        <f t="shared" si="749"/>
        <v>0</v>
      </c>
      <c r="H485" s="20">
        <f t="shared" si="749"/>
        <v>22257.1</v>
      </c>
      <c r="I485" s="20">
        <f t="shared" si="749"/>
        <v>-1123.66606</v>
      </c>
      <c r="J485" s="94">
        <f t="shared" si="749"/>
        <v>21133.433939999999</v>
      </c>
      <c r="K485" s="20">
        <f t="shared" si="749"/>
        <v>21499.1</v>
      </c>
      <c r="L485" s="20">
        <f t="shared" si="749"/>
        <v>0</v>
      </c>
      <c r="M485" s="20">
        <f t="shared" si="749"/>
        <v>21499.1</v>
      </c>
      <c r="N485" s="20">
        <f t="shared" si="749"/>
        <v>-1498.2214200000001</v>
      </c>
      <c r="O485" s="94">
        <f t="shared" si="749"/>
        <v>20000.878579999997</v>
      </c>
      <c r="P485" s="20">
        <f t="shared" si="749"/>
        <v>21499.1</v>
      </c>
      <c r="Q485" s="20">
        <f t="shared" si="749"/>
        <v>0</v>
      </c>
      <c r="R485" s="20">
        <f t="shared" si="749"/>
        <v>21499.1</v>
      </c>
      <c r="S485" s="20">
        <f t="shared" si="749"/>
        <v>-1498.2214200000001</v>
      </c>
      <c r="T485" s="94">
        <f t="shared" si="749"/>
        <v>20000.878579999997</v>
      </c>
    </row>
    <row r="486" spans="1:23" ht="15.75" x14ac:dyDescent="0.2">
      <c r="A486" s="18" t="s">
        <v>147</v>
      </c>
      <c r="B486" s="18" t="s">
        <v>187</v>
      </c>
      <c r="C486" s="18" t="s">
        <v>316</v>
      </c>
      <c r="D486" s="18"/>
      <c r="E486" s="19" t="s">
        <v>315</v>
      </c>
      <c r="F486" s="20">
        <f>F487</f>
        <v>22257.1</v>
      </c>
      <c r="G486" s="20">
        <f t="shared" si="749"/>
        <v>0</v>
      </c>
      <c r="H486" s="20">
        <f t="shared" si="749"/>
        <v>22257.1</v>
      </c>
      <c r="I486" s="20">
        <f t="shared" si="749"/>
        <v>-1123.66606</v>
      </c>
      <c r="J486" s="94">
        <f t="shared" si="749"/>
        <v>21133.433939999999</v>
      </c>
      <c r="K486" s="20">
        <f t="shared" si="749"/>
        <v>21499.1</v>
      </c>
      <c r="L486" s="20">
        <f t="shared" si="749"/>
        <v>0</v>
      </c>
      <c r="M486" s="20">
        <f t="shared" si="749"/>
        <v>21499.1</v>
      </c>
      <c r="N486" s="20">
        <f t="shared" si="749"/>
        <v>-1498.2214200000001</v>
      </c>
      <c r="O486" s="94">
        <f t="shared" si="749"/>
        <v>20000.878579999997</v>
      </c>
      <c r="P486" s="20">
        <f t="shared" si="749"/>
        <v>21499.1</v>
      </c>
      <c r="Q486" s="20">
        <f t="shared" si="749"/>
        <v>0</v>
      </c>
      <c r="R486" s="20">
        <f t="shared" si="749"/>
        <v>21499.1</v>
      </c>
      <c r="S486" s="20">
        <f t="shared" si="749"/>
        <v>-1498.2214200000001</v>
      </c>
      <c r="T486" s="94">
        <f t="shared" si="749"/>
        <v>20000.878579999997</v>
      </c>
    </row>
    <row r="487" spans="1:23" ht="31.5" x14ac:dyDescent="0.2">
      <c r="A487" s="18" t="s">
        <v>147</v>
      </c>
      <c r="B487" s="18" t="s">
        <v>187</v>
      </c>
      <c r="C487" s="18" t="s">
        <v>317</v>
      </c>
      <c r="D487" s="18"/>
      <c r="E487" s="19" t="s">
        <v>566</v>
      </c>
      <c r="F487" s="20">
        <f>F488</f>
        <v>22257.1</v>
      </c>
      <c r="G487" s="20">
        <f t="shared" si="749"/>
        <v>0</v>
      </c>
      <c r="H487" s="20">
        <f t="shared" si="749"/>
        <v>22257.1</v>
      </c>
      <c r="I487" s="20">
        <f t="shared" si="749"/>
        <v>-1123.66606</v>
      </c>
      <c r="J487" s="94">
        <f t="shared" si="749"/>
        <v>21133.433939999999</v>
      </c>
      <c r="K487" s="20">
        <f t="shared" si="749"/>
        <v>21499.1</v>
      </c>
      <c r="L487" s="20">
        <f t="shared" si="749"/>
        <v>0</v>
      </c>
      <c r="M487" s="20">
        <f t="shared" si="749"/>
        <v>21499.1</v>
      </c>
      <c r="N487" s="20">
        <f t="shared" si="749"/>
        <v>-1498.2214200000001</v>
      </c>
      <c r="O487" s="94">
        <f t="shared" si="749"/>
        <v>20000.878579999997</v>
      </c>
      <c r="P487" s="20">
        <f t="shared" si="749"/>
        <v>21499.1</v>
      </c>
      <c r="Q487" s="20">
        <f t="shared" si="749"/>
        <v>0</v>
      </c>
      <c r="R487" s="20">
        <f t="shared" si="749"/>
        <v>21499.1</v>
      </c>
      <c r="S487" s="20">
        <f t="shared" si="749"/>
        <v>-1498.2214200000001</v>
      </c>
      <c r="T487" s="94">
        <f t="shared" si="749"/>
        <v>20000.878579999997</v>
      </c>
    </row>
    <row r="488" spans="1:23" ht="15.75" x14ac:dyDescent="0.2">
      <c r="A488" s="18" t="s">
        <v>147</v>
      </c>
      <c r="B488" s="18" t="s">
        <v>187</v>
      </c>
      <c r="C488" s="18" t="s">
        <v>541</v>
      </c>
      <c r="D488" s="18"/>
      <c r="E488" s="19" t="s">
        <v>68</v>
      </c>
      <c r="F488" s="20">
        <f>F489</f>
        <v>22257.1</v>
      </c>
      <c r="G488" s="20">
        <f t="shared" si="749"/>
        <v>0</v>
      </c>
      <c r="H488" s="20">
        <f>H489</f>
        <v>22257.1</v>
      </c>
      <c r="I488" s="20">
        <f t="shared" si="749"/>
        <v>-1123.66606</v>
      </c>
      <c r="J488" s="94">
        <f t="shared" si="749"/>
        <v>21133.433939999999</v>
      </c>
      <c r="K488" s="20">
        <f t="shared" si="749"/>
        <v>21499.1</v>
      </c>
      <c r="L488" s="20">
        <f t="shared" si="749"/>
        <v>0</v>
      </c>
      <c r="M488" s="20">
        <f t="shared" si="749"/>
        <v>21499.1</v>
      </c>
      <c r="N488" s="20">
        <f t="shared" si="749"/>
        <v>-1498.2214200000001</v>
      </c>
      <c r="O488" s="94">
        <f t="shared" si="749"/>
        <v>20000.878579999997</v>
      </c>
      <c r="P488" s="20">
        <f t="shared" si="749"/>
        <v>21499.1</v>
      </c>
      <c r="Q488" s="20">
        <f t="shared" si="749"/>
        <v>0</v>
      </c>
      <c r="R488" s="20">
        <f t="shared" si="749"/>
        <v>21499.1</v>
      </c>
      <c r="S488" s="20">
        <f t="shared" si="749"/>
        <v>-1498.2214200000001</v>
      </c>
      <c r="T488" s="94">
        <f t="shared" si="749"/>
        <v>20000.878579999997</v>
      </c>
    </row>
    <row r="489" spans="1:23" s="7" customFormat="1" ht="15.75" x14ac:dyDescent="0.2">
      <c r="A489" s="22" t="s">
        <v>147</v>
      </c>
      <c r="B489" s="22" t="s">
        <v>187</v>
      </c>
      <c r="C489" s="22" t="s">
        <v>541</v>
      </c>
      <c r="D489" s="22" t="s">
        <v>28</v>
      </c>
      <c r="E489" s="23" t="s">
        <v>29</v>
      </c>
      <c r="F489" s="2">
        <f>21499.1+758</f>
        <v>22257.1</v>
      </c>
      <c r="G489" s="2"/>
      <c r="H489" s="2">
        <f>F489+G489</f>
        <v>22257.1</v>
      </c>
      <c r="I489" s="2">
        <v>-1123.66606</v>
      </c>
      <c r="J489" s="95">
        <f>SUM(H489:I489)</f>
        <v>21133.433939999999</v>
      </c>
      <c r="K489" s="2">
        <v>21499.1</v>
      </c>
      <c r="L489" s="2"/>
      <c r="M489" s="2">
        <f>K489+L489</f>
        <v>21499.1</v>
      </c>
      <c r="N489" s="2">
        <v>-1498.2214200000001</v>
      </c>
      <c r="O489" s="95">
        <f>M489+N489</f>
        <v>20000.878579999997</v>
      </c>
      <c r="P489" s="2">
        <v>21499.1</v>
      </c>
      <c r="Q489" s="2"/>
      <c r="R489" s="2">
        <f>P489+Q489</f>
        <v>21499.1</v>
      </c>
      <c r="S489" s="2">
        <v>-1498.2214200000001</v>
      </c>
      <c r="T489" s="95">
        <f>R489+S489</f>
        <v>20000.878579999997</v>
      </c>
      <c r="U489" s="10"/>
      <c r="V489" s="10"/>
      <c r="W489" s="10"/>
    </row>
    <row r="490" spans="1:23" ht="15.75" x14ac:dyDescent="0.2">
      <c r="A490" s="18" t="s">
        <v>147</v>
      </c>
      <c r="B490" s="18" t="s">
        <v>189</v>
      </c>
      <c r="C490" s="18"/>
      <c r="D490" s="18"/>
      <c r="E490" s="19" t="s">
        <v>190</v>
      </c>
      <c r="F490" s="20">
        <f>F491+F510</f>
        <v>3311.7088100000001</v>
      </c>
      <c r="G490" s="20">
        <f t="shared" ref="G490" si="750">G491+G510</f>
        <v>0</v>
      </c>
      <c r="H490" s="20">
        <f>H491+H510</f>
        <v>3311.7088100000001</v>
      </c>
      <c r="I490" s="20">
        <f t="shared" ref="I490:J490" si="751">I491+I510</f>
        <v>0</v>
      </c>
      <c r="J490" s="94">
        <f t="shared" si="751"/>
        <v>3311.7088100000001</v>
      </c>
      <c r="K490" s="20">
        <f t="shared" ref="K490:T490" si="752">K491+K510</f>
        <v>150</v>
      </c>
      <c r="L490" s="20">
        <f t="shared" si="752"/>
        <v>0</v>
      </c>
      <c r="M490" s="20">
        <f t="shared" si="752"/>
        <v>150</v>
      </c>
      <c r="N490" s="20">
        <f t="shared" si="752"/>
        <v>0</v>
      </c>
      <c r="O490" s="94">
        <f t="shared" si="752"/>
        <v>150</v>
      </c>
      <c r="P490" s="20">
        <f t="shared" si="752"/>
        <v>150</v>
      </c>
      <c r="Q490" s="20">
        <f t="shared" si="752"/>
        <v>0</v>
      </c>
      <c r="R490" s="20">
        <f t="shared" si="752"/>
        <v>150</v>
      </c>
      <c r="S490" s="20">
        <f t="shared" si="752"/>
        <v>0</v>
      </c>
      <c r="T490" s="94">
        <f t="shared" si="752"/>
        <v>150</v>
      </c>
    </row>
    <row r="491" spans="1:23" ht="15.75" x14ac:dyDescent="0.2">
      <c r="A491" s="18" t="s">
        <v>147</v>
      </c>
      <c r="B491" s="18" t="s">
        <v>216</v>
      </c>
      <c r="C491" s="18"/>
      <c r="D491" s="18"/>
      <c r="E491" s="19" t="s">
        <v>217</v>
      </c>
      <c r="F491" s="20">
        <f>F492+F498</f>
        <v>3161.7088100000001</v>
      </c>
      <c r="G491" s="20">
        <f t="shared" ref="G491" si="753">G492+G498</f>
        <v>0</v>
      </c>
      <c r="H491" s="20">
        <f>H492+H498</f>
        <v>3161.7088100000001</v>
      </c>
      <c r="I491" s="20">
        <f t="shared" ref="I491:J491" si="754">I492+I498</f>
        <v>0</v>
      </c>
      <c r="J491" s="94">
        <f t="shared" si="754"/>
        <v>3161.7088100000001</v>
      </c>
      <c r="K491" s="20">
        <f t="shared" ref="K491:T491" si="755">K492+K498</f>
        <v>0</v>
      </c>
      <c r="L491" s="20">
        <f t="shared" si="755"/>
        <v>0</v>
      </c>
      <c r="M491" s="20">
        <f t="shared" si="755"/>
        <v>0</v>
      </c>
      <c r="N491" s="20">
        <f t="shared" si="755"/>
        <v>0</v>
      </c>
      <c r="O491" s="94">
        <f t="shared" si="755"/>
        <v>0</v>
      </c>
      <c r="P491" s="20">
        <f t="shared" si="755"/>
        <v>0</v>
      </c>
      <c r="Q491" s="20">
        <f t="shared" si="755"/>
        <v>0</v>
      </c>
      <c r="R491" s="20">
        <f t="shared" si="755"/>
        <v>0</v>
      </c>
      <c r="S491" s="20">
        <f t="shared" si="755"/>
        <v>0</v>
      </c>
      <c r="T491" s="94">
        <f t="shared" si="755"/>
        <v>0</v>
      </c>
    </row>
    <row r="492" spans="1:23" ht="31.5" x14ac:dyDescent="0.2">
      <c r="A492" s="18" t="s">
        <v>147</v>
      </c>
      <c r="B492" s="18" t="s">
        <v>216</v>
      </c>
      <c r="C492" s="28" t="s">
        <v>54</v>
      </c>
      <c r="D492" s="28"/>
      <c r="E492" s="29" t="s">
        <v>277</v>
      </c>
      <c r="F492" s="20">
        <f t="shared" ref="F492:T495" si="756">F493</f>
        <v>1653.4</v>
      </c>
      <c r="G492" s="20">
        <f t="shared" si="756"/>
        <v>0</v>
      </c>
      <c r="H492" s="20">
        <f t="shared" si="756"/>
        <v>1653.4</v>
      </c>
      <c r="I492" s="20">
        <f t="shared" si="756"/>
        <v>0</v>
      </c>
      <c r="J492" s="94">
        <f t="shared" si="756"/>
        <v>1653.4</v>
      </c>
      <c r="K492" s="20">
        <f t="shared" si="756"/>
        <v>0</v>
      </c>
      <c r="L492" s="20">
        <f t="shared" si="756"/>
        <v>0</v>
      </c>
      <c r="M492" s="20">
        <f t="shared" si="756"/>
        <v>0</v>
      </c>
      <c r="N492" s="20">
        <f t="shared" si="756"/>
        <v>0</v>
      </c>
      <c r="O492" s="94">
        <f t="shared" si="756"/>
        <v>0</v>
      </c>
      <c r="P492" s="20">
        <f t="shared" si="756"/>
        <v>0</v>
      </c>
      <c r="Q492" s="20">
        <f t="shared" si="756"/>
        <v>0</v>
      </c>
      <c r="R492" s="20">
        <f t="shared" si="756"/>
        <v>0</v>
      </c>
      <c r="S492" s="20">
        <f t="shared" si="756"/>
        <v>0</v>
      </c>
      <c r="T492" s="94">
        <f t="shared" si="756"/>
        <v>0</v>
      </c>
    </row>
    <row r="493" spans="1:23" ht="15.75" x14ac:dyDescent="0.2">
      <c r="A493" s="18" t="s">
        <v>147</v>
      </c>
      <c r="B493" s="18" t="s">
        <v>216</v>
      </c>
      <c r="C493" s="28" t="s">
        <v>94</v>
      </c>
      <c r="D493" s="28"/>
      <c r="E493" s="29" t="s">
        <v>334</v>
      </c>
      <c r="F493" s="20">
        <f t="shared" si="756"/>
        <v>1653.4</v>
      </c>
      <c r="G493" s="20">
        <f t="shared" si="756"/>
        <v>0</v>
      </c>
      <c r="H493" s="20">
        <f t="shared" si="756"/>
        <v>1653.4</v>
      </c>
      <c r="I493" s="20">
        <f t="shared" si="756"/>
        <v>0</v>
      </c>
      <c r="J493" s="94">
        <f t="shared" si="756"/>
        <v>1653.4</v>
      </c>
      <c r="K493" s="20">
        <f t="shared" si="756"/>
        <v>0</v>
      </c>
      <c r="L493" s="20">
        <f t="shared" si="756"/>
        <v>0</v>
      </c>
      <c r="M493" s="20">
        <f t="shared" si="756"/>
        <v>0</v>
      </c>
      <c r="N493" s="20">
        <f t="shared" si="756"/>
        <v>0</v>
      </c>
      <c r="O493" s="94">
        <f t="shared" si="756"/>
        <v>0</v>
      </c>
      <c r="P493" s="20">
        <f t="shared" si="756"/>
        <v>0</v>
      </c>
      <c r="Q493" s="20">
        <f t="shared" si="756"/>
        <v>0</v>
      </c>
      <c r="R493" s="20">
        <f t="shared" si="756"/>
        <v>0</v>
      </c>
      <c r="S493" s="20">
        <f t="shared" si="756"/>
        <v>0</v>
      </c>
      <c r="T493" s="94">
        <f t="shared" si="756"/>
        <v>0</v>
      </c>
    </row>
    <row r="494" spans="1:23" ht="31.5" x14ac:dyDescent="0.2">
      <c r="A494" s="18" t="s">
        <v>147</v>
      </c>
      <c r="B494" s="18" t="s">
        <v>216</v>
      </c>
      <c r="C494" s="28" t="s">
        <v>95</v>
      </c>
      <c r="D494" s="28"/>
      <c r="E494" s="29" t="s">
        <v>564</v>
      </c>
      <c r="F494" s="20">
        <f t="shared" si="756"/>
        <v>1653.4</v>
      </c>
      <c r="G494" s="20">
        <f t="shared" si="756"/>
        <v>0</v>
      </c>
      <c r="H494" s="20">
        <f t="shared" si="756"/>
        <v>1653.4</v>
      </c>
      <c r="I494" s="20">
        <f t="shared" si="756"/>
        <v>0</v>
      </c>
      <c r="J494" s="94">
        <f t="shared" si="756"/>
        <v>1653.4</v>
      </c>
      <c r="K494" s="20">
        <f t="shared" si="756"/>
        <v>0</v>
      </c>
      <c r="L494" s="20">
        <f t="shared" si="756"/>
        <v>0</v>
      </c>
      <c r="M494" s="20">
        <f t="shared" si="756"/>
        <v>0</v>
      </c>
      <c r="N494" s="20">
        <f t="shared" si="756"/>
        <v>0</v>
      </c>
      <c r="O494" s="94">
        <f t="shared" si="756"/>
        <v>0</v>
      </c>
      <c r="P494" s="20">
        <f t="shared" si="756"/>
        <v>0</v>
      </c>
      <c r="Q494" s="20">
        <f t="shared" si="756"/>
        <v>0</v>
      </c>
      <c r="R494" s="20">
        <f t="shared" si="756"/>
        <v>0</v>
      </c>
      <c r="S494" s="20">
        <f t="shared" si="756"/>
        <v>0</v>
      </c>
      <c r="T494" s="94">
        <f t="shared" si="756"/>
        <v>0</v>
      </c>
    </row>
    <row r="495" spans="1:23" ht="31.5" x14ac:dyDescent="0.2">
      <c r="A495" s="18" t="s">
        <v>147</v>
      </c>
      <c r="B495" s="18" t="s">
        <v>216</v>
      </c>
      <c r="C495" s="28" t="s">
        <v>366</v>
      </c>
      <c r="D495" s="28"/>
      <c r="E495" s="29" t="s">
        <v>367</v>
      </c>
      <c r="F495" s="20">
        <f t="shared" si="756"/>
        <v>1653.4</v>
      </c>
      <c r="G495" s="20">
        <f t="shared" si="756"/>
        <v>0</v>
      </c>
      <c r="H495" s="20">
        <f t="shared" si="756"/>
        <v>1653.4</v>
      </c>
      <c r="I495" s="20">
        <f t="shared" si="756"/>
        <v>0</v>
      </c>
      <c r="J495" s="94">
        <f t="shared" si="756"/>
        <v>1653.4</v>
      </c>
      <c r="K495" s="20">
        <f t="shared" si="756"/>
        <v>0</v>
      </c>
      <c r="L495" s="20">
        <f t="shared" si="756"/>
        <v>0</v>
      </c>
      <c r="M495" s="20">
        <f t="shared" si="756"/>
        <v>0</v>
      </c>
      <c r="N495" s="20">
        <f t="shared" si="756"/>
        <v>0</v>
      </c>
      <c r="O495" s="94">
        <f t="shared" si="756"/>
        <v>0</v>
      </c>
      <c r="P495" s="20">
        <f t="shared" si="756"/>
        <v>0</v>
      </c>
      <c r="Q495" s="20">
        <f t="shared" si="756"/>
        <v>0</v>
      </c>
      <c r="R495" s="20">
        <f t="shared" si="756"/>
        <v>0</v>
      </c>
      <c r="S495" s="20">
        <f t="shared" si="756"/>
        <v>0</v>
      </c>
      <c r="T495" s="94">
        <f t="shared" si="756"/>
        <v>0</v>
      </c>
    </row>
    <row r="496" spans="1:23" s="10" customFormat="1" ht="15.75" x14ac:dyDescent="0.2">
      <c r="A496" s="22" t="s">
        <v>147</v>
      </c>
      <c r="B496" s="22" t="s">
        <v>216</v>
      </c>
      <c r="C496" s="30" t="s">
        <v>366</v>
      </c>
      <c r="D496" s="26" t="s">
        <v>28</v>
      </c>
      <c r="E496" s="27" t="s">
        <v>29</v>
      </c>
      <c r="F496" s="1">
        <v>1653.4</v>
      </c>
      <c r="G496" s="1"/>
      <c r="H496" s="2">
        <f>F496+G496</f>
        <v>1653.4</v>
      </c>
      <c r="I496" s="2"/>
      <c r="J496" s="95">
        <f>SUM(H496:I496)</f>
        <v>1653.4</v>
      </c>
      <c r="K496" s="1"/>
      <c r="L496" s="1"/>
      <c r="M496" s="2"/>
      <c r="N496" s="2"/>
      <c r="O496" s="95">
        <f>M496+N496</f>
        <v>0</v>
      </c>
      <c r="P496" s="3"/>
      <c r="Q496" s="3"/>
      <c r="R496" s="2"/>
      <c r="S496" s="2"/>
      <c r="T496" s="95">
        <f>R496+S496</f>
        <v>0</v>
      </c>
    </row>
    <row r="497" spans="1:23" ht="31.5" x14ac:dyDescent="0.2">
      <c r="A497" s="18" t="s">
        <v>147</v>
      </c>
      <c r="B497" s="18" t="s">
        <v>216</v>
      </c>
      <c r="C497" s="18" t="s">
        <v>26</v>
      </c>
      <c r="D497" s="18"/>
      <c r="E497" s="19" t="s">
        <v>290</v>
      </c>
      <c r="F497" s="20">
        <f>F498</f>
        <v>1508.30881</v>
      </c>
      <c r="G497" s="20">
        <f t="shared" ref="G497:G498" si="757">G498</f>
        <v>0</v>
      </c>
      <c r="H497" s="20">
        <f>H498</f>
        <v>1508.30881</v>
      </c>
      <c r="I497" s="20">
        <f t="shared" ref="I497:J498" si="758">I498</f>
        <v>0</v>
      </c>
      <c r="J497" s="94">
        <f t="shared" si="758"/>
        <v>1508.30881</v>
      </c>
      <c r="K497" s="20">
        <f t="shared" ref="K497:T498" si="759">K498</f>
        <v>0</v>
      </c>
      <c r="L497" s="20">
        <f t="shared" si="759"/>
        <v>0</v>
      </c>
      <c r="M497" s="20">
        <f t="shared" si="759"/>
        <v>0</v>
      </c>
      <c r="N497" s="20">
        <f t="shared" si="759"/>
        <v>0</v>
      </c>
      <c r="O497" s="94">
        <f t="shared" si="759"/>
        <v>0</v>
      </c>
      <c r="P497" s="20">
        <f t="shared" si="759"/>
        <v>0</v>
      </c>
      <c r="Q497" s="20">
        <f t="shared" si="759"/>
        <v>0</v>
      </c>
      <c r="R497" s="20">
        <f t="shared" si="759"/>
        <v>0</v>
      </c>
      <c r="S497" s="20">
        <f t="shared" si="759"/>
        <v>0</v>
      </c>
      <c r="T497" s="94">
        <f t="shared" si="759"/>
        <v>0</v>
      </c>
    </row>
    <row r="498" spans="1:23" ht="15.75" x14ac:dyDescent="0.2">
      <c r="A498" s="18" t="s">
        <v>147</v>
      </c>
      <c r="B498" s="18" t="s">
        <v>216</v>
      </c>
      <c r="C498" s="18" t="s">
        <v>71</v>
      </c>
      <c r="D498" s="18"/>
      <c r="E498" s="19" t="s">
        <v>315</v>
      </c>
      <c r="F498" s="20">
        <f>F499</f>
        <v>1508.30881</v>
      </c>
      <c r="G498" s="20">
        <f t="shared" si="757"/>
        <v>0</v>
      </c>
      <c r="H498" s="20">
        <f>H499</f>
        <v>1508.30881</v>
      </c>
      <c r="I498" s="20">
        <f t="shared" si="758"/>
        <v>0</v>
      </c>
      <c r="J498" s="94">
        <f t="shared" si="758"/>
        <v>1508.30881</v>
      </c>
      <c r="K498" s="20">
        <f t="shared" si="759"/>
        <v>0</v>
      </c>
      <c r="L498" s="20">
        <f t="shared" si="759"/>
        <v>0</v>
      </c>
      <c r="M498" s="20">
        <f t="shared" si="759"/>
        <v>0</v>
      </c>
      <c r="N498" s="20">
        <f t="shared" si="759"/>
        <v>0</v>
      </c>
      <c r="O498" s="94">
        <f t="shared" si="759"/>
        <v>0</v>
      </c>
      <c r="P498" s="20">
        <f t="shared" si="759"/>
        <v>0</v>
      </c>
      <c r="Q498" s="20">
        <f t="shared" si="759"/>
        <v>0</v>
      </c>
      <c r="R498" s="20">
        <f t="shared" si="759"/>
        <v>0</v>
      </c>
      <c r="S498" s="20">
        <f t="shared" si="759"/>
        <v>0</v>
      </c>
      <c r="T498" s="94">
        <f t="shared" si="759"/>
        <v>0</v>
      </c>
    </row>
    <row r="499" spans="1:23" ht="31.5" x14ac:dyDescent="0.2">
      <c r="A499" s="18" t="s">
        <v>147</v>
      </c>
      <c r="B499" s="18" t="s">
        <v>216</v>
      </c>
      <c r="C499" s="28" t="s">
        <v>72</v>
      </c>
      <c r="D499" s="28"/>
      <c r="E499" s="29" t="s">
        <v>564</v>
      </c>
      <c r="F499" s="20">
        <f>F500+F505</f>
        <v>1508.30881</v>
      </c>
      <c r="G499" s="20">
        <f t="shared" ref="G499" si="760">G500+G505</f>
        <v>0</v>
      </c>
      <c r="H499" s="20">
        <f>H500+H505</f>
        <v>1508.30881</v>
      </c>
      <c r="I499" s="20">
        <f t="shared" ref="I499:J499" si="761">I500+I505</f>
        <v>0</v>
      </c>
      <c r="J499" s="94">
        <f t="shared" si="761"/>
        <v>1508.30881</v>
      </c>
      <c r="K499" s="20">
        <f t="shared" ref="K499:T499" si="762">K500+K505</f>
        <v>0</v>
      </c>
      <c r="L499" s="20">
        <f t="shared" si="762"/>
        <v>0</v>
      </c>
      <c r="M499" s="20">
        <f t="shared" si="762"/>
        <v>0</v>
      </c>
      <c r="N499" s="20">
        <f t="shared" si="762"/>
        <v>0</v>
      </c>
      <c r="O499" s="94">
        <f t="shared" si="762"/>
        <v>0</v>
      </c>
      <c r="P499" s="20">
        <f t="shared" si="762"/>
        <v>0</v>
      </c>
      <c r="Q499" s="20">
        <f t="shared" si="762"/>
        <v>0</v>
      </c>
      <c r="R499" s="20">
        <f t="shared" si="762"/>
        <v>0</v>
      </c>
      <c r="S499" s="20">
        <f t="shared" si="762"/>
        <v>0</v>
      </c>
      <c r="T499" s="94">
        <f t="shared" si="762"/>
        <v>0</v>
      </c>
    </row>
    <row r="500" spans="1:23" ht="15.75" x14ac:dyDescent="0.2">
      <c r="A500" s="18" t="s">
        <v>147</v>
      </c>
      <c r="B500" s="18" t="s">
        <v>216</v>
      </c>
      <c r="C500" s="28" t="s">
        <v>473</v>
      </c>
      <c r="D500" s="28"/>
      <c r="E500" s="29" t="s">
        <v>474</v>
      </c>
      <c r="F500" s="20">
        <f>F503+F501</f>
        <v>1304.7944299999999</v>
      </c>
      <c r="G500" s="20">
        <f t="shared" ref="G500" si="763">G503+G501</f>
        <v>0</v>
      </c>
      <c r="H500" s="20">
        <f>H503+H501</f>
        <v>1304.7944299999999</v>
      </c>
      <c r="I500" s="20">
        <f t="shared" ref="I500:J500" si="764">I503+I501</f>
        <v>0</v>
      </c>
      <c r="J500" s="94">
        <f t="shared" si="764"/>
        <v>1304.7944299999999</v>
      </c>
      <c r="K500" s="20">
        <f t="shared" ref="K500:T500" si="765">K503+K501</f>
        <v>0</v>
      </c>
      <c r="L500" s="20">
        <f t="shared" si="765"/>
        <v>0</v>
      </c>
      <c r="M500" s="20">
        <f t="shared" si="765"/>
        <v>0</v>
      </c>
      <c r="N500" s="20">
        <f t="shared" si="765"/>
        <v>0</v>
      </c>
      <c r="O500" s="94">
        <f t="shared" si="765"/>
        <v>0</v>
      </c>
      <c r="P500" s="20">
        <f t="shared" si="765"/>
        <v>0</v>
      </c>
      <c r="Q500" s="20">
        <f t="shared" si="765"/>
        <v>0</v>
      </c>
      <c r="R500" s="20">
        <f t="shared" si="765"/>
        <v>0</v>
      </c>
      <c r="S500" s="20">
        <f t="shared" si="765"/>
        <v>0</v>
      </c>
      <c r="T500" s="94">
        <f t="shared" si="765"/>
        <v>0</v>
      </c>
    </row>
    <row r="501" spans="1:23" ht="31.5" x14ac:dyDescent="0.2">
      <c r="A501" s="18" t="s">
        <v>147</v>
      </c>
      <c r="B501" s="18" t="s">
        <v>216</v>
      </c>
      <c r="C501" s="28" t="s">
        <v>498</v>
      </c>
      <c r="D501" s="28"/>
      <c r="E501" s="29" t="s">
        <v>499</v>
      </c>
      <c r="F501" s="20">
        <f>F502</f>
        <v>1087.29</v>
      </c>
      <c r="G501" s="20">
        <f t="shared" ref="G501" si="766">G502</f>
        <v>0</v>
      </c>
      <c r="H501" s="20">
        <f>H502</f>
        <v>1087.29</v>
      </c>
      <c r="I501" s="20">
        <f t="shared" ref="I501:J501" si="767">I502</f>
        <v>0</v>
      </c>
      <c r="J501" s="94">
        <f t="shared" si="767"/>
        <v>1087.29</v>
      </c>
      <c r="K501" s="20">
        <f t="shared" ref="K501:T501" si="768">K502</f>
        <v>0</v>
      </c>
      <c r="L501" s="20">
        <f t="shared" si="768"/>
        <v>0</v>
      </c>
      <c r="M501" s="20">
        <f t="shared" si="768"/>
        <v>0</v>
      </c>
      <c r="N501" s="20">
        <f t="shared" si="768"/>
        <v>0</v>
      </c>
      <c r="O501" s="94">
        <f t="shared" si="768"/>
        <v>0</v>
      </c>
      <c r="P501" s="20">
        <f t="shared" si="768"/>
        <v>0</v>
      </c>
      <c r="Q501" s="20">
        <f t="shared" si="768"/>
        <v>0</v>
      </c>
      <c r="R501" s="20">
        <f t="shared" si="768"/>
        <v>0</v>
      </c>
      <c r="S501" s="20">
        <f t="shared" si="768"/>
        <v>0</v>
      </c>
      <c r="T501" s="94">
        <f t="shared" si="768"/>
        <v>0</v>
      </c>
    </row>
    <row r="502" spans="1:23" s="7" customFormat="1" ht="15.75" x14ac:dyDescent="0.2">
      <c r="A502" s="22" t="s">
        <v>147</v>
      </c>
      <c r="B502" s="22" t="s">
        <v>216</v>
      </c>
      <c r="C502" s="30" t="s">
        <v>498</v>
      </c>
      <c r="D502" s="30" t="s">
        <v>28</v>
      </c>
      <c r="E502" s="27" t="s">
        <v>29</v>
      </c>
      <c r="F502" s="2">
        <f>303.42+783.87</f>
        <v>1087.29</v>
      </c>
      <c r="G502" s="2"/>
      <c r="H502" s="2">
        <f>F502+G502</f>
        <v>1087.29</v>
      </c>
      <c r="I502" s="2"/>
      <c r="J502" s="95">
        <f>SUM(H502:I502)</f>
        <v>1087.29</v>
      </c>
      <c r="K502" s="20"/>
      <c r="L502" s="20"/>
      <c r="M502" s="2"/>
      <c r="N502" s="2"/>
      <c r="O502" s="95">
        <f>M502+N502</f>
        <v>0</v>
      </c>
      <c r="P502" s="20"/>
      <c r="Q502" s="20"/>
      <c r="R502" s="2"/>
      <c r="S502" s="2"/>
      <c r="T502" s="95">
        <f>R502+S502</f>
        <v>0</v>
      </c>
      <c r="U502" s="10"/>
      <c r="V502" s="10"/>
      <c r="W502" s="10"/>
    </row>
    <row r="503" spans="1:23" ht="31.5" x14ac:dyDescent="0.2">
      <c r="A503" s="18" t="s">
        <v>147</v>
      </c>
      <c r="B503" s="18" t="s">
        <v>216</v>
      </c>
      <c r="C503" s="28" t="s">
        <v>498</v>
      </c>
      <c r="D503" s="28"/>
      <c r="E503" s="29" t="s">
        <v>500</v>
      </c>
      <c r="F503" s="20">
        <f>F504</f>
        <v>217.50443000000001</v>
      </c>
      <c r="G503" s="20">
        <f t="shared" ref="G503" si="769">G504</f>
        <v>0</v>
      </c>
      <c r="H503" s="20">
        <f>H504</f>
        <v>217.50443000000001</v>
      </c>
      <c r="I503" s="20">
        <f t="shared" ref="I503:J503" si="770">I504</f>
        <v>0</v>
      </c>
      <c r="J503" s="94">
        <f t="shared" si="770"/>
        <v>217.50443000000001</v>
      </c>
      <c r="K503" s="20">
        <f t="shared" ref="K503:T503" si="771">K504</f>
        <v>0</v>
      </c>
      <c r="L503" s="20">
        <f t="shared" si="771"/>
        <v>0</v>
      </c>
      <c r="M503" s="20">
        <f t="shared" si="771"/>
        <v>0</v>
      </c>
      <c r="N503" s="20">
        <f t="shared" si="771"/>
        <v>0</v>
      </c>
      <c r="O503" s="94">
        <f t="shared" si="771"/>
        <v>0</v>
      </c>
      <c r="P503" s="20">
        <f t="shared" si="771"/>
        <v>0</v>
      </c>
      <c r="Q503" s="20">
        <f t="shared" si="771"/>
        <v>0</v>
      </c>
      <c r="R503" s="20">
        <f t="shared" si="771"/>
        <v>0</v>
      </c>
      <c r="S503" s="20">
        <f t="shared" si="771"/>
        <v>0</v>
      </c>
      <c r="T503" s="94">
        <f t="shared" si="771"/>
        <v>0</v>
      </c>
    </row>
    <row r="504" spans="1:23" s="7" customFormat="1" ht="15.75" x14ac:dyDescent="0.2">
      <c r="A504" s="22" t="s">
        <v>147</v>
      </c>
      <c r="B504" s="22" t="s">
        <v>216</v>
      </c>
      <c r="C504" s="30" t="s">
        <v>498</v>
      </c>
      <c r="D504" s="30" t="s">
        <v>28</v>
      </c>
      <c r="E504" s="27" t="s">
        <v>29</v>
      </c>
      <c r="F504" s="2">
        <f>156.774+60.73043</f>
        <v>217.50443000000001</v>
      </c>
      <c r="G504" s="2"/>
      <c r="H504" s="2">
        <f>F504+G504</f>
        <v>217.50443000000001</v>
      </c>
      <c r="I504" s="2"/>
      <c r="J504" s="95">
        <f>SUM(H504:I504)</f>
        <v>217.50443000000001</v>
      </c>
      <c r="K504" s="20"/>
      <c r="L504" s="20"/>
      <c r="M504" s="2"/>
      <c r="N504" s="2"/>
      <c r="O504" s="95">
        <f>M504+N504</f>
        <v>0</v>
      </c>
      <c r="P504" s="20"/>
      <c r="Q504" s="20"/>
      <c r="R504" s="2"/>
      <c r="S504" s="2"/>
      <c r="T504" s="95">
        <f>R504+S504</f>
        <v>0</v>
      </c>
      <c r="U504" s="10"/>
      <c r="V504" s="10"/>
      <c r="W504" s="10"/>
    </row>
    <row r="505" spans="1:23" ht="15.75" x14ac:dyDescent="0.2">
      <c r="A505" s="18" t="s">
        <v>147</v>
      </c>
      <c r="B505" s="18" t="s">
        <v>216</v>
      </c>
      <c r="C505" s="28" t="s">
        <v>501</v>
      </c>
      <c r="D505" s="28"/>
      <c r="E505" s="41" t="s">
        <v>502</v>
      </c>
      <c r="F505" s="20">
        <f>F506+F508</f>
        <v>203.51437999999999</v>
      </c>
      <c r="G505" s="20">
        <f t="shared" ref="G505" si="772">G506+G508</f>
        <v>0</v>
      </c>
      <c r="H505" s="20">
        <f>H506+H508</f>
        <v>203.51437999999999</v>
      </c>
      <c r="I505" s="20">
        <f t="shared" ref="I505:J505" si="773">I506+I508</f>
        <v>0</v>
      </c>
      <c r="J505" s="94">
        <f t="shared" si="773"/>
        <v>203.51437999999999</v>
      </c>
      <c r="K505" s="20">
        <f t="shared" ref="K505:T505" si="774">K506+K508</f>
        <v>0</v>
      </c>
      <c r="L505" s="20">
        <f t="shared" si="774"/>
        <v>0</v>
      </c>
      <c r="M505" s="20">
        <f t="shared" si="774"/>
        <v>0</v>
      </c>
      <c r="N505" s="20">
        <f t="shared" si="774"/>
        <v>0</v>
      </c>
      <c r="O505" s="94">
        <f t="shared" si="774"/>
        <v>0</v>
      </c>
      <c r="P505" s="20">
        <f t="shared" si="774"/>
        <v>0</v>
      </c>
      <c r="Q505" s="20">
        <f t="shared" si="774"/>
        <v>0</v>
      </c>
      <c r="R505" s="20">
        <f t="shared" si="774"/>
        <v>0</v>
      </c>
      <c r="S505" s="20">
        <f t="shared" si="774"/>
        <v>0</v>
      </c>
      <c r="T505" s="94">
        <f t="shared" si="774"/>
        <v>0</v>
      </c>
    </row>
    <row r="506" spans="1:23" ht="15.75" x14ac:dyDescent="0.2">
      <c r="A506" s="18" t="s">
        <v>147</v>
      </c>
      <c r="B506" s="18" t="s">
        <v>216</v>
      </c>
      <c r="C506" s="28" t="s">
        <v>508</v>
      </c>
      <c r="D506" s="28"/>
      <c r="E506" s="29" t="s">
        <v>509</v>
      </c>
      <c r="F506" s="20">
        <f>F507</f>
        <v>101.75718999999999</v>
      </c>
      <c r="G506" s="20">
        <f t="shared" ref="G506" si="775">G507</f>
        <v>0</v>
      </c>
      <c r="H506" s="20">
        <f>H507</f>
        <v>101.75718999999999</v>
      </c>
      <c r="I506" s="20">
        <f t="shared" ref="I506:J506" si="776">I507</f>
        <v>0</v>
      </c>
      <c r="J506" s="94">
        <f t="shared" si="776"/>
        <v>101.75718999999999</v>
      </c>
      <c r="K506" s="20">
        <f t="shared" ref="K506:T506" si="777">K507</f>
        <v>0</v>
      </c>
      <c r="L506" s="20">
        <f t="shared" si="777"/>
        <v>0</v>
      </c>
      <c r="M506" s="20">
        <f t="shared" si="777"/>
        <v>0</v>
      </c>
      <c r="N506" s="20">
        <f t="shared" si="777"/>
        <v>0</v>
      </c>
      <c r="O506" s="94">
        <f t="shared" si="777"/>
        <v>0</v>
      </c>
      <c r="P506" s="20">
        <f t="shared" si="777"/>
        <v>0</v>
      </c>
      <c r="Q506" s="20">
        <f t="shared" si="777"/>
        <v>0</v>
      </c>
      <c r="R506" s="20">
        <f t="shared" si="777"/>
        <v>0</v>
      </c>
      <c r="S506" s="20">
        <f t="shared" si="777"/>
        <v>0</v>
      </c>
      <c r="T506" s="94">
        <f t="shared" si="777"/>
        <v>0</v>
      </c>
    </row>
    <row r="507" spans="1:23" s="7" customFormat="1" ht="15.75" x14ac:dyDescent="0.2">
      <c r="A507" s="22" t="s">
        <v>147</v>
      </c>
      <c r="B507" s="22" t="s">
        <v>216</v>
      </c>
      <c r="C507" s="30" t="s">
        <v>508</v>
      </c>
      <c r="D507" s="30" t="s">
        <v>28</v>
      </c>
      <c r="E507" s="27" t="s">
        <v>29</v>
      </c>
      <c r="F507" s="2">
        <v>101.75718999999999</v>
      </c>
      <c r="G507" s="2"/>
      <c r="H507" s="2">
        <f>F507+G507</f>
        <v>101.75718999999999</v>
      </c>
      <c r="I507" s="2"/>
      <c r="J507" s="95">
        <f>SUM(H507:I507)</f>
        <v>101.75718999999999</v>
      </c>
      <c r="K507" s="20"/>
      <c r="L507" s="20"/>
      <c r="M507" s="2"/>
      <c r="N507" s="2"/>
      <c r="O507" s="95">
        <f>M507+N507</f>
        <v>0</v>
      </c>
      <c r="P507" s="20"/>
      <c r="Q507" s="20"/>
      <c r="R507" s="2"/>
      <c r="S507" s="2"/>
      <c r="T507" s="95">
        <f>R507+S507</f>
        <v>0</v>
      </c>
      <c r="U507" s="10"/>
      <c r="V507" s="10"/>
      <c r="W507" s="10"/>
    </row>
    <row r="508" spans="1:23" ht="31.5" x14ac:dyDescent="0.2">
      <c r="A508" s="18" t="s">
        <v>147</v>
      </c>
      <c r="B508" s="18" t="s">
        <v>216</v>
      </c>
      <c r="C508" s="28" t="s">
        <v>508</v>
      </c>
      <c r="D508" s="28"/>
      <c r="E508" s="29" t="s">
        <v>510</v>
      </c>
      <c r="F508" s="20">
        <f>F509</f>
        <v>101.75718999999999</v>
      </c>
      <c r="G508" s="20">
        <f t="shared" ref="G508" si="778">G509</f>
        <v>0</v>
      </c>
      <c r="H508" s="20">
        <f>H509</f>
        <v>101.75718999999999</v>
      </c>
      <c r="I508" s="20">
        <f t="shared" ref="I508:J508" si="779">I509</f>
        <v>0</v>
      </c>
      <c r="J508" s="94">
        <f t="shared" si="779"/>
        <v>101.75718999999999</v>
      </c>
      <c r="K508" s="20">
        <f t="shared" ref="K508:T508" si="780">K509</f>
        <v>0</v>
      </c>
      <c r="L508" s="20">
        <f t="shared" si="780"/>
        <v>0</v>
      </c>
      <c r="M508" s="20">
        <f t="shared" si="780"/>
        <v>0</v>
      </c>
      <c r="N508" s="20">
        <f t="shared" si="780"/>
        <v>0</v>
      </c>
      <c r="O508" s="94">
        <f t="shared" si="780"/>
        <v>0</v>
      </c>
      <c r="P508" s="20">
        <f t="shared" si="780"/>
        <v>0</v>
      </c>
      <c r="Q508" s="20">
        <f t="shared" si="780"/>
        <v>0</v>
      </c>
      <c r="R508" s="20">
        <f t="shared" si="780"/>
        <v>0</v>
      </c>
      <c r="S508" s="20">
        <f t="shared" si="780"/>
        <v>0</v>
      </c>
      <c r="T508" s="94">
        <f t="shared" si="780"/>
        <v>0</v>
      </c>
    </row>
    <row r="509" spans="1:23" s="7" customFormat="1" ht="15.75" x14ac:dyDescent="0.2">
      <c r="A509" s="22" t="s">
        <v>147</v>
      </c>
      <c r="B509" s="22" t="s">
        <v>216</v>
      </c>
      <c r="C509" s="30" t="s">
        <v>508</v>
      </c>
      <c r="D509" s="30" t="s">
        <v>28</v>
      </c>
      <c r="E509" s="27" t="s">
        <v>29</v>
      </c>
      <c r="F509" s="2">
        <v>101.75718999999999</v>
      </c>
      <c r="G509" s="2"/>
      <c r="H509" s="2">
        <f>F509+G509</f>
        <v>101.75718999999999</v>
      </c>
      <c r="I509" s="2"/>
      <c r="J509" s="95">
        <f>SUM(H509:I509)</f>
        <v>101.75718999999999</v>
      </c>
      <c r="K509" s="20"/>
      <c r="L509" s="20"/>
      <c r="M509" s="2"/>
      <c r="N509" s="2"/>
      <c r="O509" s="95">
        <f>M509+N509</f>
        <v>0</v>
      </c>
      <c r="P509" s="20"/>
      <c r="Q509" s="20"/>
      <c r="R509" s="2"/>
      <c r="S509" s="2"/>
      <c r="T509" s="95">
        <f>R509+S509</f>
        <v>0</v>
      </c>
      <c r="U509" s="10"/>
      <c r="V509" s="10"/>
      <c r="W509" s="10"/>
    </row>
    <row r="510" spans="1:23" ht="15.75" x14ac:dyDescent="0.2">
      <c r="A510" s="18" t="s">
        <v>147</v>
      </c>
      <c r="B510" s="18" t="s">
        <v>191</v>
      </c>
      <c r="C510" s="18"/>
      <c r="D510" s="18"/>
      <c r="E510" s="19" t="s">
        <v>192</v>
      </c>
      <c r="F510" s="20">
        <f>F511</f>
        <v>150</v>
      </c>
      <c r="G510" s="20">
        <f t="shared" ref="G510:G514" si="781">G511</f>
        <v>0</v>
      </c>
      <c r="H510" s="20">
        <f>H511</f>
        <v>150</v>
      </c>
      <c r="I510" s="20">
        <f t="shared" ref="I510:J514" si="782">I511</f>
        <v>0</v>
      </c>
      <c r="J510" s="94">
        <f t="shared" si="782"/>
        <v>150</v>
      </c>
      <c r="K510" s="20">
        <f t="shared" ref="K510:T514" si="783">K511</f>
        <v>150</v>
      </c>
      <c r="L510" s="20">
        <f t="shared" si="783"/>
        <v>0</v>
      </c>
      <c r="M510" s="20">
        <f t="shared" si="783"/>
        <v>150</v>
      </c>
      <c r="N510" s="20">
        <f t="shared" si="783"/>
        <v>0</v>
      </c>
      <c r="O510" s="94">
        <f t="shared" si="783"/>
        <v>150</v>
      </c>
      <c r="P510" s="20">
        <f t="shared" si="783"/>
        <v>150</v>
      </c>
      <c r="Q510" s="20">
        <f t="shared" si="783"/>
        <v>0</v>
      </c>
      <c r="R510" s="20">
        <f t="shared" si="783"/>
        <v>150</v>
      </c>
      <c r="S510" s="20">
        <f t="shared" si="783"/>
        <v>0</v>
      </c>
      <c r="T510" s="94">
        <f t="shared" si="783"/>
        <v>150</v>
      </c>
    </row>
    <row r="511" spans="1:23" ht="31.5" x14ac:dyDescent="0.2">
      <c r="A511" s="18" t="s">
        <v>147</v>
      </c>
      <c r="B511" s="18" t="s">
        <v>191</v>
      </c>
      <c r="C511" s="18" t="s">
        <v>54</v>
      </c>
      <c r="D511" s="18"/>
      <c r="E511" s="19" t="s">
        <v>277</v>
      </c>
      <c r="F511" s="20">
        <f>F512</f>
        <v>150</v>
      </c>
      <c r="G511" s="20">
        <f t="shared" si="781"/>
        <v>0</v>
      </c>
      <c r="H511" s="20">
        <f>H512</f>
        <v>150</v>
      </c>
      <c r="I511" s="20">
        <f t="shared" si="782"/>
        <v>0</v>
      </c>
      <c r="J511" s="94">
        <f t="shared" si="782"/>
        <v>150</v>
      </c>
      <c r="K511" s="20">
        <f t="shared" si="783"/>
        <v>150</v>
      </c>
      <c r="L511" s="20">
        <f t="shared" si="783"/>
        <v>0</v>
      </c>
      <c r="M511" s="20">
        <f t="shared" si="783"/>
        <v>150</v>
      </c>
      <c r="N511" s="20">
        <f t="shared" si="783"/>
        <v>0</v>
      </c>
      <c r="O511" s="94">
        <f t="shared" si="783"/>
        <v>150</v>
      </c>
      <c r="P511" s="20">
        <f t="shared" si="783"/>
        <v>150</v>
      </c>
      <c r="Q511" s="20">
        <f t="shared" si="783"/>
        <v>0</v>
      </c>
      <c r="R511" s="20">
        <f t="shared" si="783"/>
        <v>150</v>
      </c>
      <c r="S511" s="20">
        <f t="shared" si="783"/>
        <v>0</v>
      </c>
      <c r="T511" s="94">
        <f t="shared" si="783"/>
        <v>150</v>
      </c>
    </row>
    <row r="512" spans="1:23" ht="15.75" x14ac:dyDescent="0.2">
      <c r="A512" s="18" t="s">
        <v>147</v>
      </c>
      <c r="B512" s="18" t="s">
        <v>191</v>
      </c>
      <c r="C512" s="28" t="s">
        <v>94</v>
      </c>
      <c r="D512" s="18"/>
      <c r="E512" s="47" t="s">
        <v>315</v>
      </c>
      <c r="F512" s="20">
        <f>F513</f>
        <v>150</v>
      </c>
      <c r="G512" s="20">
        <f t="shared" si="781"/>
        <v>0</v>
      </c>
      <c r="H512" s="20">
        <f>H513</f>
        <v>150</v>
      </c>
      <c r="I512" s="20">
        <f t="shared" si="782"/>
        <v>0</v>
      </c>
      <c r="J512" s="94">
        <f t="shared" si="782"/>
        <v>150</v>
      </c>
      <c r="K512" s="20">
        <f t="shared" si="783"/>
        <v>150</v>
      </c>
      <c r="L512" s="20">
        <f t="shared" si="783"/>
        <v>0</v>
      </c>
      <c r="M512" s="20">
        <f t="shared" si="783"/>
        <v>150</v>
      </c>
      <c r="N512" s="20">
        <f t="shared" si="783"/>
        <v>0</v>
      </c>
      <c r="O512" s="94">
        <f t="shared" si="783"/>
        <v>150</v>
      </c>
      <c r="P512" s="20">
        <f t="shared" si="783"/>
        <v>150</v>
      </c>
      <c r="Q512" s="20">
        <f t="shared" si="783"/>
        <v>0</v>
      </c>
      <c r="R512" s="20">
        <f t="shared" si="783"/>
        <v>150</v>
      </c>
      <c r="S512" s="20">
        <f t="shared" si="783"/>
        <v>0</v>
      </c>
      <c r="T512" s="94">
        <f t="shared" si="783"/>
        <v>150</v>
      </c>
    </row>
    <row r="513" spans="1:23" ht="31.5" x14ac:dyDescent="0.2">
      <c r="A513" s="18" t="s">
        <v>147</v>
      </c>
      <c r="B513" s="18" t="s">
        <v>191</v>
      </c>
      <c r="C513" s="28" t="s">
        <v>377</v>
      </c>
      <c r="D513" s="28"/>
      <c r="E513" s="29" t="s">
        <v>596</v>
      </c>
      <c r="F513" s="20">
        <f>F514</f>
        <v>150</v>
      </c>
      <c r="G513" s="20">
        <f t="shared" si="781"/>
        <v>0</v>
      </c>
      <c r="H513" s="20">
        <f>H514</f>
        <v>150</v>
      </c>
      <c r="I513" s="20">
        <f t="shared" si="782"/>
        <v>0</v>
      </c>
      <c r="J513" s="94">
        <f t="shared" si="782"/>
        <v>150</v>
      </c>
      <c r="K513" s="20">
        <f t="shared" si="783"/>
        <v>150</v>
      </c>
      <c r="L513" s="20">
        <f t="shared" si="783"/>
        <v>0</v>
      </c>
      <c r="M513" s="20">
        <f t="shared" si="783"/>
        <v>150</v>
      </c>
      <c r="N513" s="20">
        <f t="shared" si="783"/>
        <v>0</v>
      </c>
      <c r="O513" s="94">
        <f t="shared" si="783"/>
        <v>150</v>
      </c>
      <c r="P513" s="20">
        <f t="shared" si="783"/>
        <v>150</v>
      </c>
      <c r="Q513" s="20">
        <f t="shared" si="783"/>
        <v>0</v>
      </c>
      <c r="R513" s="20">
        <f t="shared" si="783"/>
        <v>150</v>
      </c>
      <c r="S513" s="20">
        <f t="shared" si="783"/>
        <v>0</v>
      </c>
      <c r="T513" s="94">
        <f t="shared" si="783"/>
        <v>150</v>
      </c>
    </row>
    <row r="514" spans="1:23" ht="15.75" x14ac:dyDescent="0.2">
      <c r="A514" s="18" t="s">
        <v>147</v>
      </c>
      <c r="B514" s="18" t="s">
        <v>191</v>
      </c>
      <c r="C514" s="18" t="s">
        <v>378</v>
      </c>
      <c r="D514" s="18"/>
      <c r="E514" s="19" t="s">
        <v>9</v>
      </c>
      <c r="F514" s="20">
        <f>F515</f>
        <v>150</v>
      </c>
      <c r="G514" s="20">
        <f t="shared" si="781"/>
        <v>0</v>
      </c>
      <c r="H514" s="20">
        <f>H515</f>
        <v>150</v>
      </c>
      <c r="I514" s="20">
        <f t="shared" si="782"/>
        <v>0</v>
      </c>
      <c r="J514" s="94">
        <f t="shared" si="782"/>
        <v>150</v>
      </c>
      <c r="K514" s="20">
        <f t="shared" si="783"/>
        <v>150</v>
      </c>
      <c r="L514" s="20">
        <f t="shared" si="783"/>
        <v>0</v>
      </c>
      <c r="M514" s="20">
        <f t="shared" si="783"/>
        <v>150</v>
      </c>
      <c r="N514" s="20">
        <f t="shared" si="783"/>
        <v>0</v>
      </c>
      <c r="O514" s="94">
        <f t="shared" si="783"/>
        <v>150</v>
      </c>
      <c r="P514" s="20">
        <f t="shared" si="783"/>
        <v>150</v>
      </c>
      <c r="Q514" s="20">
        <f t="shared" si="783"/>
        <v>0</v>
      </c>
      <c r="R514" s="20">
        <f t="shared" si="783"/>
        <v>150</v>
      </c>
      <c r="S514" s="20">
        <f t="shared" si="783"/>
        <v>0</v>
      </c>
      <c r="T514" s="94">
        <f t="shared" si="783"/>
        <v>150</v>
      </c>
    </row>
    <row r="515" spans="1:23" s="10" customFormat="1" ht="15.75" x14ac:dyDescent="0.2">
      <c r="A515" s="22" t="s">
        <v>147</v>
      </c>
      <c r="B515" s="22" t="s">
        <v>191</v>
      </c>
      <c r="C515" s="22" t="s">
        <v>378</v>
      </c>
      <c r="D515" s="22" t="s">
        <v>6</v>
      </c>
      <c r="E515" s="23" t="s">
        <v>7</v>
      </c>
      <c r="F515" s="2">
        <v>150</v>
      </c>
      <c r="G515" s="2"/>
      <c r="H515" s="2">
        <f>F515+G515</f>
        <v>150</v>
      </c>
      <c r="I515" s="2"/>
      <c r="J515" s="95">
        <f>SUM(H515:I515)</f>
        <v>150</v>
      </c>
      <c r="K515" s="24">
        <v>150</v>
      </c>
      <c r="L515" s="24"/>
      <c r="M515" s="2">
        <f>K515+L515</f>
        <v>150</v>
      </c>
      <c r="N515" s="2"/>
      <c r="O515" s="95">
        <f>M515+N515</f>
        <v>150</v>
      </c>
      <c r="P515" s="24">
        <v>150</v>
      </c>
      <c r="Q515" s="24"/>
      <c r="R515" s="2">
        <f>P515+Q515</f>
        <v>150</v>
      </c>
      <c r="S515" s="2"/>
      <c r="T515" s="95">
        <f>R515+S515</f>
        <v>150</v>
      </c>
    </row>
    <row r="516" spans="1:23" ht="15.75" x14ac:dyDescent="0.2">
      <c r="A516" s="18" t="s">
        <v>147</v>
      </c>
      <c r="B516" s="18" t="s">
        <v>193</v>
      </c>
      <c r="C516" s="18"/>
      <c r="D516" s="18"/>
      <c r="E516" s="21" t="s">
        <v>194</v>
      </c>
      <c r="F516" s="20">
        <f>F517+F523+F529+F541</f>
        <v>109328.08500000001</v>
      </c>
      <c r="G516" s="20">
        <f t="shared" ref="G516" si="784">G517+G523+G529+G541</f>
        <v>0</v>
      </c>
      <c r="H516" s="20">
        <f>H517+H523+H529+H541</f>
        <v>109328.08500000001</v>
      </c>
      <c r="I516" s="20">
        <f t="shared" ref="I516:J516" si="785">I517+I523+I529+I541</f>
        <v>149.75</v>
      </c>
      <c r="J516" s="94">
        <f t="shared" si="785"/>
        <v>109477.83499999999</v>
      </c>
      <c r="K516" s="20">
        <f t="shared" ref="K516:T516" si="786">K517+K523+K529+K541</f>
        <v>199043.514</v>
      </c>
      <c r="L516" s="20">
        <f t="shared" si="786"/>
        <v>0</v>
      </c>
      <c r="M516" s="20">
        <f t="shared" si="786"/>
        <v>199043.514</v>
      </c>
      <c r="N516" s="20">
        <f t="shared" si="786"/>
        <v>0</v>
      </c>
      <c r="O516" s="94">
        <f t="shared" si="786"/>
        <v>199043.514</v>
      </c>
      <c r="P516" s="20">
        <f t="shared" si="786"/>
        <v>185896</v>
      </c>
      <c r="Q516" s="20">
        <f t="shared" si="786"/>
        <v>0</v>
      </c>
      <c r="R516" s="20">
        <f t="shared" si="786"/>
        <v>185896</v>
      </c>
      <c r="S516" s="20">
        <f t="shared" si="786"/>
        <v>0</v>
      </c>
      <c r="T516" s="94">
        <f t="shared" si="786"/>
        <v>185896</v>
      </c>
    </row>
    <row r="517" spans="1:23" ht="15.75" x14ac:dyDescent="0.2">
      <c r="A517" s="18" t="s">
        <v>147</v>
      </c>
      <c r="B517" s="18" t="s">
        <v>195</v>
      </c>
      <c r="C517" s="18"/>
      <c r="D517" s="18"/>
      <c r="E517" s="19" t="s">
        <v>196</v>
      </c>
      <c r="F517" s="20">
        <f t="shared" ref="F517:T521" si="787">F518</f>
        <v>18000</v>
      </c>
      <c r="G517" s="20">
        <f t="shared" si="787"/>
        <v>0</v>
      </c>
      <c r="H517" s="20">
        <f t="shared" si="787"/>
        <v>18000</v>
      </c>
      <c r="I517" s="20">
        <f t="shared" si="787"/>
        <v>0</v>
      </c>
      <c r="J517" s="94">
        <f t="shared" si="787"/>
        <v>18000</v>
      </c>
      <c r="K517" s="20">
        <f t="shared" si="787"/>
        <v>18000</v>
      </c>
      <c r="L517" s="20">
        <f t="shared" si="787"/>
        <v>0</v>
      </c>
      <c r="M517" s="20">
        <f t="shared" si="787"/>
        <v>18000</v>
      </c>
      <c r="N517" s="20">
        <f t="shared" si="787"/>
        <v>0</v>
      </c>
      <c r="O517" s="94">
        <f t="shared" si="787"/>
        <v>18000</v>
      </c>
      <c r="P517" s="20">
        <f t="shared" si="787"/>
        <v>18000</v>
      </c>
      <c r="Q517" s="20">
        <f t="shared" si="787"/>
        <v>0</v>
      </c>
      <c r="R517" s="20">
        <f t="shared" si="787"/>
        <v>18000</v>
      </c>
      <c r="S517" s="20">
        <f t="shared" si="787"/>
        <v>0</v>
      </c>
      <c r="T517" s="94">
        <f t="shared" si="787"/>
        <v>18000</v>
      </c>
    </row>
    <row r="518" spans="1:23" ht="31.5" x14ac:dyDescent="0.2">
      <c r="A518" s="18" t="s">
        <v>147</v>
      </c>
      <c r="B518" s="18" t="s">
        <v>195</v>
      </c>
      <c r="C518" s="18" t="s">
        <v>21</v>
      </c>
      <c r="D518" s="18"/>
      <c r="E518" s="19" t="s">
        <v>283</v>
      </c>
      <c r="F518" s="20">
        <f t="shared" si="787"/>
        <v>18000</v>
      </c>
      <c r="G518" s="20">
        <f t="shared" si="787"/>
        <v>0</v>
      </c>
      <c r="H518" s="20">
        <f t="shared" si="787"/>
        <v>18000</v>
      </c>
      <c r="I518" s="20">
        <f t="shared" si="787"/>
        <v>0</v>
      </c>
      <c r="J518" s="94">
        <f t="shared" si="787"/>
        <v>18000</v>
      </c>
      <c r="K518" s="20">
        <f t="shared" si="787"/>
        <v>18000</v>
      </c>
      <c r="L518" s="20">
        <f t="shared" si="787"/>
        <v>0</v>
      </c>
      <c r="M518" s="20">
        <f t="shared" si="787"/>
        <v>18000</v>
      </c>
      <c r="N518" s="20">
        <f t="shared" si="787"/>
        <v>0</v>
      </c>
      <c r="O518" s="94">
        <f t="shared" si="787"/>
        <v>18000</v>
      </c>
      <c r="P518" s="20">
        <f t="shared" si="787"/>
        <v>18000</v>
      </c>
      <c r="Q518" s="20">
        <f t="shared" si="787"/>
        <v>0</v>
      </c>
      <c r="R518" s="20">
        <f t="shared" si="787"/>
        <v>18000</v>
      </c>
      <c r="S518" s="20">
        <f t="shared" si="787"/>
        <v>0</v>
      </c>
      <c r="T518" s="94">
        <f t="shared" si="787"/>
        <v>18000</v>
      </c>
    </row>
    <row r="519" spans="1:23" ht="15.75" x14ac:dyDescent="0.2">
      <c r="A519" s="18" t="s">
        <v>147</v>
      </c>
      <c r="B519" s="18" t="s">
        <v>195</v>
      </c>
      <c r="C519" s="18" t="s">
        <v>316</v>
      </c>
      <c r="D519" s="18"/>
      <c r="E519" s="19" t="s">
        <v>315</v>
      </c>
      <c r="F519" s="20">
        <f t="shared" si="787"/>
        <v>18000</v>
      </c>
      <c r="G519" s="20">
        <f t="shared" si="787"/>
        <v>0</v>
      </c>
      <c r="H519" s="20">
        <f t="shared" si="787"/>
        <v>18000</v>
      </c>
      <c r="I519" s="20">
        <f t="shared" si="787"/>
        <v>0</v>
      </c>
      <c r="J519" s="94">
        <f t="shared" si="787"/>
        <v>18000</v>
      </c>
      <c r="K519" s="20">
        <f t="shared" si="787"/>
        <v>18000</v>
      </c>
      <c r="L519" s="20">
        <f t="shared" si="787"/>
        <v>0</v>
      </c>
      <c r="M519" s="20">
        <f t="shared" si="787"/>
        <v>18000</v>
      </c>
      <c r="N519" s="20">
        <f t="shared" si="787"/>
        <v>0</v>
      </c>
      <c r="O519" s="94">
        <f t="shared" si="787"/>
        <v>18000</v>
      </c>
      <c r="P519" s="20">
        <f t="shared" si="787"/>
        <v>18000</v>
      </c>
      <c r="Q519" s="20">
        <f t="shared" si="787"/>
        <v>0</v>
      </c>
      <c r="R519" s="20">
        <f t="shared" si="787"/>
        <v>18000</v>
      </c>
      <c r="S519" s="20">
        <f t="shared" si="787"/>
        <v>0</v>
      </c>
      <c r="T519" s="94">
        <f t="shared" si="787"/>
        <v>18000</v>
      </c>
    </row>
    <row r="520" spans="1:23" ht="31.5" x14ac:dyDescent="0.2">
      <c r="A520" s="18" t="s">
        <v>147</v>
      </c>
      <c r="B520" s="18" t="s">
        <v>195</v>
      </c>
      <c r="C520" s="18" t="s">
        <v>557</v>
      </c>
      <c r="D520" s="18"/>
      <c r="E520" s="19" t="s">
        <v>587</v>
      </c>
      <c r="F520" s="20">
        <f t="shared" si="787"/>
        <v>18000</v>
      </c>
      <c r="G520" s="20">
        <f t="shared" si="787"/>
        <v>0</v>
      </c>
      <c r="H520" s="20">
        <f t="shared" si="787"/>
        <v>18000</v>
      </c>
      <c r="I520" s="20">
        <f t="shared" si="787"/>
        <v>0</v>
      </c>
      <c r="J520" s="94">
        <f t="shared" si="787"/>
        <v>18000</v>
      </c>
      <c r="K520" s="20">
        <f t="shared" si="787"/>
        <v>18000</v>
      </c>
      <c r="L520" s="20">
        <f t="shared" si="787"/>
        <v>0</v>
      </c>
      <c r="M520" s="20">
        <f t="shared" si="787"/>
        <v>18000</v>
      </c>
      <c r="N520" s="20">
        <f t="shared" si="787"/>
        <v>0</v>
      </c>
      <c r="O520" s="94">
        <f t="shared" si="787"/>
        <v>18000</v>
      </c>
      <c r="P520" s="20">
        <f t="shared" si="787"/>
        <v>18000</v>
      </c>
      <c r="Q520" s="20">
        <f t="shared" si="787"/>
        <v>0</v>
      </c>
      <c r="R520" s="20">
        <f t="shared" si="787"/>
        <v>18000</v>
      </c>
      <c r="S520" s="20">
        <f t="shared" si="787"/>
        <v>0</v>
      </c>
      <c r="T520" s="94">
        <f t="shared" si="787"/>
        <v>18000</v>
      </c>
    </row>
    <row r="521" spans="1:23" ht="31.5" x14ac:dyDescent="0.2">
      <c r="A521" s="18" t="s">
        <v>147</v>
      </c>
      <c r="B521" s="18" t="s">
        <v>195</v>
      </c>
      <c r="C521" s="18" t="s">
        <v>554</v>
      </c>
      <c r="D521" s="18"/>
      <c r="E521" s="19" t="s">
        <v>128</v>
      </c>
      <c r="F521" s="20">
        <f t="shared" si="787"/>
        <v>18000</v>
      </c>
      <c r="G521" s="20">
        <f t="shared" si="787"/>
        <v>0</v>
      </c>
      <c r="H521" s="20">
        <f t="shared" si="787"/>
        <v>18000</v>
      </c>
      <c r="I521" s="20">
        <f t="shared" si="787"/>
        <v>0</v>
      </c>
      <c r="J521" s="94">
        <f t="shared" si="787"/>
        <v>18000</v>
      </c>
      <c r="K521" s="20">
        <f t="shared" si="787"/>
        <v>18000</v>
      </c>
      <c r="L521" s="20">
        <f t="shared" si="787"/>
        <v>0</v>
      </c>
      <c r="M521" s="20">
        <f t="shared" si="787"/>
        <v>18000</v>
      </c>
      <c r="N521" s="20">
        <f t="shared" si="787"/>
        <v>0</v>
      </c>
      <c r="O521" s="94">
        <f t="shared" si="787"/>
        <v>18000</v>
      </c>
      <c r="P521" s="20">
        <f t="shared" si="787"/>
        <v>18000</v>
      </c>
      <c r="Q521" s="20">
        <f t="shared" si="787"/>
        <v>0</v>
      </c>
      <c r="R521" s="20">
        <f t="shared" si="787"/>
        <v>18000</v>
      </c>
      <c r="S521" s="20">
        <f t="shared" si="787"/>
        <v>0</v>
      </c>
      <c r="T521" s="94">
        <f t="shared" si="787"/>
        <v>18000</v>
      </c>
    </row>
    <row r="522" spans="1:23" s="7" customFormat="1" ht="15.75" x14ac:dyDescent="0.2">
      <c r="A522" s="22" t="s">
        <v>147</v>
      </c>
      <c r="B522" s="22" t="s">
        <v>195</v>
      </c>
      <c r="C522" s="22" t="s">
        <v>554</v>
      </c>
      <c r="D522" s="22" t="s">
        <v>17</v>
      </c>
      <c r="E522" s="23" t="s">
        <v>18</v>
      </c>
      <c r="F522" s="2">
        <v>18000</v>
      </c>
      <c r="G522" s="2"/>
      <c r="H522" s="2">
        <f>F522+G522</f>
        <v>18000</v>
      </c>
      <c r="I522" s="2"/>
      <c r="J522" s="95">
        <f>SUM(H522:I522)</f>
        <v>18000</v>
      </c>
      <c r="K522" s="24">
        <v>18000</v>
      </c>
      <c r="L522" s="24"/>
      <c r="M522" s="2">
        <f>K522+L522</f>
        <v>18000</v>
      </c>
      <c r="N522" s="2"/>
      <c r="O522" s="95">
        <f>M522+N522</f>
        <v>18000</v>
      </c>
      <c r="P522" s="24">
        <v>18000</v>
      </c>
      <c r="Q522" s="24"/>
      <c r="R522" s="2">
        <f>P522+Q522</f>
        <v>18000</v>
      </c>
      <c r="S522" s="2"/>
      <c r="T522" s="95">
        <f>R522+S522</f>
        <v>18000</v>
      </c>
      <c r="U522" s="10"/>
      <c r="V522" s="10"/>
      <c r="W522" s="10"/>
    </row>
    <row r="523" spans="1:23" ht="15.75" x14ac:dyDescent="0.2">
      <c r="A523" s="18" t="s">
        <v>147</v>
      </c>
      <c r="B523" s="18" t="s">
        <v>197</v>
      </c>
      <c r="C523" s="18"/>
      <c r="D523" s="18"/>
      <c r="E523" s="19" t="s">
        <v>198</v>
      </c>
      <c r="F523" s="20">
        <f>F524</f>
        <v>24455.599999999999</v>
      </c>
      <c r="G523" s="20">
        <f t="shared" ref="G523:G527" si="788">G524</f>
        <v>0</v>
      </c>
      <c r="H523" s="20">
        <f>H524</f>
        <v>24455.599999999999</v>
      </c>
      <c r="I523" s="20">
        <f t="shared" ref="I523:J527" si="789">I524</f>
        <v>0</v>
      </c>
      <c r="J523" s="94">
        <f t="shared" si="789"/>
        <v>24455.599999999999</v>
      </c>
      <c r="K523" s="20">
        <f t="shared" ref="K523:T527" si="790">K524</f>
        <v>24455.599999999999</v>
      </c>
      <c r="L523" s="20">
        <f t="shared" si="790"/>
        <v>0</v>
      </c>
      <c r="M523" s="20">
        <f t="shared" si="790"/>
        <v>24455.599999999999</v>
      </c>
      <c r="N523" s="20">
        <f t="shared" si="790"/>
        <v>0</v>
      </c>
      <c r="O523" s="94">
        <f t="shared" si="790"/>
        <v>24455.599999999999</v>
      </c>
      <c r="P523" s="20">
        <f t="shared" si="790"/>
        <v>0</v>
      </c>
      <c r="Q523" s="20">
        <f t="shared" si="790"/>
        <v>0</v>
      </c>
      <c r="R523" s="20">
        <f t="shared" si="790"/>
        <v>0</v>
      </c>
      <c r="S523" s="20">
        <f t="shared" si="790"/>
        <v>0</v>
      </c>
      <c r="T523" s="94">
        <f t="shared" si="790"/>
        <v>0</v>
      </c>
    </row>
    <row r="524" spans="1:23" ht="31.5" x14ac:dyDescent="0.2">
      <c r="A524" s="37" t="s">
        <v>147</v>
      </c>
      <c r="B524" s="37" t="s">
        <v>197</v>
      </c>
      <c r="C524" s="18" t="s">
        <v>47</v>
      </c>
      <c r="D524" s="18"/>
      <c r="E524" s="19" t="s">
        <v>281</v>
      </c>
      <c r="F524" s="20">
        <f>F525</f>
        <v>24455.599999999999</v>
      </c>
      <c r="G524" s="20">
        <f t="shared" si="788"/>
        <v>0</v>
      </c>
      <c r="H524" s="20">
        <f>H525</f>
        <v>24455.599999999999</v>
      </c>
      <c r="I524" s="20">
        <f t="shared" si="789"/>
        <v>0</v>
      </c>
      <c r="J524" s="94">
        <f t="shared" si="789"/>
        <v>24455.599999999999</v>
      </c>
      <c r="K524" s="20">
        <f t="shared" si="790"/>
        <v>24455.599999999999</v>
      </c>
      <c r="L524" s="20">
        <f t="shared" si="790"/>
        <v>0</v>
      </c>
      <c r="M524" s="20">
        <f t="shared" si="790"/>
        <v>24455.599999999999</v>
      </c>
      <c r="N524" s="20">
        <f t="shared" si="790"/>
        <v>0</v>
      </c>
      <c r="O524" s="94">
        <f t="shared" si="790"/>
        <v>24455.599999999999</v>
      </c>
      <c r="P524" s="20">
        <f t="shared" si="790"/>
        <v>0</v>
      </c>
      <c r="Q524" s="20">
        <f t="shared" si="790"/>
        <v>0</v>
      </c>
      <c r="R524" s="20">
        <f t="shared" si="790"/>
        <v>0</v>
      </c>
      <c r="S524" s="20">
        <f t="shared" si="790"/>
        <v>0</v>
      </c>
      <c r="T524" s="94">
        <f t="shared" si="790"/>
        <v>0</v>
      </c>
    </row>
    <row r="525" spans="1:23" ht="15.75" x14ac:dyDescent="0.2">
      <c r="A525" s="37" t="s">
        <v>147</v>
      </c>
      <c r="B525" s="37" t="s">
        <v>197</v>
      </c>
      <c r="C525" s="37" t="s">
        <v>51</v>
      </c>
      <c r="D525" s="37"/>
      <c r="E525" s="29" t="s">
        <v>315</v>
      </c>
      <c r="F525" s="20">
        <f>F526</f>
        <v>24455.599999999999</v>
      </c>
      <c r="G525" s="20">
        <f t="shared" si="788"/>
        <v>0</v>
      </c>
      <c r="H525" s="20">
        <f>H526</f>
        <v>24455.599999999999</v>
      </c>
      <c r="I525" s="20">
        <f t="shared" si="789"/>
        <v>0</v>
      </c>
      <c r="J525" s="94">
        <f t="shared" si="789"/>
        <v>24455.599999999999</v>
      </c>
      <c r="K525" s="20">
        <f t="shared" si="790"/>
        <v>24455.599999999999</v>
      </c>
      <c r="L525" s="20">
        <f t="shared" si="790"/>
        <v>0</v>
      </c>
      <c r="M525" s="20">
        <f t="shared" si="790"/>
        <v>24455.599999999999</v>
      </c>
      <c r="N525" s="20">
        <f t="shared" si="790"/>
        <v>0</v>
      </c>
      <c r="O525" s="94">
        <f t="shared" si="790"/>
        <v>24455.599999999999</v>
      </c>
      <c r="P525" s="20">
        <f t="shared" si="790"/>
        <v>0</v>
      </c>
      <c r="Q525" s="20">
        <f t="shared" si="790"/>
        <v>0</v>
      </c>
      <c r="R525" s="20">
        <f t="shared" si="790"/>
        <v>0</v>
      </c>
      <c r="S525" s="20">
        <f t="shared" si="790"/>
        <v>0</v>
      </c>
      <c r="T525" s="94">
        <f t="shared" si="790"/>
        <v>0</v>
      </c>
    </row>
    <row r="526" spans="1:23" ht="31.5" x14ac:dyDescent="0.2">
      <c r="A526" s="37" t="s">
        <v>147</v>
      </c>
      <c r="B526" s="37" t="s">
        <v>197</v>
      </c>
      <c r="C526" s="37" t="s">
        <v>454</v>
      </c>
      <c r="D526" s="37"/>
      <c r="E526" s="29" t="s">
        <v>597</v>
      </c>
      <c r="F526" s="20">
        <f>F527</f>
        <v>24455.599999999999</v>
      </c>
      <c r="G526" s="20">
        <f t="shared" si="788"/>
        <v>0</v>
      </c>
      <c r="H526" s="20">
        <f>H527</f>
        <v>24455.599999999999</v>
      </c>
      <c r="I526" s="20">
        <f t="shared" si="789"/>
        <v>0</v>
      </c>
      <c r="J526" s="94">
        <f t="shared" si="789"/>
        <v>24455.599999999999</v>
      </c>
      <c r="K526" s="20">
        <f t="shared" si="790"/>
        <v>24455.599999999999</v>
      </c>
      <c r="L526" s="20">
        <f t="shared" si="790"/>
        <v>0</v>
      </c>
      <c r="M526" s="20">
        <f t="shared" si="790"/>
        <v>24455.599999999999</v>
      </c>
      <c r="N526" s="20">
        <f t="shared" si="790"/>
        <v>0</v>
      </c>
      <c r="O526" s="94">
        <f t="shared" si="790"/>
        <v>24455.599999999999</v>
      </c>
      <c r="P526" s="20">
        <f t="shared" si="790"/>
        <v>0</v>
      </c>
      <c r="Q526" s="20">
        <f t="shared" si="790"/>
        <v>0</v>
      </c>
      <c r="R526" s="20">
        <f t="shared" si="790"/>
        <v>0</v>
      </c>
      <c r="S526" s="20">
        <f t="shared" si="790"/>
        <v>0</v>
      </c>
      <c r="T526" s="94">
        <f t="shared" si="790"/>
        <v>0</v>
      </c>
    </row>
    <row r="527" spans="1:23" ht="63" x14ac:dyDescent="0.2">
      <c r="A527" s="37" t="s">
        <v>147</v>
      </c>
      <c r="B527" s="37" t="s">
        <v>197</v>
      </c>
      <c r="C527" s="37" t="s">
        <v>458</v>
      </c>
      <c r="D527" s="37"/>
      <c r="E527" s="48" t="s">
        <v>256</v>
      </c>
      <c r="F527" s="20">
        <f>F528</f>
        <v>24455.599999999999</v>
      </c>
      <c r="G527" s="20">
        <f t="shared" si="788"/>
        <v>0</v>
      </c>
      <c r="H527" s="20">
        <f>H528</f>
        <v>24455.599999999999</v>
      </c>
      <c r="I527" s="20">
        <f t="shared" si="789"/>
        <v>0</v>
      </c>
      <c r="J527" s="94">
        <f t="shared" si="789"/>
        <v>24455.599999999999</v>
      </c>
      <c r="K527" s="20">
        <f t="shared" si="790"/>
        <v>24455.599999999999</v>
      </c>
      <c r="L527" s="20">
        <f t="shared" si="790"/>
        <v>0</v>
      </c>
      <c r="M527" s="20">
        <f t="shared" si="790"/>
        <v>24455.599999999999</v>
      </c>
      <c r="N527" s="20">
        <f t="shared" si="790"/>
        <v>0</v>
      </c>
      <c r="O527" s="94">
        <f t="shared" si="790"/>
        <v>24455.599999999999</v>
      </c>
      <c r="P527" s="20">
        <f t="shared" si="790"/>
        <v>0</v>
      </c>
      <c r="Q527" s="20">
        <f t="shared" si="790"/>
        <v>0</v>
      </c>
      <c r="R527" s="20">
        <f t="shared" si="790"/>
        <v>0</v>
      </c>
      <c r="S527" s="20">
        <f t="shared" si="790"/>
        <v>0</v>
      </c>
      <c r="T527" s="94">
        <f t="shared" si="790"/>
        <v>0</v>
      </c>
    </row>
    <row r="528" spans="1:23" s="7" customFormat="1" ht="15.75" x14ac:dyDescent="0.2">
      <c r="A528" s="26" t="s">
        <v>147</v>
      </c>
      <c r="B528" s="26" t="s">
        <v>197</v>
      </c>
      <c r="C528" s="26" t="s">
        <v>458</v>
      </c>
      <c r="D528" s="26" t="s">
        <v>13</v>
      </c>
      <c r="E528" s="27" t="s">
        <v>14</v>
      </c>
      <c r="F528" s="2">
        <v>24455.599999999999</v>
      </c>
      <c r="G528" s="2"/>
      <c r="H528" s="2">
        <f>F528+G528</f>
        <v>24455.599999999999</v>
      </c>
      <c r="I528" s="2"/>
      <c r="J528" s="95">
        <f>SUM(H528:I528)</f>
        <v>24455.599999999999</v>
      </c>
      <c r="K528" s="2">
        <v>24455.599999999999</v>
      </c>
      <c r="L528" s="2"/>
      <c r="M528" s="2">
        <f>K528+L528</f>
        <v>24455.599999999999</v>
      </c>
      <c r="N528" s="2"/>
      <c r="O528" s="95">
        <f>M528+N528</f>
        <v>24455.599999999999</v>
      </c>
      <c r="P528" s="2"/>
      <c r="Q528" s="2"/>
      <c r="R528" s="2"/>
      <c r="S528" s="2"/>
      <c r="T528" s="95">
        <f>R528+S528</f>
        <v>0</v>
      </c>
      <c r="U528" s="10"/>
      <c r="V528" s="10"/>
      <c r="W528" s="10"/>
    </row>
    <row r="529" spans="1:23" ht="15.75" x14ac:dyDescent="0.2">
      <c r="A529" s="18" t="s">
        <v>147</v>
      </c>
      <c r="B529" s="18" t="s">
        <v>199</v>
      </c>
      <c r="C529" s="18"/>
      <c r="D529" s="18"/>
      <c r="E529" s="19" t="s">
        <v>200</v>
      </c>
      <c r="F529" s="20">
        <f>F530</f>
        <v>44789.285000000003</v>
      </c>
      <c r="G529" s="20">
        <f t="shared" ref="G529:G531" si="791">G530</f>
        <v>0</v>
      </c>
      <c r="H529" s="20">
        <f>H530</f>
        <v>44789.285000000003</v>
      </c>
      <c r="I529" s="20">
        <f t="shared" ref="I529:J531" si="792">I530</f>
        <v>369.01</v>
      </c>
      <c r="J529" s="94">
        <f t="shared" si="792"/>
        <v>45158.294999999998</v>
      </c>
      <c r="K529" s="20">
        <f t="shared" ref="K529:T531" si="793">K530</f>
        <v>139504.71399999998</v>
      </c>
      <c r="L529" s="20">
        <f t="shared" si="793"/>
        <v>0</v>
      </c>
      <c r="M529" s="20">
        <f t="shared" si="793"/>
        <v>139504.71399999998</v>
      </c>
      <c r="N529" s="20">
        <f t="shared" si="793"/>
        <v>0</v>
      </c>
      <c r="O529" s="94">
        <f t="shared" si="793"/>
        <v>139504.71399999998</v>
      </c>
      <c r="P529" s="20">
        <f t="shared" si="793"/>
        <v>150812.79999999999</v>
      </c>
      <c r="Q529" s="20">
        <f t="shared" si="793"/>
        <v>0</v>
      </c>
      <c r="R529" s="20">
        <f t="shared" si="793"/>
        <v>150812.79999999999</v>
      </c>
      <c r="S529" s="20">
        <f t="shared" si="793"/>
        <v>0</v>
      </c>
      <c r="T529" s="94">
        <f t="shared" si="793"/>
        <v>150812.79999999999</v>
      </c>
    </row>
    <row r="530" spans="1:23" ht="31.5" x14ac:dyDescent="0.2">
      <c r="A530" s="18" t="s">
        <v>147</v>
      </c>
      <c r="B530" s="18" t="s">
        <v>199</v>
      </c>
      <c r="C530" s="18" t="s">
        <v>20</v>
      </c>
      <c r="D530" s="18"/>
      <c r="E530" s="19" t="s">
        <v>289</v>
      </c>
      <c r="F530" s="20">
        <f>F531</f>
        <v>44789.285000000003</v>
      </c>
      <c r="G530" s="20">
        <f t="shared" si="791"/>
        <v>0</v>
      </c>
      <c r="H530" s="20">
        <f>H531</f>
        <v>44789.285000000003</v>
      </c>
      <c r="I530" s="20">
        <f t="shared" si="792"/>
        <v>369.01</v>
      </c>
      <c r="J530" s="94">
        <f t="shared" si="792"/>
        <v>45158.294999999998</v>
      </c>
      <c r="K530" s="20">
        <f t="shared" si="793"/>
        <v>139504.71399999998</v>
      </c>
      <c r="L530" s="20">
        <f t="shared" si="793"/>
        <v>0</v>
      </c>
      <c r="M530" s="20">
        <f t="shared" si="793"/>
        <v>139504.71399999998</v>
      </c>
      <c r="N530" s="20">
        <f t="shared" si="793"/>
        <v>0</v>
      </c>
      <c r="O530" s="94">
        <f t="shared" si="793"/>
        <v>139504.71399999998</v>
      </c>
      <c r="P530" s="20">
        <f t="shared" si="793"/>
        <v>150812.79999999999</v>
      </c>
      <c r="Q530" s="20">
        <f t="shared" si="793"/>
        <v>0</v>
      </c>
      <c r="R530" s="20">
        <f t="shared" si="793"/>
        <v>150812.79999999999</v>
      </c>
      <c r="S530" s="20">
        <f t="shared" si="793"/>
        <v>0</v>
      </c>
      <c r="T530" s="94">
        <f t="shared" si="793"/>
        <v>150812.79999999999</v>
      </c>
    </row>
    <row r="531" spans="1:23" ht="15.75" x14ac:dyDescent="0.2">
      <c r="A531" s="18" t="s">
        <v>147</v>
      </c>
      <c r="B531" s="18" t="s">
        <v>199</v>
      </c>
      <c r="C531" s="18" t="s">
        <v>75</v>
      </c>
      <c r="D531" s="18"/>
      <c r="E531" s="19" t="s">
        <v>315</v>
      </c>
      <c r="F531" s="20">
        <f>F532</f>
        <v>44789.285000000003</v>
      </c>
      <c r="G531" s="20">
        <f t="shared" si="791"/>
        <v>0</v>
      </c>
      <c r="H531" s="20">
        <f>H532</f>
        <v>44789.285000000003</v>
      </c>
      <c r="I531" s="20">
        <f t="shared" si="792"/>
        <v>369.01</v>
      </c>
      <c r="J531" s="94">
        <f t="shared" si="792"/>
        <v>45158.294999999998</v>
      </c>
      <c r="K531" s="20">
        <f t="shared" si="793"/>
        <v>139504.71399999998</v>
      </c>
      <c r="L531" s="20">
        <f t="shared" si="793"/>
        <v>0</v>
      </c>
      <c r="M531" s="20">
        <f t="shared" si="793"/>
        <v>139504.71399999998</v>
      </c>
      <c r="N531" s="20">
        <f t="shared" si="793"/>
        <v>0</v>
      </c>
      <c r="O531" s="94">
        <f t="shared" si="793"/>
        <v>139504.71399999998</v>
      </c>
      <c r="P531" s="20">
        <f t="shared" si="793"/>
        <v>150812.79999999999</v>
      </c>
      <c r="Q531" s="20">
        <f t="shared" si="793"/>
        <v>0</v>
      </c>
      <c r="R531" s="20">
        <f t="shared" si="793"/>
        <v>150812.79999999999</v>
      </c>
      <c r="S531" s="20">
        <f t="shared" si="793"/>
        <v>0</v>
      </c>
      <c r="T531" s="94">
        <f t="shared" si="793"/>
        <v>150812.79999999999</v>
      </c>
    </row>
    <row r="532" spans="1:23" ht="31.5" x14ac:dyDescent="0.2">
      <c r="A532" s="18" t="s">
        <v>147</v>
      </c>
      <c r="B532" s="18" t="s">
        <v>199</v>
      </c>
      <c r="C532" s="18" t="s">
        <v>76</v>
      </c>
      <c r="D532" s="18"/>
      <c r="E532" s="19" t="s">
        <v>564</v>
      </c>
      <c r="F532" s="20">
        <f>F533+F535+F537+F539</f>
        <v>44789.285000000003</v>
      </c>
      <c r="G532" s="20">
        <f t="shared" ref="G532" si="794">G533+G535+G537+G539</f>
        <v>0</v>
      </c>
      <c r="H532" s="20">
        <f>H533+H535+H537+H539</f>
        <v>44789.285000000003</v>
      </c>
      <c r="I532" s="20">
        <f t="shared" ref="I532:J532" si="795">I533+I535+I537+I539</f>
        <v>369.01</v>
      </c>
      <c r="J532" s="94">
        <f t="shared" si="795"/>
        <v>45158.294999999998</v>
      </c>
      <c r="K532" s="20">
        <f t="shared" ref="K532:T532" si="796">K533+K535+K537+K539</f>
        <v>139504.71399999998</v>
      </c>
      <c r="L532" s="20">
        <f t="shared" si="796"/>
        <v>0</v>
      </c>
      <c r="M532" s="20">
        <f t="shared" si="796"/>
        <v>139504.71399999998</v>
      </c>
      <c r="N532" s="20">
        <f t="shared" si="796"/>
        <v>0</v>
      </c>
      <c r="O532" s="94">
        <f t="shared" si="796"/>
        <v>139504.71399999998</v>
      </c>
      <c r="P532" s="20">
        <f t="shared" si="796"/>
        <v>150812.79999999999</v>
      </c>
      <c r="Q532" s="20">
        <f t="shared" si="796"/>
        <v>0</v>
      </c>
      <c r="R532" s="20">
        <f t="shared" si="796"/>
        <v>150812.79999999999</v>
      </c>
      <c r="S532" s="20">
        <f t="shared" si="796"/>
        <v>0</v>
      </c>
      <c r="T532" s="94">
        <f t="shared" si="796"/>
        <v>150812.79999999999</v>
      </c>
    </row>
    <row r="533" spans="1:23" ht="15.75" x14ac:dyDescent="0.2">
      <c r="A533" s="18" t="s">
        <v>147</v>
      </c>
      <c r="B533" s="18" t="s">
        <v>199</v>
      </c>
      <c r="C533" s="28" t="s">
        <v>525</v>
      </c>
      <c r="D533" s="18"/>
      <c r="E533" s="19" t="s">
        <v>305</v>
      </c>
      <c r="F533" s="20">
        <f>F534</f>
        <v>6992.9269999999997</v>
      </c>
      <c r="G533" s="20">
        <f t="shared" ref="G533" si="797">G534</f>
        <v>0</v>
      </c>
      <c r="H533" s="20">
        <f>H534</f>
        <v>6992.9269999999997</v>
      </c>
      <c r="I533" s="20">
        <f t="shared" ref="I533:J533" si="798">I534</f>
        <v>0</v>
      </c>
      <c r="J533" s="94">
        <f t="shared" si="798"/>
        <v>6992.9269999999997</v>
      </c>
      <c r="K533" s="20">
        <f t="shared" ref="K533:T533" si="799">K534</f>
        <v>3949.491</v>
      </c>
      <c r="L533" s="20">
        <f t="shared" si="799"/>
        <v>0</v>
      </c>
      <c r="M533" s="20">
        <f t="shared" si="799"/>
        <v>3949.491</v>
      </c>
      <c r="N533" s="20">
        <f t="shared" si="799"/>
        <v>0</v>
      </c>
      <c r="O533" s="94">
        <f t="shared" si="799"/>
        <v>3949.491</v>
      </c>
      <c r="P533" s="20">
        <f t="shared" si="799"/>
        <v>0</v>
      </c>
      <c r="Q533" s="20">
        <f t="shared" si="799"/>
        <v>0</v>
      </c>
      <c r="R533" s="20">
        <f t="shared" si="799"/>
        <v>0</v>
      </c>
      <c r="S533" s="20">
        <f t="shared" si="799"/>
        <v>0</v>
      </c>
      <c r="T533" s="94">
        <f t="shared" si="799"/>
        <v>0</v>
      </c>
    </row>
    <row r="534" spans="1:23" s="7" customFormat="1" ht="15.75" x14ac:dyDescent="0.2">
      <c r="A534" s="22" t="s">
        <v>147</v>
      </c>
      <c r="B534" s="22" t="s">
        <v>199</v>
      </c>
      <c r="C534" s="30" t="s">
        <v>525</v>
      </c>
      <c r="D534" s="22" t="s">
        <v>17</v>
      </c>
      <c r="E534" s="23" t="s">
        <v>18</v>
      </c>
      <c r="F534" s="2">
        <v>6992.9269999999997</v>
      </c>
      <c r="G534" s="2"/>
      <c r="H534" s="2">
        <f>F534+G534</f>
        <v>6992.9269999999997</v>
      </c>
      <c r="I534" s="2"/>
      <c r="J534" s="95">
        <f>SUM(H534:I534)</f>
        <v>6992.9269999999997</v>
      </c>
      <c r="K534" s="24">
        <v>3949.491</v>
      </c>
      <c r="L534" s="24"/>
      <c r="M534" s="2">
        <f>K534+L534</f>
        <v>3949.491</v>
      </c>
      <c r="N534" s="2"/>
      <c r="O534" s="95">
        <f>M534+N534</f>
        <v>3949.491</v>
      </c>
      <c r="P534" s="24"/>
      <c r="Q534" s="24"/>
      <c r="R534" s="2"/>
      <c r="S534" s="2"/>
      <c r="T534" s="95">
        <f>R534+S534</f>
        <v>0</v>
      </c>
      <c r="U534" s="10"/>
      <c r="V534" s="10"/>
      <c r="W534" s="10"/>
    </row>
    <row r="535" spans="1:23" ht="63" x14ac:dyDescent="0.2">
      <c r="A535" s="37" t="s">
        <v>147</v>
      </c>
      <c r="B535" s="37" t="s">
        <v>199</v>
      </c>
      <c r="C535" s="37" t="s">
        <v>527</v>
      </c>
      <c r="D535" s="37"/>
      <c r="E535" s="48" t="s">
        <v>267</v>
      </c>
      <c r="F535" s="20">
        <f>F536</f>
        <v>25669.9</v>
      </c>
      <c r="G535" s="20">
        <f t="shared" ref="G535" si="800">G536</f>
        <v>0</v>
      </c>
      <c r="H535" s="20">
        <f>H536</f>
        <v>25669.9</v>
      </c>
      <c r="I535" s="20">
        <f t="shared" ref="I535:J535" si="801">I536</f>
        <v>0</v>
      </c>
      <c r="J535" s="94">
        <f t="shared" si="801"/>
        <v>25669.9</v>
      </c>
      <c r="K535" s="20">
        <f t="shared" ref="K535:T535" si="802">K536</f>
        <v>124071.2</v>
      </c>
      <c r="L535" s="20">
        <f t="shared" si="802"/>
        <v>0</v>
      </c>
      <c r="M535" s="20">
        <f t="shared" si="802"/>
        <v>124071.2</v>
      </c>
      <c r="N535" s="20">
        <f t="shared" si="802"/>
        <v>0</v>
      </c>
      <c r="O535" s="94">
        <f t="shared" si="802"/>
        <v>124071.2</v>
      </c>
      <c r="P535" s="20">
        <f t="shared" si="802"/>
        <v>145462.79999999999</v>
      </c>
      <c r="Q535" s="20">
        <f t="shared" si="802"/>
        <v>0</v>
      </c>
      <c r="R535" s="20">
        <f t="shared" si="802"/>
        <v>145462.79999999999</v>
      </c>
      <c r="S535" s="20">
        <f t="shared" si="802"/>
        <v>0</v>
      </c>
      <c r="T535" s="94">
        <f t="shared" si="802"/>
        <v>145462.79999999999</v>
      </c>
    </row>
    <row r="536" spans="1:23" s="7" customFormat="1" ht="15.75" x14ac:dyDescent="0.2">
      <c r="A536" s="26" t="s">
        <v>147</v>
      </c>
      <c r="B536" s="26" t="s">
        <v>199</v>
      </c>
      <c r="C536" s="26" t="s">
        <v>527</v>
      </c>
      <c r="D536" s="26" t="s">
        <v>38</v>
      </c>
      <c r="E536" s="27" t="s">
        <v>39</v>
      </c>
      <c r="F536" s="2">
        <v>25669.9</v>
      </c>
      <c r="G536" s="2"/>
      <c r="H536" s="2">
        <f>F536+G536</f>
        <v>25669.9</v>
      </c>
      <c r="I536" s="2"/>
      <c r="J536" s="95">
        <f>SUM(H536:I536)</f>
        <v>25669.9</v>
      </c>
      <c r="K536" s="2">
        <v>124071.2</v>
      </c>
      <c r="L536" s="2"/>
      <c r="M536" s="2">
        <f>K536+L536</f>
        <v>124071.2</v>
      </c>
      <c r="N536" s="2"/>
      <c r="O536" s="95">
        <f>M536+N536</f>
        <v>124071.2</v>
      </c>
      <c r="P536" s="2">
        <v>145462.79999999999</v>
      </c>
      <c r="Q536" s="2"/>
      <c r="R536" s="2">
        <f>P536+Q536</f>
        <v>145462.79999999999</v>
      </c>
      <c r="S536" s="2"/>
      <c r="T536" s="95">
        <f>R536+S536</f>
        <v>145462.79999999999</v>
      </c>
      <c r="U536" s="10"/>
      <c r="V536" s="10"/>
      <c r="W536" s="10"/>
    </row>
    <row r="537" spans="1:23" ht="47.25" x14ac:dyDescent="0.2">
      <c r="A537" s="18" t="s">
        <v>147</v>
      </c>
      <c r="B537" s="18" t="s">
        <v>199</v>
      </c>
      <c r="C537" s="18" t="s">
        <v>528</v>
      </c>
      <c r="D537" s="18"/>
      <c r="E537" s="19" t="s">
        <v>274</v>
      </c>
      <c r="F537" s="20">
        <f>F538</f>
        <v>5350</v>
      </c>
      <c r="G537" s="20">
        <f t="shared" ref="G537" si="803">G538</f>
        <v>0</v>
      </c>
      <c r="H537" s="20">
        <f>H538</f>
        <v>5350</v>
      </c>
      <c r="I537" s="20">
        <f t="shared" ref="I537:J537" si="804">I538</f>
        <v>369.01</v>
      </c>
      <c r="J537" s="94">
        <f t="shared" si="804"/>
        <v>5719.01</v>
      </c>
      <c r="K537" s="20">
        <f t="shared" ref="K537:T537" si="805">K538</f>
        <v>5350</v>
      </c>
      <c r="L537" s="20">
        <f t="shared" si="805"/>
        <v>0</v>
      </c>
      <c r="M537" s="20">
        <f t="shared" si="805"/>
        <v>5350</v>
      </c>
      <c r="N537" s="20">
        <f t="shared" si="805"/>
        <v>0</v>
      </c>
      <c r="O537" s="94">
        <f t="shared" si="805"/>
        <v>5350</v>
      </c>
      <c r="P537" s="20">
        <f t="shared" si="805"/>
        <v>5350</v>
      </c>
      <c r="Q537" s="20">
        <f t="shared" si="805"/>
        <v>0</v>
      </c>
      <c r="R537" s="20">
        <f t="shared" si="805"/>
        <v>5350</v>
      </c>
      <c r="S537" s="20">
        <f t="shared" si="805"/>
        <v>0</v>
      </c>
      <c r="T537" s="94">
        <f t="shared" si="805"/>
        <v>5350</v>
      </c>
    </row>
    <row r="538" spans="1:23" s="7" customFormat="1" ht="15.75" x14ac:dyDescent="0.2">
      <c r="A538" s="22" t="s">
        <v>147</v>
      </c>
      <c r="B538" s="22" t="s">
        <v>199</v>
      </c>
      <c r="C538" s="22" t="s">
        <v>528</v>
      </c>
      <c r="D538" s="22" t="s">
        <v>17</v>
      </c>
      <c r="E538" s="23" t="s">
        <v>18</v>
      </c>
      <c r="F538" s="2">
        <v>5350</v>
      </c>
      <c r="G538" s="2"/>
      <c r="H538" s="2">
        <f>F538+G538</f>
        <v>5350</v>
      </c>
      <c r="I538" s="110">
        <v>369.01</v>
      </c>
      <c r="J538" s="95">
        <f>SUM(H538:I538)</f>
        <v>5719.01</v>
      </c>
      <c r="K538" s="24">
        <v>5350</v>
      </c>
      <c r="L538" s="24"/>
      <c r="M538" s="2">
        <f>K538+L538</f>
        <v>5350</v>
      </c>
      <c r="N538" s="2"/>
      <c r="O538" s="95">
        <f>M538+N538</f>
        <v>5350</v>
      </c>
      <c r="P538" s="24">
        <v>5350</v>
      </c>
      <c r="Q538" s="24"/>
      <c r="R538" s="2">
        <f>P538+Q538</f>
        <v>5350</v>
      </c>
      <c r="S538" s="2"/>
      <c r="T538" s="95">
        <f>R538+S538</f>
        <v>5350</v>
      </c>
      <c r="U538" s="10"/>
      <c r="V538" s="10"/>
      <c r="W538" s="10"/>
    </row>
    <row r="539" spans="1:23" ht="47.25" x14ac:dyDescent="0.2">
      <c r="A539" s="18" t="s">
        <v>147</v>
      </c>
      <c r="B539" s="18" t="s">
        <v>199</v>
      </c>
      <c r="C539" s="18" t="s">
        <v>528</v>
      </c>
      <c r="D539" s="18"/>
      <c r="E539" s="19" t="s">
        <v>275</v>
      </c>
      <c r="F539" s="20">
        <f>F540</f>
        <v>6776.4579999999996</v>
      </c>
      <c r="G539" s="20">
        <f t="shared" ref="G539" si="806">G540</f>
        <v>0</v>
      </c>
      <c r="H539" s="20">
        <f>H540</f>
        <v>6776.4579999999996</v>
      </c>
      <c r="I539" s="20">
        <f t="shared" ref="I539:J539" si="807">I540</f>
        <v>0</v>
      </c>
      <c r="J539" s="94">
        <f t="shared" si="807"/>
        <v>6776.4579999999996</v>
      </c>
      <c r="K539" s="20">
        <f t="shared" ref="K539:T539" si="808">K540</f>
        <v>6134.0230000000001</v>
      </c>
      <c r="L539" s="20">
        <f t="shared" si="808"/>
        <v>0</v>
      </c>
      <c r="M539" s="20">
        <f t="shared" si="808"/>
        <v>6134.0230000000001</v>
      </c>
      <c r="N539" s="20">
        <f t="shared" si="808"/>
        <v>0</v>
      </c>
      <c r="O539" s="94">
        <f t="shared" si="808"/>
        <v>6134.0230000000001</v>
      </c>
      <c r="P539" s="20">
        <f t="shared" si="808"/>
        <v>0</v>
      </c>
      <c r="Q539" s="20">
        <f t="shared" si="808"/>
        <v>0</v>
      </c>
      <c r="R539" s="20">
        <f t="shared" si="808"/>
        <v>0</v>
      </c>
      <c r="S539" s="20">
        <f t="shared" si="808"/>
        <v>0</v>
      </c>
      <c r="T539" s="94">
        <f t="shared" si="808"/>
        <v>0</v>
      </c>
    </row>
    <row r="540" spans="1:23" s="7" customFormat="1" ht="15.75" x14ac:dyDescent="0.2">
      <c r="A540" s="22" t="s">
        <v>147</v>
      </c>
      <c r="B540" s="22" t="s">
        <v>199</v>
      </c>
      <c r="C540" s="22" t="s">
        <v>528</v>
      </c>
      <c r="D540" s="22" t="s">
        <v>17</v>
      </c>
      <c r="E540" s="23" t="s">
        <v>18</v>
      </c>
      <c r="F540" s="2">
        <v>6776.4579999999996</v>
      </c>
      <c r="G540" s="2"/>
      <c r="H540" s="2">
        <f>F540+G540</f>
        <v>6776.4579999999996</v>
      </c>
      <c r="I540" s="2"/>
      <c r="J540" s="95">
        <f>SUM(H540:I540)</f>
        <v>6776.4579999999996</v>
      </c>
      <c r="K540" s="24">
        <v>6134.0230000000001</v>
      </c>
      <c r="L540" s="24"/>
      <c r="M540" s="2">
        <f>K540+L540</f>
        <v>6134.0230000000001</v>
      </c>
      <c r="N540" s="2"/>
      <c r="O540" s="95">
        <f>M540+N540</f>
        <v>6134.0230000000001</v>
      </c>
      <c r="P540" s="24"/>
      <c r="Q540" s="24"/>
      <c r="R540" s="2"/>
      <c r="S540" s="2"/>
      <c r="T540" s="95">
        <f>R540+S540</f>
        <v>0</v>
      </c>
      <c r="U540" s="10"/>
      <c r="V540" s="10"/>
      <c r="W540" s="10"/>
    </row>
    <row r="541" spans="1:23" ht="15.75" x14ac:dyDescent="0.2">
      <c r="A541" s="18" t="s">
        <v>147</v>
      </c>
      <c r="B541" s="18" t="s">
        <v>201</v>
      </c>
      <c r="C541" s="18"/>
      <c r="D541" s="18"/>
      <c r="E541" s="19" t="s">
        <v>202</v>
      </c>
      <c r="F541" s="20">
        <f>F542+F547+F558</f>
        <v>22083.200000000001</v>
      </c>
      <c r="G541" s="20">
        <f t="shared" ref="G541" si="809">G542+G547+G558</f>
        <v>0</v>
      </c>
      <c r="H541" s="20">
        <f>H542+H547+H558</f>
        <v>22083.200000000001</v>
      </c>
      <c r="I541" s="20">
        <f t="shared" ref="I541:J541" si="810">I542+I547+I558</f>
        <v>-219.26</v>
      </c>
      <c r="J541" s="94">
        <f t="shared" si="810"/>
        <v>21863.940000000002</v>
      </c>
      <c r="K541" s="20">
        <f t="shared" ref="K541:T541" si="811">K542+K547+K558</f>
        <v>17083.2</v>
      </c>
      <c r="L541" s="20">
        <f t="shared" si="811"/>
        <v>0</v>
      </c>
      <c r="M541" s="20">
        <f t="shared" si="811"/>
        <v>17083.2</v>
      </c>
      <c r="N541" s="20">
        <f t="shared" si="811"/>
        <v>0</v>
      </c>
      <c r="O541" s="94">
        <f t="shared" si="811"/>
        <v>17083.2</v>
      </c>
      <c r="P541" s="20">
        <f t="shared" si="811"/>
        <v>17083.2</v>
      </c>
      <c r="Q541" s="20">
        <f t="shared" si="811"/>
        <v>0</v>
      </c>
      <c r="R541" s="20">
        <f t="shared" si="811"/>
        <v>17083.2</v>
      </c>
      <c r="S541" s="20">
        <f t="shared" si="811"/>
        <v>0</v>
      </c>
      <c r="T541" s="94">
        <f t="shared" si="811"/>
        <v>17083.2</v>
      </c>
    </row>
    <row r="542" spans="1:23" ht="31.5" x14ac:dyDescent="0.2">
      <c r="A542" s="18" t="s">
        <v>147</v>
      </c>
      <c r="B542" s="18" t="s">
        <v>201</v>
      </c>
      <c r="C542" s="18" t="s">
        <v>47</v>
      </c>
      <c r="D542" s="18"/>
      <c r="E542" s="19" t="s">
        <v>281</v>
      </c>
      <c r="F542" s="20">
        <f t="shared" ref="F542:T545" si="812">F543</f>
        <v>784</v>
      </c>
      <c r="G542" s="20">
        <f t="shared" si="812"/>
        <v>0</v>
      </c>
      <c r="H542" s="20">
        <f t="shared" si="812"/>
        <v>784</v>
      </c>
      <c r="I542" s="20">
        <f t="shared" si="812"/>
        <v>-70.25</v>
      </c>
      <c r="J542" s="94">
        <f t="shared" si="812"/>
        <v>713.75</v>
      </c>
      <c r="K542" s="20">
        <f t="shared" si="812"/>
        <v>784</v>
      </c>
      <c r="L542" s="20">
        <f t="shared" si="812"/>
        <v>0</v>
      </c>
      <c r="M542" s="20">
        <f t="shared" si="812"/>
        <v>784</v>
      </c>
      <c r="N542" s="20">
        <f t="shared" si="812"/>
        <v>0</v>
      </c>
      <c r="O542" s="94">
        <f t="shared" si="812"/>
        <v>784</v>
      </c>
      <c r="P542" s="20">
        <f t="shared" si="812"/>
        <v>784</v>
      </c>
      <c r="Q542" s="20">
        <f t="shared" si="812"/>
        <v>0</v>
      </c>
      <c r="R542" s="20">
        <f t="shared" si="812"/>
        <v>784</v>
      </c>
      <c r="S542" s="20">
        <f t="shared" si="812"/>
        <v>0</v>
      </c>
      <c r="T542" s="94">
        <f t="shared" si="812"/>
        <v>784</v>
      </c>
    </row>
    <row r="543" spans="1:23" ht="15.75" x14ac:dyDescent="0.2">
      <c r="A543" s="18" t="s">
        <v>147</v>
      </c>
      <c r="B543" s="18" t="s">
        <v>201</v>
      </c>
      <c r="C543" s="18" t="s">
        <v>51</v>
      </c>
      <c r="D543" s="18"/>
      <c r="E543" s="19" t="s">
        <v>315</v>
      </c>
      <c r="F543" s="20">
        <f t="shared" si="812"/>
        <v>784</v>
      </c>
      <c r="G543" s="20">
        <f t="shared" si="812"/>
        <v>0</v>
      </c>
      <c r="H543" s="20">
        <f t="shared" si="812"/>
        <v>784</v>
      </c>
      <c r="I543" s="20">
        <f t="shared" si="812"/>
        <v>-70.25</v>
      </c>
      <c r="J543" s="94">
        <f t="shared" si="812"/>
        <v>713.75</v>
      </c>
      <c r="K543" s="20">
        <f t="shared" si="812"/>
        <v>784</v>
      </c>
      <c r="L543" s="20">
        <f t="shared" si="812"/>
        <v>0</v>
      </c>
      <c r="M543" s="20">
        <f t="shared" si="812"/>
        <v>784</v>
      </c>
      <c r="N543" s="20">
        <f t="shared" si="812"/>
        <v>0</v>
      </c>
      <c r="O543" s="94">
        <f t="shared" si="812"/>
        <v>784</v>
      </c>
      <c r="P543" s="20">
        <f t="shared" si="812"/>
        <v>784</v>
      </c>
      <c r="Q543" s="20">
        <f t="shared" si="812"/>
        <v>0</v>
      </c>
      <c r="R543" s="20">
        <f t="shared" si="812"/>
        <v>784</v>
      </c>
      <c r="S543" s="20">
        <f t="shared" si="812"/>
        <v>0</v>
      </c>
      <c r="T543" s="94">
        <f t="shared" si="812"/>
        <v>784</v>
      </c>
    </row>
    <row r="544" spans="1:23" ht="31.5" x14ac:dyDescent="0.2">
      <c r="A544" s="18" t="s">
        <v>147</v>
      </c>
      <c r="B544" s="18" t="s">
        <v>201</v>
      </c>
      <c r="C544" s="18" t="s">
        <v>454</v>
      </c>
      <c r="D544" s="18"/>
      <c r="E544" s="29" t="s">
        <v>597</v>
      </c>
      <c r="F544" s="20">
        <f t="shared" si="812"/>
        <v>784</v>
      </c>
      <c r="G544" s="20">
        <f t="shared" si="812"/>
        <v>0</v>
      </c>
      <c r="H544" s="20">
        <f t="shared" si="812"/>
        <v>784</v>
      </c>
      <c r="I544" s="20">
        <f t="shared" si="812"/>
        <v>-70.25</v>
      </c>
      <c r="J544" s="94">
        <f t="shared" si="812"/>
        <v>713.75</v>
      </c>
      <c r="K544" s="20">
        <f t="shared" si="812"/>
        <v>784</v>
      </c>
      <c r="L544" s="20">
        <f t="shared" si="812"/>
        <v>0</v>
      </c>
      <c r="M544" s="20">
        <f t="shared" si="812"/>
        <v>784</v>
      </c>
      <c r="N544" s="20">
        <f t="shared" si="812"/>
        <v>0</v>
      </c>
      <c r="O544" s="94">
        <f t="shared" si="812"/>
        <v>784</v>
      </c>
      <c r="P544" s="20">
        <f t="shared" si="812"/>
        <v>784</v>
      </c>
      <c r="Q544" s="20">
        <f t="shared" si="812"/>
        <v>0</v>
      </c>
      <c r="R544" s="20">
        <f t="shared" si="812"/>
        <v>784</v>
      </c>
      <c r="S544" s="20">
        <f t="shared" si="812"/>
        <v>0</v>
      </c>
      <c r="T544" s="94">
        <f t="shared" si="812"/>
        <v>784</v>
      </c>
    </row>
    <row r="545" spans="1:23" ht="15.75" x14ac:dyDescent="0.2">
      <c r="A545" s="18" t="s">
        <v>147</v>
      </c>
      <c r="B545" s="18" t="s">
        <v>201</v>
      </c>
      <c r="C545" s="18" t="s">
        <v>457</v>
      </c>
      <c r="D545" s="18"/>
      <c r="E545" s="19" t="s">
        <v>610</v>
      </c>
      <c r="F545" s="20">
        <f t="shared" si="812"/>
        <v>784</v>
      </c>
      <c r="G545" s="20">
        <f t="shared" si="812"/>
        <v>0</v>
      </c>
      <c r="H545" s="20">
        <f t="shared" si="812"/>
        <v>784</v>
      </c>
      <c r="I545" s="20">
        <f t="shared" si="812"/>
        <v>-70.25</v>
      </c>
      <c r="J545" s="94">
        <f t="shared" si="812"/>
        <v>713.75</v>
      </c>
      <c r="K545" s="20">
        <f t="shared" si="812"/>
        <v>784</v>
      </c>
      <c r="L545" s="20">
        <f t="shared" si="812"/>
        <v>0</v>
      </c>
      <c r="M545" s="20">
        <f t="shared" si="812"/>
        <v>784</v>
      </c>
      <c r="N545" s="20">
        <f t="shared" si="812"/>
        <v>0</v>
      </c>
      <c r="O545" s="94">
        <f t="shared" si="812"/>
        <v>784</v>
      </c>
      <c r="P545" s="20">
        <f t="shared" si="812"/>
        <v>784</v>
      </c>
      <c r="Q545" s="20">
        <f t="shared" si="812"/>
        <v>0</v>
      </c>
      <c r="R545" s="20">
        <f t="shared" si="812"/>
        <v>784</v>
      </c>
      <c r="S545" s="20">
        <f t="shared" si="812"/>
        <v>0</v>
      </c>
      <c r="T545" s="94">
        <f t="shared" si="812"/>
        <v>784</v>
      </c>
    </row>
    <row r="546" spans="1:23" s="7" customFormat="1" ht="15.75" x14ac:dyDescent="0.2">
      <c r="A546" s="22" t="s">
        <v>147</v>
      </c>
      <c r="B546" s="22" t="s">
        <v>201</v>
      </c>
      <c r="C546" s="22" t="s">
        <v>457</v>
      </c>
      <c r="D546" s="22" t="s">
        <v>13</v>
      </c>
      <c r="E546" s="23" t="s">
        <v>14</v>
      </c>
      <c r="F546" s="2">
        <v>784</v>
      </c>
      <c r="G546" s="2"/>
      <c r="H546" s="2">
        <f>F546+G546</f>
        <v>784</v>
      </c>
      <c r="I546" s="66">
        <v>-70.25</v>
      </c>
      <c r="J546" s="95">
        <f>SUM(H546:I546)</f>
        <v>713.75</v>
      </c>
      <c r="K546" s="24">
        <v>784</v>
      </c>
      <c r="L546" s="24"/>
      <c r="M546" s="2">
        <f>K546+L546</f>
        <v>784</v>
      </c>
      <c r="N546" s="2"/>
      <c r="O546" s="95">
        <f>M546+N546</f>
        <v>784</v>
      </c>
      <c r="P546" s="24">
        <v>784</v>
      </c>
      <c r="Q546" s="24"/>
      <c r="R546" s="2">
        <f>P546+Q546</f>
        <v>784</v>
      </c>
      <c r="S546" s="2"/>
      <c r="T546" s="95">
        <f>R546+S546</f>
        <v>784</v>
      </c>
      <c r="U546" s="10"/>
      <c r="V546" s="10"/>
      <c r="W546" s="10"/>
    </row>
    <row r="547" spans="1:23" ht="31.5" x14ac:dyDescent="0.2">
      <c r="A547" s="18" t="s">
        <v>147</v>
      </c>
      <c r="B547" s="18" t="s">
        <v>201</v>
      </c>
      <c r="C547" s="18" t="s">
        <v>26</v>
      </c>
      <c r="D547" s="18"/>
      <c r="E547" s="19" t="s">
        <v>290</v>
      </c>
      <c r="F547" s="20">
        <f>F548</f>
        <v>6288</v>
      </c>
      <c r="G547" s="20">
        <f t="shared" ref="G547" si="813">G548</f>
        <v>0</v>
      </c>
      <c r="H547" s="20">
        <f>H548</f>
        <v>6288</v>
      </c>
      <c r="I547" s="20">
        <f t="shared" ref="I547:J547" si="814">I548</f>
        <v>0</v>
      </c>
      <c r="J547" s="94">
        <f t="shared" si="814"/>
        <v>6288</v>
      </c>
      <c r="K547" s="20">
        <f t="shared" ref="K547:T547" si="815">K548</f>
        <v>6288</v>
      </c>
      <c r="L547" s="20">
        <f t="shared" si="815"/>
        <v>0</v>
      </c>
      <c r="M547" s="20">
        <f t="shared" si="815"/>
        <v>6288</v>
      </c>
      <c r="N547" s="20">
        <f t="shared" si="815"/>
        <v>0</v>
      </c>
      <c r="O547" s="94">
        <f t="shared" si="815"/>
        <v>6288</v>
      </c>
      <c r="P547" s="20">
        <f t="shared" si="815"/>
        <v>6288</v>
      </c>
      <c r="Q547" s="20">
        <f t="shared" si="815"/>
        <v>0</v>
      </c>
      <c r="R547" s="20">
        <f t="shared" si="815"/>
        <v>6288</v>
      </c>
      <c r="S547" s="20">
        <f t="shared" si="815"/>
        <v>0</v>
      </c>
      <c r="T547" s="94">
        <f t="shared" si="815"/>
        <v>6288</v>
      </c>
    </row>
    <row r="548" spans="1:23" ht="15.75" x14ac:dyDescent="0.2">
      <c r="A548" s="18" t="s">
        <v>147</v>
      </c>
      <c r="B548" s="18" t="s">
        <v>201</v>
      </c>
      <c r="C548" s="18" t="s">
        <v>71</v>
      </c>
      <c r="D548" s="18"/>
      <c r="E548" s="29" t="s">
        <v>315</v>
      </c>
      <c r="F548" s="20">
        <f>F549+F555</f>
        <v>6288</v>
      </c>
      <c r="G548" s="20">
        <f t="shared" ref="G548" si="816">G549+G555</f>
        <v>0</v>
      </c>
      <c r="H548" s="20">
        <f>H549+H555</f>
        <v>6288</v>
      </c>
      <c r="I548" s="20">
        <f t="shared" ref="I548:J548" si="817">I549+I555</f>
        <v>0</v>
      </c>
      <c r="J548" s="94">
        <f t="shared" si="817"/>
        <v>6288</v>
      </c>
      <c r="K548" s="20">
        <f t="shared" ref="K548:T548" si="818">K549+K555</f>
        <v>6288</v>
      </c>
      <c r="L548" s="20">
        <f t="shared" si="818"/>
        <v>0</v>
      </c>
      <c r="M548" s="20">
        <f t="shared" si="818"/>
        <v>6288</v>
      </c>
      <c r="N548" s="20">
        <f t="shared" si="818"/>
        <v>0</v>
      </c>
      <c r="O548" s="94">
        <f t="shared" si="818"/>
        <v>6288</v>
      </c>
      <c r="P548" s="20">
        <f t="shared" si="818"/>
        <v>6288</v>
      </c>
      <c r="Q548" s="20">
        <f t="shared" si="818"/>
        <v>0</v>
      </c>
      <c r="R548" s="20">
        <f t="shared" si="818"/>
        <v>6288</v>
      </c>
      <c r="S548" s="20">
        <f t="shared" si="818"/>
        <v>0</v>
      </c>
      <c r="T548" s="94">
        <f t="shared" si="818"/>
        <v>6288</v>
      </c>
    </row>
    <row r="549" spans="1:23" ht="31.5" x14ac:dyDescent="0.2">
      <c r="A549" s="18" t="s">
        <v>147</v>
      </c>
      <c r="B549" s="18" t="s">
        <v>201</v>
      </c>
      <c r="C549" s="18" t="s">
        <v>519</v>
      </c>
      <c r="D549" s="18"/>
      <c r="E549" s="29" t="s">
        <v>585</v>
      </c>
      <c r="F549" s="20">
        <f>F550+F552</f>
        <v>3208.9</v>
      </c>
      <c r="G549" s="20">
        <f t="shared" ref="G549" si="819">G550+G552</f>
        <v>0</v>
      </c>
      <c r="H549" s="20">
        <f>H550+H552</f>
        <v>3208.9</v>
      </c>
      <c r="I549" s="20">
        <f t="shared" ref="I549:J549" si="820">I550+I552</f>
        <v>0</v>
      </c>
      <c r="J549" s="94">
        <f t="shared" si="820"/>
        <v>3208.9</v>
      </c>
      <c r="K549" s="20">
        <f t="shared" ref="K549:T549" si="821">K550+K552</f>
        <v>3208.9</v>
      </c>
      <c r="L549" s="20">
        <f t="shared" si="821"/>
        <v>0</v>
      </c>
      <c r="M549" s="20">
        <f t="shared" si="821"/>
        <v>3208.9</v>
      </c>
      <c r="N549" s="20">
        <f t="shared" si="821"/>
        <v>0</v>
      </c>
      <c r="O549" s="94">
        <f t="shared" si="821"/>
        <v>3208.9</v>
      </c>
      <c r="P549" s="20">
        <f t="shared" si="821"/>
        <v>3208.9</v>
      </c>
      <c r="Q549" s="20">
        <f t="shared" si="821"/>
        <v>0</v>
      </c>
      <c r="R549" s="20">
        <f t="shared" si="821"/>
        <v>3208.9</v>
      </c>
      <c r="S549" s="20">
        <f t="shared" si="821"/>
        <v>0</v>
      </c>
      <c r="T549" s="94">
        <f t="shared" si="821"/>
        <v>3208.9</v>
      </c>
    </row>
    <row r="550" spans="1:23" ht="31.5" x14ac:dyDescent="0.2">
      <c r="A550" s="18" t="s">
        <v>147</v>
      </c>
      <c r="B550" s="18" t="s">
        <v>201</v>
      </c>
      <c r="C550" s="18" t="s">
        <v>520</v>
      </c>
      <c r="D550" s="18"/>
      <c r="E550" s="19" t="s">
        <v>27</v>
      </c>
      <c r="F550" s="20">
        <f>F551</f>
        <v>1887.9</v>
      </c>
      <c r="G550" s="20">
        <f t="shared" ref="G550" si="822">G551</f>
        <v>0</v>
      </c>
      <c r="H550" s="20">
        <f>H551</f>
        <v>1887.9</v>
      </c>
      <c r="I550" s="20">
        <f t="shared" ref="I550:J550" si="823">I551</f>
        <v>0</v>
      </c>
      <c r="J550" s="94">
        <f t="shared" si="823"/>
        <v>1887.9</v>
      </c>
      <c r="K550" s="20">
        <f t="shared" ref="K550:T550" si="824">K551</f>
        <v>1887.9</v>
      </c>
      <c r="L550" s="20">
        <f t="shared" si="824"/>
        <v>0</v>
      </c>
      <c r="M550" s="20">
        <f t="shared" si="824"/>
        <v>1887.9</v>
      </c>
      <c r="N550" s="20">
        <f t="shared" si="824"/>
        <v>0</v>
      </c>
      <c r="O550" s="94">
        <f t="shared" si="824"/>
        <v>1887.9</v>
      </c>
      <c r="P550" s="20">
        <f t="shared" si="824"/>
        <v>1887.9</v>
      </c>
      <c r="Q550" s="20">
        <f t="shared" si="824"/>
        <v>0</v>
      </c>
      <c r="R550" s="20">
        <f t="shared" si="824"/>
        <v>1887.9</v>
      </c>
      <c r="S550" s="20">
        <f t="shared" si="824"/>
        <v>0</v>
      </c>
      <c r="T550" s="94">
        <f t="shared" si="824"/>
        <v>1887.9</v>
      </c>
    </row>
    <row r="551" spans="1:23" s="7" customFormat="1" ht="15.75" x14ac:dyDescent="0.2">
      <c r="A551" s="22" t="s">
        <v>147</v>
      </c>
      <c r="B551" s="22" t="s">
        <v>201</v>
      </c>
      <c r="C551" s="22" t="s">
        <v>520</v>
      </c>
      <c r="D551" s="22" t="s">
        <v>28</v>
      </c>
      <c r="E551" s="23" t="s">
        <v>29</v>
      </c>
      <c r="F551" s="2">
        <v>1887.9</v>
      </c>
      <c r="G551" s="2"/>
      <c r="H551" s="2">
        <f>F551+G551</f>
        <v>1887.9</v>
      </c>
      <c r="I551" s="2"/>
      <c r="J551" s="95">
        <f>SUM(H551:I551)</f>
        <v>1887.9</v>
      </c>
      <c r="K551" s="24">
        <v>1887.9</v>
      </c>
      <c r="L551" s="24"/>
      <c r="M551" s="2">
        <f>K551+L551</f>
        <v>1887.9</v>
      </c>
      <c r="N551" s="2"/>
      <c r="O551" s="95">
        <f>M551+N551</f>
        <v>1887.9</v>
      </c>
      <c r="P551" s="24">
        <v>1887.9</v>
      </c>
      <c r="Q551" s="24"/>
      <c r="R551" s="2">
        <f>P551+Q551</f>
        <v>1887.9</v>
      </c>
      <c r="S551" s="2"/>
      <c r="T551" s="95">
        <f>R551+S551</f>
        <v>1887.9</v>
      </c>
      <c r="U551" s="10"/>
      <c r="V551" s="10"/>
      <c r="W551" s="10"/>
    </row>
    <row r="552" spans="1:23" ht="15.75" x14ac:dyDescent="0.2">
      <c r="A552" s="18" t="s">
        <v>147</v>
      </c>
      <c r="B552" s="18" t="s">
        <v>201</v>
      </c>
      <c r="C552" s="18" t="s">
        <v>521</v>
      </c>
      <c r="D552" s="18"/>
      <c r="E552" s="19" t="s">
        <v>70</v>
      </c>
      <c r="F552" s="20">
        <f>F553</f>
        <v>1321</v>
      </c>
      <c r="G552" s="20">
        <f t="shared" ref="G552" si="825">G553</f>
        <v>0</v>
      </c>
      <c r="H552" s="20">
        <f>H553+H554</f>
        <v>1321</v>
      </c>
      <c r="I552" s="20">
        <f t="shared" ref="I552:J552" si="826">I553+I554</f>
        <v>0</v>
      </c>
      <c r="J552" s="94">
        <f t="shared" si="826"/>
        <v>1321</v>
      </c>
      <c r="K552" s="20">
        <f t="shared" ref="K552:T552" si="827">K553+K554</f>
        <v>1321</v>
      </c>
      <c r="L552" s="20">
        <f t="shared" si="827"/>
        <v>0</v>
      </c>
      <c r="M552" s="20">
        <f t="shared" si="827"/>
        <v>1321</v>
      </c>
      <c r="N552" s="20">
        <f t="shared" si="827"/>
        <v>0</v>
      </c>
      <c r="O552" s="94">
        <f t="shared" si="827"/>
        <v>1321</v>
      </c>
      <c r="P552" s="20">
        <f t="shared" si="827"/>
        <v>1321</v>
      </c>
      <c r="Q552" s="20">
        <f t="shared" si="827"/>
        <v>0</v>
      </c>
      <c r="R552" s="20">
        <f t="shared" si="827"/>
        <v>1321</v>
      </c>
      <c r="S552" s="20">
        <f t="shared" si="827"/>
        <v>0</v>
      </c>
      <c r="T552" s="94">
        <f t="shared" si="827"/>
        <v>1321</v>
      </c>
    </row>
    <row r="553" spans="1:23" s="7" customFormat="1" ht="15.75" x14ac:dyDescent="0.2">
      <c r="A553" s="22" t="s">
        <v>147</v>
      </c>
      <c r="B553" s="22" t="s">
        <v>201</v>
      </c>
      <c r="C553" s="22" t="s">
        <v>521</v>
      </c>
      <c r="D553" s="22" t="s">
        <v>17</v>
      </c>
      <c r="E553" s="23" t="s">
        <v>18</v>
      </c>
      <c r="F553" s="1">
        <v>1321</v>
      </c>
      <c r="G553" s="1"/>
      <c r="H553" s="2">
        <f>F553+G553</f>
        <v>1321</v>
      </c>
      <c r="I553" s="2">
        <v>-1321</v>
      </c>
      <c r="J553" s="95">
        <f t="shared" ref="J553:J554" si="828">SUM(H553:I553)</f>
        <v>0</v>
      </c>
      <c r="K553" s="24">
        <v>1321</v>
      </c>
      <c r="L553" s="24"/>
      <c r="M553" s="2">
        <f>K553+L553</f>
        <v>1321</v>
      </c>
      <c r="N553" s="2">
        <v>-1321</v>
      </c>
      <c r="O553" s="95">
        <f t="shared" ref="O553:O554" si="829">M553+N553</f>
        <v>0</v>
      </c>
      <c r="P553" s="24">
        <v>1321</v>
      </c>
      <c r="Q553" s="24"/>
      <c r="R553" s="2">
        <f>P553+Q553</f>
        <v>1321</v>
      </c>
      <c r="S553" s="2">
        <v>-1321</v>
      </c>
      <c r="T553" s="95">
        <f t="shared" ref="T553:T554" si="830">R553+S553</f>
        <v>0</v>
      </c>
      <c r="U553" s="10"/>
      <c r="V553" s="10"/>
      <c r="W553" s="10"/>
    </row>
    <row r="554" spans="1:23" s="7" customFormat="1" ht="15.75" x14ac:dyDescent="0.2">
      <c r="A554" s="22" t="s">
        <v>147</v>
      </c>
      <c r="B554" s="22" t="s">
        <v>201</v>
      </c>
      <c r="C554" s="22" t="s">
        <v>521</v>
      </c>
      <c r="D554" s="22" t="s">
        <v>28</v>
      </c>
      <c r="E554" s="23" t="s">
        <v>29</v>
      </c>
      <c r="F554" s="1"/>
      <c r="G554" s="1"/>
      <c r="H554" s="2"/>
      <c r="I554" s="110">
        <v>1321</v>
      </c>
      <c r="J554" s="95">
        <f t="shared" si="828"/>
        <v>1321</v>
      </c>
      <c r="K554" s="24"/>
      <c r="L554" s="24"/>
      <c r="M554" s="2"/>
      <c r="N554" s="110">
        <v>1321</v>
      </c>
      <c r="O554" s="95">
        <f t="shared" si="829"/>
        <v>1321</v>
      </c>
      <c r="P554" s="24"/>
      <c r="Q554" s="24"/>
      <c r="R554" s="2"/>
      <c r="S554" s="110">
        <v>1321</v>
      </c>
      <c r="T554" s="95">
        <f t="shared" si="830"/>
        <v>1321</v>
      </c>
      <c r="U554" s="10"/>
      <c r="V554" s="10"/>
      <c r="W554" s="10"/>
    </row>
    <row r="555" spans="1:23" ht="15.75" x14ac:dyDescent="0.2">
      <c r="A555" s="18" t="s">
        <v>147</v>
      </c>
      <c r="B555" s="18" t="s">
        <v>201</v>
      </c>
      <c r="C555" s="18" t="s">
        <v>522</v>
      </c>
      <c r="D555" s="18"/>
      <c r="E555" s="29" t="s">
        <v>615</v>
      </c>
      <c r="F555" s="20">
        <f t="shared" ref="F555:T556" si="831">F556</f>
        <v>3079.1</v>
      </c>
      <c r="G555" s="20">
        <f t="shared" si="831"/>
        <v>0</v>
      </c>
      <c r="H555" s="20">
        <f t="shared" si="831"/>
        <v>3079.1</v>
      </c>
      <c r="I555" s="20">
        <f t="shared" si="831"/>
        <v>0</v>
      </c>
      <c r="J555" s="94">
        <f t="shared" si="831"/>
        <v>3079.1</v>
      </c>
      <c r="K555" s="20">
        <f t="shared" si="831"/>
        <v>3079.1</v>
      </c>
      <c r="L555" s="20">
        <f t="shared" si="831"/>
        <v>0</v>
      </c>
      <c r="M555" s="20">
        <f t="shared" si="831"/>
        <v>3079.1</v>
      </c>
      <c r="N555" s="20">
        <f t="shared" si="831"/>
        <v>0</v>
      </c>
      <c r="O555" s="94">
        <f t="shared" si="831"/>
        <v>3079.1</v>
      </c>
      <c r="P555" s="20">
        <f t="shared" si="831"/>
        <v>3079.1</v>
      </c>
      <c r="Q555" s="20">
        <f t="shared" si="831"/>
        <v>0</v>
      </c>
      <c r="R555" s="20">
        <f t="shared" si="831"/>
        <v>3079.1</v>
      </c>
      <c r="S555" s="20">
        <f t="shared" si="831"/>
        <v>0</v>
      </c>
      <c r="T555" s="94">
        <f t="shared" si="831"/>
        <v>3079.1</v>
      </c>
    </row>
    <row r="556" spans="1:23" ht="31.5" x14ac:dyDescent="0.2">
      <c r="A556" s="18" t="s">
        <v>147</v>
      </c>
      <c r="B556" s="18" t="s">
        <v>201</v>
      </c>
      <c r="C556" s="18" t="s">
        <v>561</v>
      </c>
      <c r="D556" s="18"/>
      <c r="E556" s="19" t="s">
        <v>27</v>
      </c>
      <c r="F556" s="20">
        <f t="shared" si="831"/>
        <v>3079.1</v>
      </c>
      <c r="G556" s="20">
        <f t="shared" si="831"/>
        <v>0</v>
      </c>
      <c r="H556" s="20">
        <f t="shared" si="831"/>
        <v>3079.1</v>
      </c>
      <c r="I556" s="20">
        <f t="shared" si="831"/>
        <v>0</v>
      </c>
      <c r="J556" s="94">
        <f t="shared" si="831"/>
        <v>3079.1</v>
      </c>
      <c r="K556" s="20">
        <f t="shared" si="831"/>
        <v>3079.1</v>
      </c>
      <c r="L556" s="20">
        <f t="shared" si="831"/>
        <v>0</v>
      </c>
      <c r="M556" s="20">
        <f t="shared" si="831"/>
        <v>3079.1</v>
      </c>
      <c r="N556" s="20">
        <f t="shared" si="831"/>
        <v>0</v>
      </c>
      <c r="O556" s="94">
        <f t="shared" si="831"/>
        <v>3079.1</v>
      </c>
      <c r="P556" s="20">
        <f t="shared" si="831"/>
        <v>3079.1</v>
      </c>
      <c r="Q556" s="20">
        <f t="shared" si="831"/>
        <v>0</v>
      </c>
      <c r="R556" s="20">
        <f t="shared" si="831"/>
        <v>3079.1</v>
      </c>
      <c r="S556" s="20">
        <f t="shared" si="831"/>
        <v>0</v>
      </c>
      <c r="T556" s="94">
        <f t="shared" si="831"/>
        <v>3079.1</v>
      </c>
    </row>
    <row r="557" spans="1:23" s="7" customFormat="1" ht="15.75" x14ac:dyDescent="0.2">
      <c r="A557" s="22" t="s">
        <v>147</v>
      </c>
      <c r="B557" s="22" t="s">
        <v>201</v>
      </c>
      <c r="C557" s="22" t="s">
        <v>561</v>
      </c>
      <c r="D557" s="22" t="s">
        <v>28</v>
      </c>
      <c r="E557" s="23" t="s">
        <v>29</v>
      </c>
      <c r="F557" s="1">
        <v>3079.1</v>
      </c>
      <c r="G557" s="1"/>
      <c r="H557" s="2">
        <f>F557+G557</f>
        <v>3079.1</v>
      </c>
      <c r="I557" s="2"/>
      <c r="J557" s="95">
        <f>SUM(H557:I557)</f>
        <v>3079.1</v>
      </c>
      <c r="K557" s="24">
        <v>3079.1</v>
      </c>
      <c r="L557" s="24"/>
      <c r="M557" s="2">
        <f>K557+L557</f>
        <v>3079.1</v>
      </c>
      <c r="N557" s="2"/>
      <c r="O557" s="95">
        <f>M557+N557</f>
        <v>3079.1</v>
      </c>
      <c r="P557" s="24">
        <v>3079.1</v>
      </c>
      <c r="Q557" s="24"/>
      <c r="R557" s="2">
        <f>P557+Q557</f>
        <v>3079.1</v>
      </c>
      <c r="S557" s="2"/>
      <c r="T557" s="95">
        <f>R557+S557</f>
        <v>3079.1</v>
      </c>
      <c r="U557" s="10"/>
      <c r="V557" s="10"/>
      <c r="W557" s="10"/>
    </row>
    <row r="558" spans="1:23" ht="31.5" x14ac:dyDescent="0.2">
      <c r="A558" s="18" t="s">
        <v>147</v>
      </c>
      <c r="B558" s="18" t="s">
        <v>201</v>
      </c>
      <c r="C558" s="18" t="s">
        <v>20</v>
      </c>
      <c r="D558" s="18"/>
      <c r="E558" s="19" t="s">
        <v>289</v>
      </c>
      <c r="F558" s="20">
        <f>F559</f>
        <v>15011.2</v>
      </c>
      <c r="G558" s="20">
        <f t="shared" ref="G558:G559" si="832">G559</f>
        <v>0</v>
      </c>
      <c r="H558" s="20">
        <f>H559</f>
        <v>15011.2</v>
      </c>
      <c r="I558" s="20">
        <f t="shared" ref="I558:J559" si="833">I559</f>
        <v>-149.01</v>
      </c>
      <c r="J558" s="94">
        <f t="shared" si="833"/>
        <v>14862.19</v>
      </c>
      <c r="K558" s="20">
        <f t="shared" ref="K558:T559" si="834">K559</f>
        <v>10011.200000000001</v>
      </c>
      <c r="L558" s="20">
        <f t="shared" si="834"/>
        <v>0</v>
      </c>
      <c r="M558" s="20">
        <f t="shared" si="834"/>
        <v>10011.200000000001</v>
      </c>
      <c r="N558" s="20">
        <f t="shared" si="834"/>
        <v>0</v>
      </c>
      <c r="O558" s="94">
        <f t="shared" si="834"/>
        <v>10011.200000000001</v>
      </c>
      <c r="P558" s="20">
        <f t="shared" si="834"/>
        <v>10011.200000000001</v>
      </c>
      <c r="Q558" s="20">
        <f t="shared" si="834"/>
        <v>0</v>
      </c>
      <c r="R558" s="20">
        <f t="shared" si="834"/>
        <v>10011.200000000001</v>
      </c>
      <c r="S558" s="20">
        <f t="shared" si="834"/>
        <v>0</v>
      </c>
      <c r="T558" s="94">
        <f t="shared" si="834"/>
        <v>10011.200000000001</v>
      </c>
    </row>
    <row r="559" spans="1:23" ht="15.75" x14ac:dyDescent="0.2">
      <c r="A559" s="18" t="s">
        <v>147</v>
      </c>
      <c r="B559" s="18" t="s">
        <v>201</v>
      </c>
      <c r="C559" s="18" t="s">
        <v>75</v>
      </c>
      <c r="D559" s="18"/>
      <c r="E559" s="19" t="s">
        <v>315</v>
      </c>
      <c r="F559" s="20">
        <f>F560</f>
        <v>15011.2</v>
      </c>
      <c r="G559" s="20">
        <f t="shared" si="832"/>
        <v>0</v>
      </c>
      <c r="H559" s="20">
        <f>H560</f>
        <v>15011.2</v>
      </c>
      <c r="I559" s="20">
        <f t="shared" si="833"/>
        <v>-149.01</v>
      </c>
      <c r="J559" s="94">
        <f t="shared" si="833"/>
        <v>14862.19</v>
      </c>
      <c r="K559" s="20">
        <f t="shared" si="834"/>
        <v>10011.200000000001</v>
      </c>
      <c r="L559" s="20">
        <f t="shared" si="834"/>
        <v>0</v>
      </c>
      <c r="M559" s="20">
        <f t="shared" si="834"/>
        <v>10011.200000000001</v>
      </c>
      <c r="N559" s="20">
        <f t="shared" si="834"/>
        <v>0</v>
      </c>
      <c r="O559" s="94">
        <f t="shared" si="834"/>
        <v>10011.200000000001</v>
      </c>
      <c r="P559" s="20">
        <f t="shared" si="834"/>
        <v>10011.200000000001</v>
      </c>
      <c r="Q559" s="20">
        <f t="shared" si="834"/>
        <v>0</v>
      </c>
      <c r="R559" s="20">
        <f t="shared" si="834"/>
        <v>10011.200000000001</v>
      </c>
      <c r="S559" s="20">
        <f t="shared" si="834"/>
        <v>0</v>
      </c>
      <c r="T559" s="94">
        <f t="shared" si="834"/>
        <v>10011.200000000001</v>
      </c>
    </row>
    <row r="560" spans="1:23" ht="15.75" x14ac:dyDescent="0.2">
      <c r="A560" s="18" t="s">
        <v>147</v>
      </c>
      <c r="B560" s="18" t="s">
        <v>201</v>
      </c>
      <c r="C560" s="18" t="s">
        <v>319</v>
      </c>
      <c r="D560" s="18"/>
      <c r="E560" s="29" t="s">
        <v>586</v>
      </c>
      <c r="F560" s="20">
        <f>F561+F563+F565</f>
        <v>15011.2</v>
      </c>
      <c r="G560" s="20">
        <f t="shared" ref="G560" si="835">G561+G563+G565</f>
        <v>0</v>
      </c>
      <c r="H560" s="20">
        <f>H561+H563+H565</f>
        <v>15011.2</v>
      </c>
      <c r="I560" s="20">
        <f t="shared" ref="I560:J560" si="836">I561+I563+I565</f>
        <v>-149.01</v>
      </c>
      <c r="J560" s="94">
        <f t="shared" si="836"/>
        <v>14862.19</v>
      </c>
      <c r="K560" s="20">
        <f t="shared" ref="K560:T560" si="837">K561+K563+K565</f>
        <v>10011.200000000001</v>
      </c>
      <c r="L560" s="20">
        <f t="shared" si="837"/>
        <v>0</v>
      </c>
      <c r="M560" s="20">
        <f t="shared" si="837"/>
        <v>10011.200000000001</v>
      </c>
      <c r="N560" s="20">
        <f t="shared" si="837"/>
        <v>0</v>
      </c>
      <c r="O560" s="94">
        <f t="shared" si="837"/>
        <v>10011.200000000001</v>
      </c>
      <c r="P560" s="20">
        <f t="shared" si="837"/>
        <v>10011.200000000001</v>
      </c>
      <c r="Q560" s="20">
        <f t="shared" si="837"/>
        <v>0</v>
      </c>
      <c r="R560" s="20">
        <f t="shared" si="837"/>
        <v>10011.200000000001</v>
      </c>
      <c r="S560" s="20">
        <f t="shared" si="837"/>
        <v>0</v>
      </c>
      <c r="T560" s="94">
        <f t="shared" si="837"/>
        <v>10011.200000000001</v>
      </c>
    </row>
    <row r="561" spans="1:23" ht="15.75" x14ac:dyDescent="0.2">
      <c r="A561" s="18" t="s">
        <v>147</v>
      </c>
      <c r="B561" s="18" t="s">
        <v>201</v>
      </c>
      <c r="C561" s="18" t="s">
        <v>532</v>
      </c>
      <c r="D561" s="18"/>
      <c r="E561" s="19" t="s">
        <v>73</v>
      </c>
      <c r="F561" s="20">
        <f>F562</f>
        <v>11.2</v>
      </c>
      <c r="G561" s="20">
        <f t="shared" ref="G561" si="838">G562</f>
        <v>0</v>
      </c>
      <c r="H561" s="20">
        <f>H562</f>
        <v>11.2</v>
      </c>
      <c r="I561" s="20">
        <f t="shared" ref="I561:J561" si="839">I562</f>
        <v>0</v>
      </c>
      <c r="J561" s="94">
        <f t="shared" si="839"/>
        <v>11.2</v>
      </c>
      <c r="K561" s="20">
        <f t="shared" ref="K561:T561" si="840">K562</f>
        <v>11.2</v>
      </c>
      <c r="L561" s="20">
        <f t="shared" si="840"/>
        <v>0</v>
      </c>
      <c r="M561" s="20">
        <f t="shared" si="840"/>
        <v>11.2</v>
      </c>
      <c r="N561" s="20">
        <f t="shared" si="840"/>
        <v>0</v>
      </c>
      <c r="O561" s="94">
        <f t="shared" si="840"/>
        <v>11.2</v>
      </c>
      <c r="P561" s="20">
        <f t="shared" si="840"/>
        <v>11.2</v>
      </c>
      <c r="Q561" s="20">
        <f t="shared" si="840"/>
        <v>0</v>
      </c>
      <c r="R561" s="20">
        <f t="shared" si="840"/>
        <v>11.2</v>
      </c>
      <c r="S561" s="20">
        <f t="shared" si="840"/>
        <v>0</v>
      </c>
      <c r="T561" s="94">
        <f t="shared" si="840"/>
        <v>11.2</v>
      </c>
    </row>
    <row r="562" spans="1:23" s="7" customFormat="1" ht="15.75" x14ac:dyDescent="0.2">
      <c r="A562" s="22" t="s">
        <v>147</v>
      </c>
      <c r="B562" s="22" t="s">
        <v>201</v>
      </c>
      <c r="C562" s="22" t="s">
        <v>532</v>
      </c>
      <c r="D562" s="22" t="s">
        <v>6</v>
      </c>
      <c r="E562" s="23" t="s">
        <v>7</v>
      </c>
      <c r="F562" s="2">
        <v>11.2</v>
      </c>
      <c r="G562" s="2"/>
      <c r="H562" s="2">
        <f>F562+G562</f>
        <v>11.2</v>
      </c>
      <c r="I562" s="2"/>
      <c r="J562" s="95">
        <f>SUM(H562:I562)</f>
        <v>11.2</v>
      </c>
      <c r="K562" s="24">
        <v>11.2</v>
      </c>
      <c r="L562" s="24"/>
      <c r="M562" s="2">
        <f>K562+L562</f>
        <v>11.2</v>
      </c>
      <c r="N562" s="2"/>
      <c r="O562" s="95">
        <f>M562+N562</f>
        <v>11.2</v>
      </c>
      <c r="P562" s="24">
        <v>11.2</v>
      </c>
      <c r="Q562" s="24"/>
      <c r="R562" s="2">
        <f>P562+Q562</f>
        <v>11.2</v>
      </c>
      <c r="S562" s="2"/>
      <c r="T562" s="95">
        <f>R562+S562</f>
        <v>11.2</v>
      </c>
      <c r="U562" s="10"/>
      <c r="V562" s="10"/>
      <c r="W562" s="10"/>
    </row>
    <row r="563" spans="1:23" ht="31.5" x14ac:dyDescent="0.2">
      <c r="A563" s="18" t="s">
        <v>147</v>
      </c>
      <c r="B563" s="18" t="s">
        <v>201</v>
      </c>
      <c r="C563" s="18" t="s">
        <v>533</v>
      </c>
      <c r="D563" s="18"/>
      <c r="E563" s="19" t="s">
        <v>74</v>
      </c>
      <c r="F563" s="20">
        <f>F564</f>
        <v>10000</v>
      </c>
      <c r="G563" s="20">
        <f t="shared" ref="G563" si="841">G564</f>
        <v>0</v>
      </c>
      <c r="H563" s="20">
        <f>H564</f>
        <v>10000</v>
      </c>
      <c r="I563" s="20">
        <f t="shared" ref="I563:J563" si="842">I564</f>
        <v>220</v>
      </c>
      <c r="J563" s="94">
        <f t="shared" si="842"/>
        <v>10220</v>
      </c>
      <c r="K563" s="20">
        <f t="shared" ref="K563:T563" si="843">K564</f>
        <v>5000</v>
      </c>
      <c r="L563" s="20">
        <f t="shared" si="843"/>
        <v>0</v>
      </c>
      <c r="M563" s="20">
        <f t="shared" si="843"/>
        <v>5000</v>
      </c>
      <c r="N563" s="20">
        <f t="shared" si="843"/>
        <v>0</v>
      </c>
      <c r="O563" s="94">
        <f t="shared" si="843"/>
        <v>5000</v>
      </c>
      <c r="P563" s="20">
        <f t="shared" si="843"/>
        <v>5000</v>
      </c>
      <c r="Q563" s="20">
        <f t="shared" si="843"/>
        <v>0</v>
      </c>
      <c r="R563" s="20">
        <f t="shared" si="843"/>
        <v>5000</v>
      </c>
      <c r="S563" s="20">
        <f t="shared" si="843"/>
        <v>0</v>
      </c>
      <c r="T563" s="94">
        <f t="shared" si="843"/>
        <v>5000</v>
      </c>
    </row>
    <row r="564" spans="1:23" s="7" customFormat="1" ht="15.75" x14ac:dyDescent="0.2">
      <c r="A564" s="22" t="s">
        <v>147</v>
      </c>
      <c r="B564" s="22" t="s">
        <v>201</v>
      </c>
      <c r="C564" s="22" t="s">
        <v>533</v>
      </c>
      <c r="D564" s="22" t="s">
        <v>17</v>
      </c>
      <c r="E564" s="23" t="s">
        <v>18</v>
      </c>
      <c r="F564" s="2">
        <v>10000</v>
      </c>
      <c r="G564" s="2"/>
      <c r="H564" s="2">
        <f>F564+G564</f>
        <v>10000</v>
      </c>
      <c r="I564" s="110">
        <v>220</v>
      </c>
      <c r="J564" s="95">
        <f>SUM(H564:I564)</f>
        <v>10220</v>
      </c>
      <c r="K564" s="24">
        <v>5000</v>
      </c>
      <c r="L564" s="24"/>
      <c r="M564" s="2">
        <f>K564+L564</f>
        <v>5000</v>
      </c>
      <c r="N564" s="2"/>
      <c r="O564" s="95">
        <f>M564+N564</f>
        <v>5000</v>
      </c>
      <c r="P564" s="24">
        <v>5000</v>
      </c>
      <c r="Q564" s="24"/>
      <c r="R564" s="2">
        <f>P564+Q564</f>
        <v>5000</v>
      </c>
      <c r="S564" s="2"/>
      <c r="T564" s="95">
        <f>R564+S564</f>
        <v>5000</v>
      </c>
      <c r="U564" s="10"/>
      <c r="V564" s="10"/>
      <c r="W564" s="10"/>
    </row>
    <row r="565" spans="1:23" ht="15.75" x14ac:dyDescent="0.2">
      <c r="A565" s="18" t="s">
        <v>147</v>
      </c>
      <c r="B565" s="18" t="s">
        <v>201</v>
      </c>
      <c r="C565" s="18" t="s">
        <v>531</v>
      </c>
      <c r="D565" s="18"/>
      <c r="E565" s="19" t="s">
        <v>77</v>
      </c>
      <c r="F565" s="20">
        <f>F566</f>
        <v>5000</v>
      </c>
      <c r="G565" s="20">
        <f t="shared" ref="G565" si="844">G566</f>
        <v>0</v>
      </c>
      <c r="H565" s="20">
        <f>H566</f>
        <v>5000</v>
      </c>
      <c r="I565" s="20">
        <f t="shared" ref="I565:J565" si="845">I566</f>
        <v>-369.01</v>
      </c>
      <c r="J565" s="94">
        <f t="shared" si="845"/>
        <v>4630.99</v>
      </c>
      <c r="K565" s="20">
        <f t="shared" ref="K565:T565" si="846">K566</f>
        <v>5000</v>
      </c>
      <c r="L565" s="20">
        <f t="shared" si="846"/>
        <v>0</v>
      </c>
      <c r="M565" s="20">
        <f t="shared" si="846"/>
        <v>5000</v>
      </c>
      <c r="N565" s="20">
        <f t="shared" si="846"/>
        <v>0</v>
      </c>
      <c r="O565" s="94">
        <f t="shared" si="846"/>
        <v>5000</v>
      </c>
      <c r="P565" s="20">
        <f t="shared" si="846"/>
        <v>5000</v>
      </c>
      <c r="Q565" s="20">
        <f t="shared" si="846"/>
        <v>0</v>
      </c>
      <c r="R565" s="20">
        <f t="shared" si="846"/>
        <v>5000</v>
      </c>
      <c r="S565" s="20">
        <f t="shared" si="846"/>
        <v>0</v>
      </c>
      <c r="T565" s="94">
        <f t="shared" si="846"/>
        <v>5000</v>
      </c>
    </row>
    <row r="566" spans="1:23" s="10" customFormat="1" ht="15.75" x14ac:dyDescent="0.2">
      <c r="A566" s="22" t="s">
        <v>147</v>
      </c>
      <c r="B566" s="22" t="s">
        <v>201</v>
      </c>
      <c r="C566" s="22" t="s">
        <v>531</v>
      </c>
      <c r="D566" s="22" t="s">
        <v>17</v>
      </c>
      <c r="E566" s="23" t="s">
        <v>18</v>
      </c>
      <c r="F566" s="2">
        <v>5000</v>
      </c>
      <c r="G566" s="2"/>
      <c r="H566" s="2">
        <f>F566+G566</f>
        <v>5000</v>
      </c>
      <c r="I566" s="2">
        <v>-369.01</v>
      </c>
      <c r="J566" s="95">
        <f>SUM(H566:I566)</f>
        <v>4630.99</v>
      </c>
      <c r="K566" s="24">
        <v>5000</v>
      </c>
      <c r="L566" s="24"/>
      <c r="M566" s="2">
        <f>K566+L566</f>
        <v>5000</v>
      </c>
      <c r="N566" s="2"/>
      <c r="O566" s="95">
        <f>M566+N566</f>
        <v>5000</v>
      </c>
      <c r="P566" s="24">
        <v>5000</v>
      </c>
      <c r="Q566" s="24"/>
      <c r="R566" s="2">
        <f>P566+Q566</f>
        <v>5000</v>
      </c>
      <c r="S566" s="2"/>
      <c r="T566" s="95">
        <f>R566+S566</f>
        <v>5000</v>
      </c>
    </row>
    <row r="567" spans="1:23" s="15" customFormat="1" ht="15.75" x14ac:dyDescent="0.2">
      <c r="A567" s="18" t="s">
        <v>147</v>
      </c>
      <c r="B567" s="18" t="s">
        <v>203</v>
      </c>
      <c r="C567" s="18"/>
      <c r="D567" s="18"/>
      <c r="E567" s="21" t="s">
        <v>204</v>
      </c>
      <c r="F567" s="20">
        <f>F568</f>
        <v>373.75241</v>
      </c>
      <c r="G567" s="20">
        <f t="shared" ref="G567:G568" si="847">G568</f>
        <v>0</v>
      </c>
      <c r="H567" s="20">
        <f>H568</f>
        <v>373.75241</v>
      </c>
      <c r="I567" s="20">
        <f t="shared" ref="I567:J568" si="848">I568</f>
        <v>0</v>
      </c>
      <c r="J567" s="94">
        <f t="shared" si="848"/>
        <v>373.75241</v>
      </c>
      <c r="K567" s="20">
        <f t="shared" ref="K567:T568" si="849">K568</f>
        <v>0</v>
      </c>
      <c r="L567" s="20">
        <f t="shared" si="849"/>
        <v>0</v>
      </c>
      <c r="M567" s="20">
        <f t="shared" si="849"/>
        <v>0</v>
      </c>
      <c r="N567" s="20">
        <f t="shared" si="849"/>
        <v>0</v>
      </c>
      <c r="O567" s="94">
        <f t="shared" si="849"/>
        <v>0</v>
      </c>
      <c r="P567" s="20">
        <f t="shared" si="849"/>
        <v>0</v>
      </c>
      <c r="Q567" s="20">
        <f t="shared" si="849"/>
        <v>0</v>
      </c>
      <c r="R567" s="20">
        <f t="shared" si="849"/>
        <v>0</v>
      </c>
      <c r="S567" s="20">
        <f t="shared" si="849"/>
        <v>0</v>
      </c>
      <c r="T567" s="94">
        <f t="shared" si="849"/>
        <v>0</v>
      </c>
    </row>
    <row r="568" spans="1:23" s="15" customFormat="1" ht="15.75" x14ac:dyDescent="0.2">
      <c r="A568" s="18" t="s">
        <v>147</v>
      </c>
      <c r="B568" s="18" t="s">
        <v>205</v>
      </c>
      <c r="C568" s="18"/>
      <c r="D568" s="18"/>
      <c r="E568" s="19" t="s">
        <v>206</v>
      </c>
      <c r="F568" s="20">
        <f>F569</f>
        <v>373.75241</v>
      </c>
      <c r="G568" s="20">
        <f t="shared" si="847"/>
        <v>0</v>
      </c>
      <c r="H568" s="20">
        <f>H569</f>
        <v>373.75241</v>
      </c>
      <c r="I568" s="20">
        <f t="shared" si="848"/>
        <v>0</v>
      </c>
      <c r="J568" s="94">
        <f t="shared" si="848"/>
        <v>373.75241</v>
      </c>
      <c r="K568" s="20">
        <f t="shared" si="849"/>
        <v>0</v>
      </c>
      <c r="L568" s="20">
        <f t="shared" si="849"/>
        <v>0</v>
      </c>
      <c r="M568" s="20">
        <f t="shared" si="849"/>
        <v>0</v>
      </c>
      <c r="N568" s="20">
        <f t="shared" si="849"/>
        <v>0</v>
      </c>
      <c r="O568" s="94">
        <f t="shared" si="849"/>
        <v>0</v>
      </c>
      <c r="P568" s="20">
        <f t="shared" si="849"/>
        <v>0</v>
      </c>
      <c r="Q568" s="20">
        <f t="shared" si="849"/>
        <v>0</v>
      </c>
      <c r="R568" s="20">
        <f t="shared" si="849"/>
        <v>0</v>
      </c>
      <c r="S568" s="20">
        <f t="shared" si="849"/>
        <v>0</v>
      </c>
      <c r="T568" s="94">
        <f t="shared" si="849"/>
        <v>0</v>
      </c>
    </row>
    <row r="569" spans="1:23" s="15" customFormat="1" ht="31.5" x14ac:dyDescent="0.2">
      <c r="A569" s="18" t="s">
        <v>147</v>
      </c>
      <c r="B569" s="18" t="s">
        <v>205</v>
      </c>
      <c r="C569" s="18" t="s">
        <v>26</v>
      </c>
      <c r="D569" s="18"/>
      <c r="E569" s="19" t="s">
        <v>290</v>
      </c>
      <c r="F569" s="20">
        <f t="shared" ref="F569:T571" si="850">F570</f>
        <v>373.75241</v>
      </c>
      <c r="G569" s="20">
        <f t="shared" si="850"/>
        <v>0</v>
      </c>
      <c r="H569" s="20">
        <f t="shared" si="850"/>
        <v>373.75241</v>
      </c>
      <c r="I569" s="20">
        <f t="shared" si="850"/>
        <v>0</v>
      </c>
      <c r="J569" s="94">
        <f t="shared" si="850"/>
        <v>373.75241</v>
      </c>
      <c r="K569" s="20">
        <f t="shared" si="850"/>
        <v>0</v>
      </c>
      <c r="L569" s="20">
        <f t="shared" si="850"/>
        <v>0</v>
      </c>
      <c r="M569" s="20">
        <f t="shared" si="850"/>
        <v>0</v>
      </c>
      <c r="N569" s="20">
        <f t="shared" si="850"/>
        <v>0</v>
      </c>
      <c r="O569" s="94">
        <f t="shared" si="850"/>
        <v>0</v>
      </c>
      <c r="P569" s="20">
        <f t="shared" si="850"/>
        <v>0</v>
      </c>
      <c r="Q569" s="20">
        <f t="shared" si="850"/>
        <v>0</v>
      </c>
      <c r="R569" s="20">
        <f t="shared" si="850"/>
        <v>0</v>
      </c>
      <c r="S569" s="20">
        <f t="shared" si="850"/>
        <v>0</v>
      </c>
      <c r="T569" s="94">
        <f t="shared" si="850"/>
        <v>0</v>
      </c>
    </row>
    <row r="570" spans="1:23" s="15" customFormat="1" ht="15.75" x14ac:dyDescent="0.2">
      <c r="A570" s="18" t="s">
        <v>147</v>
      </c>
      <c r="B570" s="18" t="s">
        <v>205</v>
      </c>
      <c r="C570" s="18" t="s">
        <v>71</v>
      </c>
      <c r="D570" s="18"/>
      <c r="E570" s="19" t="s">
        <v>315</v>
      </c>
      <c r="F570" s="20">
        <f t="shared" si="850"/>
        <v>373.75241</v>
      </c>
      <c r="G570" s="20">
        <f t="shared" si="850"/>
        <v>0</v>
      </c>
      <c r="H570" s="20">
        <f t="shared" si="850"/>
        <v>373.75241</v>
      </c>
      <c r="I570" s="20">
        <f t="shared" si="850"/>
        <v>0</v>
      </c>
      <c r="J570" s="94">
        <f t="shared" si="850"/>
        <v>373.75241</v>
      </c>
      <c r="K570" s="20">
        <f t="shared" si="850"/>
        <v>0</v>
      </c>
      <c r="L570" s="20">
        <f t="shared" si="850"/>
        <v>0</v>
      </c>
      <c r="M570" s="20">
        <f t="shared" si="850"/>
        <v>0</v>
      </c>
      <c r="N570" s="20">
        <f t="shared" si="850"/>
        <v>0</v>
      </c>
      <c r="O570" s="94">
        <f t="shared" si="850"/>
        <v>0</v>
      </c>
      <c r="P570" s="20">
        <f t="shared" si="850"/>
        <v>0</v>
      </c>
      <c r="Q570" s="20">
        <f t="shared" si="850"/>
        <v>0</v>
      </c>
      <c r="R570" s="20">
        <f t="shared" si="850"/>
        <v>0</v>
      </c>
      <c r="S570" s="20">
        <f t="shared" si="850"/>
        <v>0</v>
      </c>
      <c r="T570" s="94">
        <f t="shared" si="850"/>
        <v>0</v>
      </c>
    </row>
    <row r="571" spans="1:23" s="15" customFormat="1" ht="31.5" x14ac:dyDescent="0.2">
      <c r="A571" s="18" t="s">
        <v>147</v>
      </c>
      <c r="B571" s="18" t="s">
        <v>205</v>
      </c>
      <c r="C571" s="28" t="s">
        <v>72</v>
      </c>
      <c r="D571" s="28"/>
      <c r="E571" s="29" t="s">
        <v>565</v>
      </c>
      <c r="F571" s="20">
        <f>F572</f>
        <v>373.75241</v>
      </c>
      <c r="G571" s="20">
        <f t="shared" si="850"/>
        <v>0</v>
      </c>
      <c r="H571" s="20">
        <f>H572</f>
        <v>373.75241</v>
      </c>
      <c r="I571" s="20">
        <f t="shared" si="850"/>
        <v>0</v>
      </c>
      <c r="J571" s="94">
        <f t="shared" si="850"/>
        <v>373.75241</v>
      </c>
      <c r="K571" s="20">
        <f t="shared" si="850"/>
        <v>0</v>
      </c>
      <c r="L571" s="20">
        <f t="shared" si="850"/>
        <v>0</v>
      </c>
      <c r="M571" s="20">
        <f t="shared" si="850"/>
        <v>0</v>
      </c>
      <c r="N571" s="20">
        <f t="shared" si="850"/>
        <v>0</v>
      </c>
      <c r="O571" s="94">
        <f t="shared" si="850"/>
        <v>0</v>
      </c>
      <c r="P571" s="20">
        <f t="shared" si="850"/>
        <v>0</v>
      </c>
      <c r="Q571" s="20">
        <f t="shared" si="850"/>
        <v>0</v>
      </c>
      <c r="R571" s="20">
        <f t="shared" si="850"/>
        <v>0</v>
      </c>
      <c r="S571" s="20">
        <f t="shared" si="850"/>
        <v>0</v>
      </c>
      <c r="T571" s="94">
        <f t="shared" si="850"/>
        <v>0</v>
      </c>
    </row>
    <row r="572" spans="1:23" s="15" customFormat="1" ht="15.75" x14ac:dyDescent="0.2">
      <c r="A572" s="18" t="s">
        <v>147</v>
      </c>
      <c r="B572" s="18" t="s">
        <v>205</v>
      </c>
      <c r="C572" s="28" t="s">
        <v>501</v>
      </c>
      <c r="D572" s="28"/>
      <c r="E572" s="41" t="s">
        <v>502</v>
      </c>
      <c r="F572" s="20">
        <f>F573+F575</f>
        <v>373.75241</v>
      </c>
      <c r="G572" s="20">
        <f t="shared" ref="G572" si="851">G573+G575</f>
        <v>0</v>
      </c>
      <c r="H572" s="20">
        <f>H573+H575</f>
        <v>373.75241</v>
      </c>
      <c r="I572" s="20">
        <f t="shared" ref="I572:J572" si="852">I573+I575</f>
        <v>0</v>
      </c>
      <c r="J572" s="94">
        <f t="shared" si="852"/>
        <v>373.75241</v>
      </c>
      <c r="K572" s="20">
        <f t="shared" ref="K572:T572" si="853">K573+K575</f>
        <v>0</v>
      </c>
      <c r="L572" s="20">
        <f t="shared" si="853"/>
        <v>0</v>
      </c>
      <c r="M572" s="20">
        <f t="shared" si="853"/>
        <v>0</v>
      </c>
      <c r="N572" s="20">
        <f t="shared" si="853"/>
        <v>0</v>
      </c>
      <c r="O572" s="94">
        <f t="shared" si="853"/>
        <v>0</v>
      </c>
      <c r="P572" s="20">
        <f t="shared" si="853"/>
        <v>0</v>
      </c>
      <c r="Q572" s="20">
        <f t="shared" si="853"/>
        <v>0</v>
      </c>
      <c r="R572" s="20">
        <f t="shared" si="853"/>
        <v>0</v>
      </c>
      <c r="S572" s="20">
        <f t="shared" si="853"/>
        <v>0</v>
      </c>
      <c r="T572" s="94">
        <f t="shared" si="853"/>
        <v>0</v>
      </c>
    </row>
    <row r="573" spans="1:23" ht="31.5" x14ac:dyDescent="0.2">
      <c r="A573" s="18" t="s">
        <v>147</v>
      </c>
      <c r="B573" s="18" t="s">
        <v>205</v>
      </c>
      <c r="C573" s="28" t="s">
        <v>514</v>
      </c>
      <c r="D573" s="28"/>
      <c r="E573" s="29" t="s">
        <v>515</v>
      </c>
      <c r="F573" s="20">
        <f>F574</f>
        <v>186.87620000000001</v>
      </c>
      <c r="G573" s="20">
        <f t="shared" ref="G573" si="854">G574</f>
        <v>0</v>
      </c>
      <c r="H573" s="20">
        <f>H574</f>
        <v>186.87620000000001</v>
      </c>
      <c r="I573" s="20">
        <f t="shared" ref="I573:J573" si="855">I574</f>
        <v>0</v>
      </c>
      <c r="J573" s="94">
        <f t="shared" si="855"/>
        <v>186.87620000000001</v>
      </c>
      <c r="K573" s="20">
        <f t="shared" ref="K573:T573" si="856">K574</f>
        <v>0</v>
      </c>
      <c r="L573" s="20">
        <f t="shared" si="856"/>
        <v>0</v>
      </c>
      <c r="M573" s="20">
        <f t="shared" si="856"/>
        <v>0</v>
      </c>
      <c r="N573" s="20">
        <f t="shared" si="856"/>
        <v>0</v>
      </c>
      <c r="O573" s="94">
        <f t="shared" si="856"/>
        <v>0</v>
      </c>
      <c r="P573" s="20">
        <f t="shared" si="856"/>
        <v>0</v>
      </c>
      <c r="Q573" s="20">
        <f t="shared" si="856"/>
        <v>0</v>
      </c>
      <c r="R573" s="20">
        <f t="shared" si="856"/>
        <v>0</v>
      </c>
      <c r="S573" s="20">
        <f t="shared" si="856"/>
        <v>0</v>
      </c>
      <c r="T573" s="94">
        <f t="shared" si="856"/>
        <v>0</v>
      </c>
    </row>
    <row r="574" spans="1:23" s="7" customFormat="1" ht="15.75" x14ac:dyDescent="0.2">
      <c r="A574" s="22" t="s">
        <v>147</v>
      </c>
      <c r="B574" s="22" t="s">
        <v>205</v>
      </c>
      <c r="C574" s="30" t="s">
        <v>514</v>
      </c>
      <c r="D574" s="30" t="s">
        <v>28</v>
      </c>
      <c r="E574" s="27" t="s">
        <v>29</v>
      </c>
      <c r="F574" s="2">
        <v>186.87620000000001</v>
      </c>
      <c r="G574" s="2"/>
      <c r="H574" s="2">
        <f>F574+G574</f>
        <v>186.87620000000001</v>
      </c>
      <c r="I574" s="2"/>
      <c r="J574" s="95">
        <f>SUM(H574:I574)</f>
        <v>186.87620000000001</v>
      </c>
      <c r="K574" s="20"/>
      <c r="L574" s="20"/>
      <c r="M574" s="2"/>
      <c r="N574" s="2"/>
      <c r="O574" s="95">
        <f>M574+N574</f>
        <v>0</v>
      </c>
      <c r="P574" s="20"/>
      <c r="Q574" s="20"/>
      <c r="R574" s="2"/>
      <c r="S574" s="2"/>
      <c r="T574" s="95">
        <f>R574+S574</f>
        <v>0</v>
      </c>
      <c r="U574" s="10"/>
      <c r="V574" s="10"/>
      <c r="W574" s="10"/>
    </row>
    <row r="575" spans="1:23" ht="31.5" x14ac:dyDescent="0.2">
      <c r="A575" s="18" t="s">
        <v>147</v>
      </c>
      <c r="B575" s="18" t="s">
        <v>205</v>
      </c>
      <c r="C575" s="28" t="s">
        <v>514</v>
      </c>
      <c r="D575" s="28"/>
      <c r="E575" s="29" t="s">
        <v>516</v>
      </c>
      <c r="F575" s="20">
        <f>F576</f>
        <v>186.87620999999999</v>
      </c>
      <c r="G575" s="20">
        <f t="shared" ref="G575" si="857">G576</f>
        <v>0</v>
      </c>
      <c r="H575" s="20">
        <f>H576</f>
        <v>186.87620999999999</v>
      </c>
      <c r="I575" s="20">
        <f t="shared" ref="I575:J575" si="858">I576</f>
        <v>0</v>
      </c>
      <c r="J575" s="94">
        <f t="shared" si="858"/>
        <v>186.87620999999999</v>
      </c>
      <c r="K575" s="20">
        <f t="shared" ref="K575:T575" si="859">K576</f>
        <v>0</v>
      </c>
      <c r="L575" s="20">
        <f t="shared" si="859"/>
        <v>0</v>
      </c>
      <c r="M575" s="20">
        <f t="shared" si="859"/>
        <v>0</v>
      </c>
      <c r="N575" s="20">
        <f t="shared" si="859"/>
        <v>0</v>
      </c>
      <c r="O575" s="94">
        <f t="shared" si="859"/>
        <v>0</v>
      </c>
      <c r="P575" s="20">
        <f t="shared" si="859"/>
        <v>0</v>
      </c>
      <c r="Q575" s="20">
        <f t="shared" si="859"/>
        <v>0</v>
      </c>
      <c r="R575" s="20">
        <f t="shared" si="859"/>
        <v>0</v>
      </c>
      <c r="S575" s="20">
        <f t="shared" si="859"/>
        <v>0</v>
      </c>
      <c r="T575" s="94">
        <f t="shared" si="859"/>
        <v>0</v>
      </c>
    </row>
    <row r="576" spans="1:23" s="7" customFormat="1" ht="15.75" x14ac:dyDescent="0.2">
      <c r="A576" s="22" t="s">
        <v>147</v>
      </c>
      <c r="B576" s="22" t="s">
        <v>205</v>
      </c>
      <c r="C576" s="30" t="s">
        <v>514</v>
      </c>
      <c r="D576" s="30" t="s">
        <v>28</v>
      </c>
      <c r="E576" s="27" t="s">
        <v>29</v>
      </c>
      <c r="F576" s="2">
        <v>186.87620999999999</v>
      </c>
      <c r="G576" s="2"/>
      <c r="H576" s="2">
        <f>F576+G576</f>
        <v>186.87620999999999</v>
      </c>
      <c r="I576" s="2"/>
      <c r="J576" s="95">
        <f>SUM(H576:I576)</f>
        <v>186.87620999999999</v>
      </c>
      <c r="K576" s="20"/>
      <c r="L576" s="20"/>
      <c r="M576" s="2"/>
      <c r="N576" s="2"/>
      <c r="O576" s="95">
        <f>M576+N576</f>
        <v>0</v>
      </c>
      <c r="P576" s="20"/>
      <c r="Q576" s="20"/>
      <c r="R576" s="2"/>
      <c r="S576" s="2"/>
      <c r="T576" s="95">
        <f>R576+S576</f>
        <v>0</v>
      </c>
      <c r="U576" s="10"/>
      <c r="V576" s="10"/>
      <c r="W576" s="10"/>
    </row>
    <row r="577" spans="1:23" ht="15.75" x14ac:dyDescent="0.2">
      <c r="A577" s="18"/>
      <c r="B577" s="18"/>
      <c r="C577" s="18"/>
      <c r="D577" s="18"/>
      <c r="E577" s="19"/>
      <c r="F577" s="2"/>
      <c r="G577" s="2"/>
      <c r="H577" s="20"/>
      <c r="I577" s="20"/>
      <c r="J577" s="94"/>
      <c r="K577" s="24"/>
      <c r="L577" s="24"/>
      <c r="M577" s="20"/>
      <c r="N577" s="20"/>
      <c r="O577" s="94"/>
      <c r="P577" s="24"/>
      <c r="Q577" s="24"/>
      <c r="R577" s="20"/>
      <c r="S577" s="20"/>
      <c r="T577" s="94"/>
    </row>
    <row r="578" spans="1:23" ht="15.75" x14ac:dyDescent="0.2">
      <c r="A578" s="18" t="s">
        <v>207</v>
      </c>
      <c r="B578" s="18"/>
      <c r="C578" s="18"/>
      <c r="D578" s="18"/>
      <c r="E578" s="19" t="s">
        <v>291</v>
      </c>
      <c r="F578" s="20">
        <f>F579+F594+F601</f>
        <v>22563.699999999997</v>
      </c>
      <c r="G578" s="20">
        <f t="shared" ref="G578" si="860">G579+G594+G601</f>
        <v>0</v>
      </c>
      <c r="H578" s="20">
        <f>H579+H594+H601</f>
        <v>22563.699999999997</v>
      </c>
      <c r="I578" s="20">
        <f t="shared" ref="I578:J578" si="861">I579+I594+I601</f>
        <v>-1152.49046</v>
      </c>
      <c r="J578" s="94">
        <f t="shared" si="861"/>
        <v>21411.209539999996</v>
      </c>
      <c r="K578" s="20">
        <f t="shared" ref="K578:T578" si="862">K579+K594+K601</f>
        <v>20812.749999999996</v>
      </c>
      <c r="L578" s="20">
        <f t="shared" si="862"/>
        <v>0</v>
      </c>
      <c r="M578" s="20">
        <f t="shared" si="862"/>
        <v>20812.749999999996</v>
      </c>
      <c r="N578" s="20">
        <f t="shared" si="862"/>
        <v>-793.50117999999998</v>
      </c>
      <c r="O578" s="94">
        <f t="shared" si="862"/>
        <v>20019.248819999997</v>
      </c>
      <c r="P578" s="20">
        <f t="shared" si="862"/>
        <v>20812.749999999996</v>
      </c>
      <c r="Q578" s="20">
        <f t="shared" si="862"/>
        <v>0</v>
      </c>
      <c r="R578" s="20">
        <f t="shared" si="862"/>
        <v>20812.749999999996</v>
      </c>
      <c r="S578" s="20">
        <f t="shared" si="862"/>
        <v>-793.50117999999998</v>
      </c>
      <c r="T578" s="94">
        <f t="shared" si="862"/>
        <v>20019.248819999997</v>
      </c>
    </row>
    <row r="579" spans="1:23" ht="15.75" x14ac:dyDescent="0.2">
      <c r="A579" s="18" t="s">
        <v>207</v>
      </c>
      <c r="B579" s="18" t="s">
        <v>134</v>
      </c>
      <c r="C579" s="18"/>
      <c r="D579" s="18"/>
      <c r="E579" s="21" t="s">
        <v>135</v>
      </c>
      <c r="F579" s="20">
        <f>F580+F587</f>
        <v>15792.199999999999</v>
      </c>
      <c r="G579" s="20">
        <f t="shared" ref="G579" si="863">G580+G587</f>
        <v>0</v>
      </c>
      <c r="H579" s="20">
        <f>H580+H587</f>
        <v>15792.199999999999</v>
      </c>
      <c r="I579" s="20">
        <f t="shared" ref="I579:J579" si="864">I580+I587</f>
        <v>-793.50117999999998</v>
      </c>
      <c r="J579" s="94">
        <f t="shared" si="864"/>
        <v>14998.69882</v>
      </c>
      <c r="K579" s="20">
        <f t="shared" ref="K579:T579" si="865">K580+K587</f>
        <v>15792.149999999998</v>
      </c>
      <c r="L579" s="20">
        <f t="shared" si="865"/>
        <v>0</v>
      </c>
      <c r="M579" s="20">
        <f t="shared" si="865"/>
        <v>15792.149999999998</v>
      </c>
      <c r="N579" s="20">
        <f t="shared" si="865"/>
        <v>-793.50117999999998</v>
      </c>
      <c r="O579" s="94">
        <f t="shared" si="865"/>
        <v>14998.648819999999</v>
      </c>
      <c r="P579" s="20">
        <f t="shared" si="865"/>
        <v>15792.149999999998</v>
      </c>
      <c r="Q579" s="20">
        <f t="shared" si="865"/>
        <v>0</v>
      </c>
      <c r="R579" s="20">
        <f t="shared" si="865"/>
        <v>15792.149999999998</v>
      </c>
      <c r="S579" s="20">
        <f t="shared" si="865"/>
        <v>-793.50117999999998</v>
      </c>
      <c r="T579" s="94">
        <f t="shared" si="865"/>
        <v>14998.648819999999</v>
      </c>
    </row>
    <row r="580" spans="1:23" ht="31.5" x14ac:dyDescent="0.2">
      <c r="A580" s="18" t="s">
        <v>207</v>
      </c>
      <c r="B580" s="18" t="s">
        <v>150</v>
      </c>
      <c r="C580" s="18"/>
      <c r="D580" s="18"/>
      <c r="E580" s="19" t="s">
        <v>151</v>
      </c>
      <c r="F580" s="20">
        <f t="shared" ref="F580:T583" si="866">F581</f>
        <v>15710.9</v>
      </c>
      <c r="G580" s="20">
        <f t="shared" si="866"/>
        <v>0</v>
      </c>
      <c r="H580" s="20">
        <f t="shared" si="866"/>
        <v>15710.9</v>
      </c>
      <c r="I580" s="20">
        <f t="shared" si="866"/>
        <v>-793.50117999999998</v>
      </c>
      <c r="J580" s="94">
        <f t="shared" si="866"/>
        <v>14917.39882</v>
      </c>
      <c r="K580" s="20">
        <f t="shared" si="866"/>
        <v>15710.849999999999</v>
      </c>
      <c r="L580" s="20">
        <f t="shared" si="866"/>
        <v>0</v>
      </c>
      <c r="M580" s="20">
        <f t="shared" si="866"/>
        <v>15710.849999999999</v>
      </c>
      <c r="N580" s="20">
        <f t="shared" si="866"/>
        <v>-793.50117999999998</v>
      </c>
      <c r="O580" s="94">
        <f t="shared" si="866"/>
        <v>14917.348819999999</v>
      </c>
      <c r="P580" s="20">
        <f t="shared" si="866"/>
        <v>15710.849999999999</v>
      </c>
      <c r="Q580" s="20">
        <f t="shared" si="866"/>
        <v>0</v>
      </c>
      <c r="R580" s="20">
        <f t="shared" si="866"/>
        <v>15710.849999999999</v>
      </c>
      <c r="S580" s="20">
        <f t="shared" si="866"/>
        <v>-793.50117999999998</v>
      </c>
      <c r="T580" s="94">
        <f t="shared" si="866"/>
        <v>14917.348819999999</v>
      </c>
    </row>
    <row r="581" spans="1:23" ht="31.5" x14ac:dyDescent="0.2">
      <c r="A581" s="18" t="s">
        <v>207</v>
      </c>
      <c r="B581" s="18" t="s">
        <v>150</v>
      </c>
      <c r="C581" s="18" t="s">
        <v>47</v>
      </c>
      <c r="D581" s="18"/>
      <c r="E581" s="19" t="s">
        <v>281</v>
      </c>
      <c r="F581" s="20">
        <f t="shared" si="866"/>
        <v>15710.9</v>
      </c>
      <c r="G581" s="20">
        <f t="shared" si="866"/>
        <v>0</v>
      </c>
      <c r="H581" s="20">
        <f t="shared" si="866"/>
        <v>15710.9</v>
      </c>
      <c r="I581" s="20">
        <f t="shared" si="866"/>
        <v>-793.50117999999998</v>
      </c>
      <c r="J581" s="94">
        <f t="shared" si="866"/>
        <v>14917.39882</v>
      </c>
      <c r="K581" s="20">
        <f t="shared" si="866"/>
        <v>15710.849999999999</v>
      </c>
      <c r="L581" s="20">
        <f t="shared" si="866"/>
        <v>0</v>
      </c>
      <c r="M581" s="20">
        <f t="shared" si="866"/>
        <v>15710.849999999999</v>
      </c>
      <c r="N581" s="20">
        <f t="shared" si="866"/>
        <v>-793.50117999999998</v>
      </c>
      <c r="O581" s="94">
        <f t="shared" si="866"/>
        <v>14917.348819999999</v>
      </c>
      <c r="P581" s="20">
        <f t="shared" si="866"/>
        <v>15710.849999999999</v>
      </c>
      <c r="Q581" s="20">
        <f t="shared" si="866"/>
        <v>0</v>
      </c>
      <c r="R581" s="20">
        <f t="shared" si="866"/>
        <v>15710.849999999999</v>
      </c>
      <c r="S581" s="20">
        <f t="shared" si="866"/>
        <v>-793.50117999999998</v>
      </c>
      <c r="T581" s="94">
        <f t="shared" si="866"/>
        <v>14917.348819999999</v>
      </c>
    </row>
    <row r="582" spans="1:23" ht="15.75" x14ac:dyDescent="0.2">
      <c r="A582" s="18" t="s">
        <v>207</v>
      </c>
      <c r="B582" s="18" t="s">
        <v>150</v>
      </c>
      <c r="C582" s="18" t="s">
        <v>51</v>
      </c>
      <c r="D582" s="18"/>
      <c r="E582" s="19" t="s">
        <v>315</v>
      </c>
      <c r="F582" s="20">
        <f t="shared" si="866"/>
        <v>15710.9</v>
      </c>
      <c r="G582" s="20">
        <f t="shared" si="866"/>
        <v>0</v>
      </c>
      <c r="H582" s="20">
        <f t="shared" si="866"/>
        <v>15710.9</v>
      </c>
      <c r="I582" s="20">
        <f t="shared" si="866"/>
        <v>-793.50117999999998</v>
      </c>
      <c r="J582" s="94">
        <f t="shared" si="866"/>
        <v>14917.39882</v>
      </c>
      <c r="K582" s="20">
        <f t="shared" si="866"/>
        <v>15710.849999999999</v>
      </c>
      <c r="L582" s="20">
        <f t="shared" si="866"/>
        <v>0</v>
      </c>
      <c r="M582" s="20">
        <f t="shared" si="866"/>
        <v>15710.849999999999</v>
      </c>
      <c r="N582" s="20">
        <f t="shared" si="866"/>
        <v>-793.50117999999998</v>
      </c>
      <c r="O582" s="94">
        <f t="shared" si="866"/>
        <v>14917.348819999999</v>
      </c>
      <c r="P582" s="20">
        <f t="shared" si="866"/>
        <v>15710.849999999999</v>
      </c>
      <c r="Q582" s="20">
        <f t="shared" si="866"/>
        <v>0</v>
      </c>
      <c r="R582" s="20">
        <f t="shared" si="866"/>
        <v>15710.849999999999</v>
      </c>
      <c r="S582" s="20">
        <f t="shared" si="866"/>
        <v>-793.50117999999998</v>
      </c>
      <c r="T582" s="94">
        <f t="shared" si="866"/>
        <v>14917.348819999999</v>
      </c>
    </row>
    <row r="583" spans="1:23" ht="31.5" x14ac:dyDescent="0.2">
      <c r="A583" s="18" t="s">
        <v>207</v>
      </c>
      <c r="B583" s="18" t="s">
        <v>150</v>
      </c>
      <c r="C583" s="18" t="s">
        <v>271</v>
      </c>
      <c r="D583" s="18"/>
      <c r="E583" s="19" t="s">
        <v>566</v>
      </c>
      <c r="F583" s="20">
        <f t="shared" si="866"/>
        <v>15710.9</v>
      </c>
      <c r="G583" s="20">
        <f t="shared" si="866"/>
        <v>0</v>
      </c>
      <c r="H583" s="20">
        <f t="shared" si="866"/>
        <v>15710.9</v>
      </c>
      <c r="I583" s="20">
        <f t="shared" si="866"/>
        <v>-793.50117999999998</v>
      </c>
      <c r="J583" s="94">
        <f t="shared" si="866"/>
        <v>14917.39882</v>
      </c>
      <c r="K583" s="20">
        <f t="shared" si="866"/>
        <v>15710.849999999999</v>
      </c>
      <c r="L583" s="20">
        <f t="shared" si="866"/>
        <v>0</v>
      </c>
      <c r="M583" s="20">
        <f t="shared" si="866"/>
        <v>15710.849999999999</v>
      </c>
      <c r="N583" s="20">
        <f t="shared" si="866"/>
        <v>-793.50117999999998</v>
      </c>
      <c r="O583" s="94">
        <f t="shared" si="866"/>
        <v>14917.348819999999</v>
      </c>
      <c r="P583" s="20">
        <f t="shared" si="866"/>
        <v>15710.849999999999</v>
      </c>
      <c r="Q583" s="20">
        <f t="shared" si="866"/>
        <v>0</v>
      </c>
      <c r="R583" s="20">
        <f t="shared" si="866"/>
        <v>15710.849999999999</v>
      </c>
      <c r="S583" s="20">
        <f t="shared" si="866"/>
        <v>-793.50117999999998</v>
      </c>
      <c r="T583" s="94">
        <f t="shared" si="866"/>
        <v>14917.348819999999</v>
      </c>
    </row>
    <row r="584" spans="1:23" ht="15.75" x14ac:dyDescent="0.2">
      <c r="A584" s="18" t="s">
        <v>207</v>
      </c>
      <c r="B584" s="18" t="s">
        <v>150</v>
      </c>
      <c r="C584" s="18" t="s">
        <v>440</v>
      </c>
      <c r="D584" s="18"/>
      <c r="E584" s="19" t="s">
        <v>22</v>
      </c>
      <c r="F584" s="20">
        <f>F585+F586</f>
        <v>15710.9</v>
      </c>
      <c r="G584" s="20">
        <f t="shared" ref="G584" si="867">G585+G586</f>
        <v>0</v>
      </c>
      <c r="H584" s="20">
        <f>H585+H586</f>
        <v>15710.9</v>
      </c>
      <c r="I584" s="20">
        <f t="shared" ref="I584:J584" si="868">I585+I586</f>
        <v>-793.50117999999998</v>
      </c>
      <c r="J584" s="94">
        <f t="shared" si="868"/>
        <v>14917.39882</v>
      </c>
      <c r="K584" s="20">
        <f t="shared" ref="K584:T584" si="869">K585+K586</f>
        <v>15710.849999999999</v>
      </c>
      <c r="L584" s="20">
        <f t="shared" si="869"/>
        <v>0</v>
      </c>
      <c r="M584" s="20">
        <f t="shared" si="869"/>
        <v>15710.849999999999</v>
      </c>
      <c r="N584" s="20">
        <f t="shared" si="869"/>
        <v>-793.50117999999998</v>
      </c>
      <c r="O584" s="94">
        <f t="shared" si="869"/>
        <v>14917.348819999999</v>
      </c>
      <c r="P584" s="20">
        <f t="shared" si="869"/>
        <v>15710.849999999999</v>
      </c>
      <c r="Q584" s="20">
        <f t="shared" si="869"/>
        <v>0</v>
      </c>
      <c r="R584" s="20">
        <f t="shared" si="869"/>
        <v>15710.849999999999</v>
      </c>
      <c r="S584" s="20">
        <f t="shared" si="869"/>
        <v>-793.50117999999998</v>
      </c>
      <c r="T584" s="94">
        <f t="shared" si="869"/>
        <v>14917.348819999999</v>
      </c>
    </row>
    <row r="585" spans="1:23" s="7" customFormat="1" ht="47.25" x14ac:dyDescent="0.2">
      <c r="A585" s="22" t="s">
        <v>207</v>
      </c>
      <c r="B585" s="22" t="s">
        <v>150</v>
      </c>
      <c r="C585" s="22" t="s">
        <v>440</v>
      </c>
      <c r="D585" s="22" t="s">
        <v>3</v>
      </c>
      <c r="E585" s="23" t="s">
        <v>4</v>
      </c>
      <c r="F585" s="2">
        <v>14905.1</v>
      </c>
      <c r="G585" s="2"/>
      <c r="H585" s="2">
        <f t="shared" ref="H585:H586" si="870">F585+G585</f>
        <v>14905.1</v>
      </c>
      <c r="I585" s="2">
        <v>-793.50117999999998</v>
      </c>
      <c r="J585" s="95">
        <f t="shared" ref="J585:J586" si="871">SUM(H585:I585)</f>
        <v>14111.598820000001</v>
      </c>
      <c r="K585" s="2">
        <v>14905.05</v>
      </c>
      <c r="L585" s="2"/>
      <c r="M585" s="2">
        <f t="shared" ref="M585:M586" si="872">K585+L585</f>
        <v>14905.05</v>
      </c>
      <c r="N585" s="2">
        <v>-793.50117999999998</v>
      </c>
      <c r="O585" s="95">
        <f t="shared" ref="O585:O586" si="873">M585+N585</f>
        <v>14111.54882</v>
      </c>
      <c r="P585" s="2">
        <v>14905.05</v>
      </c>
      <c r="Q585" s="2"/>
      <c r="R585" s="2">
        <f t="shared" ref="R585:R586" si="874">P585+Q585</f>
        <v>14905.05</v>
      </c>
      <c r="S585" s="2">
        <v>-793.50117999999998</v>
      </c>
      <c r="T585" s="95">
        <f t="shared" ref="T585:T586" si="875">R585+S585</f>
        <v>14111.54882</v>
      </c>
      <c r="U585" s="10"/>
      <c r="V585" s="10"/>
      <c r="W585" s="10"/>
    </row>
    <row r="586" spans="1:23" s="7" customFormat="1" ht="15.75" x14ac:dyDescent="0.2">
      <c r="A586" s="22" t="s">
        <v>207</v>
      </c>
      <c r="B586" s="22" t="s">
        <v>150</v>
      </c>
      <c r="C586" s="22" t="s">
        <v>440</v>
      </c>
      <c r="D586" s="22" t="s">
        <v>6</v>
      </c>
      <c r="E586" s="23" t="s">
        <v>7</v>
      </c>
      <c r="F586" s="2">
        <v>805.8</v>
      </c>
      <c r="G586" s="2"/>
      <c r="H586" s="2">
        <f t="shared" si="870"/>
        <v>805.8</v>
      </c>
      <c r="I586" s="2"/>
      <c r="J586" s="95">
        <f t="shared" si="871"/>
        <v>805.8</v>
      </c>
      <c r="K586" s="2">
        <v>805.8</v>
      </c>
      <c r="L586" s="2"/>
      <c r="M586" s="2">
        <f t="shared" si="872"/>
        <v>805.8</v>
      </c>
      <c r="N586" s="42"/>
      <c r="O586" s="95">
        <f t="shared" si="873"/>
        <v>805.8</v>
      </c>
      <c r="P586" s="2">
        <v>805.8</v>
      </c>
      <c r="Q586" s="2"/>
      <c r="R586" s="2">
        <f t="shared" si="874"/>
        <v>805.8</v>
      </c>
      <c r="S586" s="42"/>
      <c r="T586" s="95">
        <f t="shared" si="875"/>
        <v>805.8</v>
      </c>
      <c r="U586" s="10"/>
      <c r="V586" s="10"/>
      <c r="W586" s="10"/>
    </row>
    <row r="587" spans="1:23" ht="15.75" x14ac:dyDescent="0.2">
      <c r="A587" s="18" t="s">
        <v>207</v>
      </c>
      <c r="B587" s="18" t="s">
        <v>138</v>
      </c>
      <c r="C587" s="18"/>
      <c r="D587" s="18"/>
      <c r="E587" s="19" t="s">
        <v>139</v>
      </c>
      <c r="F587" s="20">
        <f t="shared" ref="F587:T590" si="876">F588</f>
        <v>81.300000000000011</v>
      </c>
      <c r="G587" s="20">
        <f t="shared" si="876"/>
        <v>0</v>
      </c>
      <c r="H587" s="20">
        <f t="shared" si="876"/>
        <v>81.300000000000011</v>
      </c>
      <c r="I587" s="20">
        <f t="shared" si="876"/>
        <v>0</v>
      </c>
      <c r="J587" s="94">
        <f t="shared" si="876"/>
        <v>81.300000000000011</v>
      </c>
      <c r="K587" s="20">
        <f t="shared" si="876"/>
        <v>81.300000000000011</v>
      </c>
      <c r="L587" s="20">
        <f t="shared" si="876"/>
        <v>0</v>
      </c>
      <c r="M587" s="20">
        <f t="shared" si="876"/>
        <v>81.300000000000011</v>
      </c>
      <c r="N587" s="20">
        <f t="shared" si="876"/>
        <v>0</v>
      </c>
      <c r="O587" s="94">
        <f t="shared" si="876"/>
        <v>81.300000000000011</v>
      </c>
      <c r="P587" s="20">
        <f t="shared" si="876"/>
        <v>81.300000000000011</v>
      </c>
      <c r="Q587" s="20">
        <f t="shared" si="876"/>
        <v>0</v>
      </c>
      <c r="R587" s="20">
        <f t="shared" si="876"/>
        <v>81.300000000000011</v>
      </c>
      <c r="S587" s="20">
        <f t="shared" si="876"/>
        <v>0</v>
      </c>
      <c r="T587" s="94">
        <f t="shared" si="876"/>
        <v>81.300000000000011</v>
      </c>
    </row>
    <row r="588" spans="1:23" ht="31.5" x14ac:dyDescent="0.2">
      <c r="A588" s="18" t="s">
        <v>207</v>
      </c>
      <c r="B588" s="18" t="s">
        <v>138</v>
      </c>
      <c r="C588" s="18" t="s">
        <v>21</v>
      </c>
      <c r="D588" s="18"/>
      <c r="E588" s="19" t="s">
        <v>283</v>
      </c>
      <c r="F588" s="20">
        <f t="shared" si="876"/>
        <v>81.300000000000011</v>
      </c>
      <c r="G588" s="20">
        <f t="shared" si="876"/>
        <v>0</v>
      </c>
      <c r="H588" s="20">
        <f t="shared" si="876"/>
        <v>81.300000000000011</v>
      </c>
      <c r="I588" s="20">
        <f t="shared" si="876"/>
        <v>0</v>
      </c>
      <c r="J588" s="94">
        <f t="shared" si="876"/>
        <v>81.300000000000011</v>
      </c>
      <c r="K588" s="20">
        <f t="shared" si="876"/>
        <v>81.300000000000011</v>
      </c>
      <c r="L588" s="20">
        <f t="shared" si="876"/>
        <v>0</v>
      </c>
      <c r="M588" s="20">
        <f t="shared" si="876"/>
        <v>81.300000000000011</v>
      </c>
      <c r="N588" s="20">
        <f t="shared" si="876"/>
        <v>0</v>
      </c>
      <c r="O588" s="94">
        <f t="shared" si="876"/>
        <v>81.300000000000011</v>
      </c>
      <c r="P588" s="20">
        <f t="shared" si="876"/>
        <v>81.300000000000011</v>
      </c>
      <c r="Q588" s="20">
        <f t="shared" si="876"/>
        <v>0</v>
      </c>
      <c r="R588" s="20">
        <f t="shared" si="876"/>
        <v>81.300000000000011</v>
      </c>
      <c r="S588" s="20">
        <f t="shared" si="876"/>
        <v>0</v>
      </c>
      <c r="T588" s="94">
        <f t="shared" si="876"/>
        <v>81.300000000000011</v>
      </c>
    </row>
    <row r="589" spans="1:23" ht="15.75" x14ac:dyDescent="0.2">
      <c r="A589" s="18" t="s">
        <v>207</v>
      </c>
      <c r="B589" s="18" t="s">
        <v>138</v>
      </c>
      <c r="C589" s="18" t="s">
        <v>316</v>
      </c>
      <c r="D589" s="18"/>
      <c r="E589" s="19" t="s">
        <v>315</v>
      </c>
      <c r="F589" s="20">
        <f t="shared" si="876"/>
        <v>81.300000000000011</v>
      </c>
      <c r="G589" s="20">
        <f t="shared" si="876"/>
        <v>0</v>
      </c>
      <c r="H589" s="20">
        <f t="shared" si="876"/>
        <v>81.300000000000011</v>
      </c>
      <c r="I589" s="20">
        <f t="shared" si="876"/>
        <v>0</v>
      </c>
      <c r="J589" s="94">
        <f t="shared" si="876"/>
        <v>81.300000000000011</v>
      </c>
      <c r="K589" s="20">
        <f t="shared" si="876"/>
        <v>81.300000000000011</v>
      </c>
      <c r="L589" s="20">
        <f t="shared" si="876"/>
        <v>0</v>
      </c>
      <c r="M589" s="20">
        <f t="shared" si="876"/>
        <v>81.300000000000011</v>
      </c>
      <c r="N589" s="20">
        <f t="shared" si="876"/>
        <v>0</v>
      </c>
      <c r="O589" s="94">
        <f t="shared" si="876"/>
        <v>81.300000000000011</v>
      </c>
      <c r="P589" s="20">
        <f t="shared" si="876"/>
        <v>81.300000000000011</v>
      </c>
      <c r="Q589" s="20">
        <f t="shared" si="876"/>
        <v>0</v>
      </c>
      <c r="R589" s="20">
        <f t="shared" si="876"/>
        <v>81.300000000000011</v>
      </c>
      <c r="S589" s="20">
        <f t="shared" si="876"/>
        <v>0</v>
      </c>
      <c r="T589" s="94">
        <f t="shared" si="876"/>
        <v>81.300000000000011</v>
      </c>
    </row>
    <row r="590" spans="1:23" ht="31.5" x14ac:dyDescent="0.2">
      <c r="A590" s="18" t="s">
        <v>207</v>
      </c>
      <c r="B590" s="18" t="s">
        <v>138</v>
      </c>
      <c r="C590" s="18" t="s">
        <v>317</v>
      </c>
      <c r="D590" s="18"/>
      <c r="E590" s="19" t="s">
        <v>566</v>
      </c>
      <c r="F590" s="20">
        <f t="shared" si="876"/>
        <v>81.300000000000011</v>
      </c>
      <c r="G590" s="20">
        <f t="shared" si="876"/>
        <v>0</v>
      </c>
      <c r="H590" s="20">
        <f t="shared" si="876"/>
        <v>81.300000000000011</v>
      </c>
      <c r="I590" s="20">
        <f t="shared" si="876"/>
        <v>0</v>
      </c>
      <c r="J590" s="94">
        <f t="shared" si="876"/>
        <v>81.300000000000011</v>
      </c>
      <c r="K590" s="20">
        <f t="shared" si="876"/>
        <v>81.300000000000011</v>
      </c>
      <c r="L590" s="20">
        <f t="shared" si="876"/>
        <v>0</v>
      </c>
      <c r="M590" s="20">
        <f t="shared" si="876"/>
        <v>81.300000000000011</v>
      </c>
      <c r="N590" s="20">
        <f t="shared" si="876"/>
        <v>0</v>
      </c>
      <c r="O590" s="94">
        <f t="shared" si="876"/>
        <v>81.300000000000011</v>
      </c>
      <c r="P590" s="20">
        <f t="shared" si="876"/>
        <v>81.300000000000011</v>
      </c>
      <c r="Q590" s="20">
        <f t="shared" si="876"/>
        <v>0</v>
      </c>
      <c r="R590" s="20">
        <f t="shared" si="876"/>
        <v>81.300000000000011</v>
      </c>
      <c r="S590" s="20">
        <f t="shared" si="876"/>
        <v>0</v>
      </c>
      <c r="T590" s="94">
        <f t="shared" si="876"/>
        <v>81.300000000000011</v>
      </c>
    </row>
    <row r="591" spans="1:23" ht="15.75" x14ac:dyDescent="0.2">
      <c r="A591" s="18" t="s">
        <v>207</v>
      </c>
      <c r="B591" s="18" t="s">
        <v>138</v>
      </c>
      <c r="C591" s="18" t="s">
        <v>312</v>
      </c>
      <c r="D591" s="18"/>
      <c r="E591" s="19" t="s">
        <v>30</v>
      </c>
      <c r="F591" s="20">
        <f>F592+F593</f>
        <v>81.300000000000011</v>
      </c>
      <c r="G591" s="20">
        <f t="shared" ref="G591" si="877">G592+G593</f>
        <v>0</v>
      </c>
      <c r="H591" s="20">
        <f>H592+H593</f>
        <v>81.300000000000011</v>
      </c>
      <c r="I591" s="20">
        <f t="shared" ref="I591:J591" si="878">I592+I593</f>
        <v>0</v>
      </c>
      <c r="J591" s="94">
        <f t="shared" si="878"/>
        <v>81.300000000000011</v>
      </c>
      <c r="K591" s="20">
        <f t="shared" ref="K591:T591" si="879">K592+K593</f>
        <v>81.300000000000011</v>
      </c>
      <c r="L591" s="20">
        <f t="shared" si="879"/>
        <v>0</v>
      </c>
      <c r="M591" s="20">
        <f t="shared" si="879"/>
        <v>81.300000000000011</v>
      </c>
      <c r="N591" s="20">
        <f t="shared" si="879"/>
        <v>0</v>
      </c>
      <c r="O591" s="94">
        <f t="shared" si="879"/>
        <v>81.300000000000011</v>
      </c>
      <c r="P591" s="20">
        <f t="shared" si="879"/>
        <v>81.300000000000011</v>
      </c>
      <c r="Q591" s="20">
        <f t="shared" si="879"/>
        <v>0</v>
      </c>
      <c r="R591" s="20">
        <f t="shared" si="879"/>
        <v>81.300000000000011</v>
      </c>
      <c r="S591" s="20">
        <f t="shared" si="879"/>
        <v>0</v>
      </c>
      <c r="T591" s="94">
        <f t="shared" si="879"/>
        <v>81.300000000000011</v>
      </c>
    </row>
    <row r="592" spans="1:23" s="7" customFormat="1" ht="47.25" x14ac:dyDescent="0.2">
      <c r="A592" s="22" t="s">
        <v>207</v>
      </c>
      <c r="B592" s="22" t="s">
        <v>138</v>
      </c>
      <c r="C592" s="22" t="s">
        <v>312</v>
      </c>
      <c r="D592" s="22" t="s">
        <v>3</v>
      </c>
      <c r="E592" s="23" t="s">
        <v>4</v>
      </c>
      <c r="F592" s="25">
        <v>17.600000000000001</v>
      </c>
      <c r="G592" s="25"/>
      <c r="H592" s="2">
        <f t="shared" ref="H592:H593" si="880">F592+G592</f>
        <v>17.600000000000001</v>
      </c>
      <c r="I592" s="2"/>
      <c r="J592" s="95">
        <f t="shared" ref="J592:J593" si="881">SUM(H592:I592)</f>
        <v>17.600000000000001</v>
      </c>
      <c r="K592" s="2">
        <v>17.600000000000001</v>
      </c>
      <c r="L592" s="2"/>
      <c r="M592" s="2">
        <f t="shared" ref="M592:M593" si="882">K592+L592</f>
        <v>17.600000000000001</v>
      </c>
      <c r="N592" s="2"/>
      <c r="O592" s="95">
        <f t="shared" ref="O592:O593" si="883">M592+N592</f>
        <v>17.600000000000001</v>
      </c>
      <c r="P592" s="2">
        <v>17.600000000000001</v>
      </c>
      <c r="Q592" s="2"/>
      <c r="R592" s="2">
        <f t="shared" ref="R592:R593" si="884">P592+Q592</f>
        <v>17.600000000000001</v>
      </c>
      <c r="S592" s="2"/>
      <c r="T592" s="95">
        <f t="shared" ref="T592:T593" si="885">R592+S592</f>
        <v>17.600000000000001</v>
      </c>
      <c r="U592" s="10"/>
      <c r="V592" s="10"/>
      <c r="W592" s="10"/>
    </row>
    <row r="593" spans="1:23" s="7" customFormat="1" ht="15.75" x14ac:dyDescent="0.2">
      <c r="A593" s="22" t="s">
        <v>207</v>
      </c>
      <c r="B593" s="22" t="s">
        <v>138</v>
      </c>
      <c r="C593" s="22" t="s">
        <v>312</v>
      </c>
      <c r="D593" s="22" t="s">
        <v>6</v>
      </c>
      <c r="E593" s="23" t="s">
        <v>7</v>
      </c>
      <c r="F593" s="25">
        <v>63.7</v>
      </c>
      <c r="G593" s="25"/>
      <c r="H593" s="2">
        <f t="shared" si="880"/>
        <v>63.7</v>
      </c>
      <c r="I593" s="2"/>
      <c r="J593" s="95">
        <f t="shared" si="881"/>
        <v>63.7</v>
      </c>
      <c r="K593" s="2">
        <v>63.7</v>
      </c>
      <c r="L593" s="2"/>
      <c r="M593" s="2">
        <f t="shared" si="882"/>
        <v>63.7</v>
      </c>
      <c r="N593" s="2"/>
      <c r="O593" s="95">
        <f t="shared" si="883"/>
        <v>63.7</v>
      </c>
      <c r="P593" s="2">
        <v>63.7</v>
      </c>
      <c r="Q593" s="2"/>
      <c r="R593" s="2">
        <f t="shared" si="884"/>
        <v>63.7</v>
      </c>
      <c r="S593" s="2"/>
      <c r="T593" s="95">
        <f t="shared" si="885"/>
        <v>63.7</v>
      </c>
      <c r="U593" s="10"/>
      <c r="V593" s="10"/>
      <c r="W593" s="10"/>
    </row>
    <row r="594" spans="1:23" ht="15.75" x14ac:dyDescent="0.2">
      <c r="A594" s="18" t="s">
        <v>207</v>
      </c>
      <c r="B594" s="18" t="s">
        <v>162</v>
      </c>
      <c r="C594" s="18"/>
      <c r="D594" s="18"/>
      <c r="E594" s="21" t="s">
        <v>163</v>
      </c>
      <c r="F594" s="20">
        <f t="shared" ref="F594:T599" si="886">F595</f>
        <v>6750.9</v>
      </c>
      <c r="G594" s="20">
        <f t="shared" si="886"/>
        <v>0</v>
      </c>
      <c r="H594" s="20">
        <f t="shared" si="886"/>
        <v>6750.9</v>
      </c>
      <c r="I594" s="20">
        <f t="shared" si="886"/>
        <v>-358.98928000000001</v>
      </c>
      <c r="J594" s="94">
        <f t="shared" si="886"/>
        <v>6391.9107199999999</v>
      </c>
      <c r="K594" s="20">
        <f t="shared" si="886"/>
        <v>5000</v>
      </c>
      <c r="L594" s="20">
        <f t="shared" si="886"/>
        <v>0</v>
      </c>
      <c r="M594" s="20">
        <f t="shared" si="886"/>
        <v>5000</v>
      </c>
      <c r="N594" s="20">
        <f t="shared" si="886"/>
        <v>0</v>
      </c>
      <c r="O594" s="94">
        <f t="shared" si="886"/>
        <v>5000</v>
      </c>
      <c r="P594" s="20">
        <f t="shared" si="886"/>
        <v>5000</v>
      </c>
      <c r="Q594" s="20">
        <f t="shared" si="886"/>
        <v>0</v>
      </c>
      <c r="R594" s="20">
        <f t="shared" si="886"/>
        <v>5000</v>
      </c>
      <c r="S594" s="20">
        <f t="shared" si="886"/>
        <v>0</v>
      </c>
      <c r="T594" s="94">
        <f t="shared" si="886"/>
        <v>5000</v>
      </c>
    </row>
    <row r="595" spans="1:23" ht="15.75" x14ac:dyDescent="0.2">
      <c r="A595" s="18" t="s">
        <v>207</v>
      </c>
      <c r="B595" s="18" t="s">
        <v>170</v>
      </c>
      <c r="C595" s="18"/>
      <c r="D595" s="18"/>
      <c r="E595" s="19" t="s">
        <v>171</v>
      </c>
      <c r="F595" s="20">
        <f t="shared" si="886"/>
        <v>6750.9</v>
      </c>
      <c r="G595" s="20">
        <f t="shared" si="886"/>
        <v>0</v>
      </c>
      <c r="H595" s="20">
        <f t="shared" si="886"/>
        <v>6750.9</v>
      </c>
      <c r="I595" s="20">
        <f t="shared" si="886"/>
        <v>-358.98928000000001</v>
      </c>
      <c r="J595" s="94">
        <f t="shared" si="886"/>
        <v>6391.9107199999999</v>
      </c>
      <c r="K595" s="20">
        <f t="shared" si="886"/>
        <v>5000</v>
      </c>
      <c r="L595" s="20">
        <f t="shared" si="886"/>
        <v>0</v>
      </c>
      <c r="M595" s="20">
        <f t="shared" si="886"/>
        <v>5000</v>
      </c>
      <c r="N595" s="20">
        <f t="shared" si="886"/>
        <v>0</v>
      </c>
      <c r="O595" s="94">
        <f t="shared" si="886"/>
        <v>5000</v>
      </c>
      <c r="P595" s="20">
        <f t="shared" si="886"/>
        <v>5000</v>
      </c>
      <c r="Q595" s="20">
        <f t="shared" si="886"/>
        <v>0</v>
      </c>
      <c r="R595" s="20">
        <f t="shared" si="886"/>
        <v>5000</v>
      </c>
      <c r="S595" s="20">
        <f t="shared" si="886"/>
        <v>0</v>
      </c>
      <c r="T595" s="94">
        <f t="shared" si="886"/>
        <v>5000</v>
      </c>
    </row>
    <row r="596" spans="1:23" ht="31.5" x14ac:dyDescent="0.2">
      <c r="A596" s="18" t="s">
        <v>207</v>
      </c>
      <c r="B596" s="18" t="s">
        <v>170</v>
      </c>
      <c r="C596" s="18" t="s">
        <v>47</v>
      </c>
      <c r="D596" s="18"/>
      <c r="E596" s="19" t="s">
        <v>281</v>
      </c>
      <c r="F596" s="20">
        <f t="shared" si="886"/>
        <v>6750.9</v>
      </c>
      <c r="G596" s="20">
        <f t="shared" si="886"/>
        <v>0</v>
      </c>
      <c r="H596" s="20">
        <f t="shared" si="886"/>
        <v>6750.9</v>
      </c>
      <c r="I596" s="20">
        <f t="shared" si="886"/>
        <v>-358.98928000000001</v>
      </c>
      <c r="J596" s="94">
        <f t="shared" si="886"/>
        <v>6391.9107199999999</v>
      </c>
      <c r="K596" s="20">
        <f t="shared" si="886"/>
        <v>5000</v>
      </c>
      <c r="L596" s="20">
        <f t="shared" si="886"/>
        <v>0</v>
      </c>
      <c r="M596" s="20">
        <f t="shared" si="886"/>
        <v>5000</v>
      </c>
      <c r="N596" s="20">
        <f t="shared" si="886"/>
        <v>0</v>
      </c>
      <c r="O596" s="94">
        <f t="shared" si="886"/>
        <v>5000</v>
      </c>
      <c r="P596" s="20">
        <f t="shared" si="886"/>
        <v>5000</v>
      </c>
      <c r="Q596" s="20">
        <f t="shared" si="886"/>
        <v>0</v>
      </c>
      <c r="R596" s="20">
        <f t="shared" si="886"/>
        <v>5000</v>
      </c>
      <c r="S596" s="20">
        <f t="shared" si="886"/>
        <v>0</v>
      </c>
      <c r="T596" s="94">
        <f t="shared" si="886"/>
        <v>5000</v>
      </c>
    </row>
    <row r="597" spans="1:23" ht="15.75" x14ac:dyDescent="0.2">
      <c r="A597" s="18" t="s">
        <v>207</v>
      </c>
      <c r="B597" s="18" t="s">
        <v>170</v>
      </c>
      <c r="C597" s="18" t="s">
        <v>51</v>
      </c>
      <c r="D597" s="18"/>
      <c r="E597" s="19" t="s">
        <v>315</v>
      </c>
      <c r="F597" s="20">
        <f t="shared" si="886"/>
        <v>6750.9</v>
      </c>
      <c r="G597" s="20">
        <f t="shared" si="886"/>
        <v>0</v>
      </c>
      <c r="H597" s="20">
        <f t="shared" si="886"/>
        <v>6750.9</v>
      </c>
      <c r="I597" s="20">
        <f t="shared" si="886"/>
        <v>-358.98928000000001</v>
      </c>
      <c r="J597" s="94">
        <f t="shared" si="886"/>
        <v>6391.9107199999999</v>
      </c>
      <c r="K597" s="20">
        <f t="shared" si="886"/>
        <v>5000</v>
      </c>
      <c r="L597" s="20">
        <f t="shared" si="886"/>
        <v>0</v>
      </c>
      <c r="M597" s="20">
        <f t="shared" si="886"/>
        <v>5000</v>
      </c>
      <c r="N597" s="20">
        <f t="shared" si="886"/>
        <v>0</v>
      </c>
      <c r="O597" s="94">
        <f t="shared" si="886"/>
        <v>5000</v>
      </c>
      <c r="P597" s="20">
        <f t="shared" si="886"/>
        <v>5000</v>
      </c>
      <c r="Q597" s="20">
        <f t="shared" si="886"/>
        <v>0</v>
      </c>
      <c r="R597" s="20">
        <f t="shared" si="886"/>
        <v>5000</v>
      </c>
      <c r="S597" s="20">
        <f t="shared" si="886"/>
        <v>0</v>
      </c>
      <c r="T597" s="94">
        <f t="shared" si="886"/>
        <v>5000</v>
      </c>
    </row>
    <row r="598" spans="1:23" ht="31.5" x14ac:dyDescent="0.2">
      <c r="A598" s="18" t="s">
        <v>207</v>
      </c>
      <c r="B598" s="18" t="s">
        <v>170</v>
      </c>
      <c r="C598" s="18" t="s">
        <v>454</v>
      </c>
      <c r="D598" s="18"/>
      <c r="E598" s="19" t="s">
        <v>597</v>
      </c>
      <c r="F598" s="20">
        <f t="shared" si="886"/>
        <v>6750.9</v>
      </c>
      <c r="G598" s="20">
        <f t="shared" si="886"/>
        <v>0</v>
      </c>
      <c r="H598" s="20">
        <f t="shared" si="886"/>
        <v>6750.9</v>
      </c>
      <c r="I598" s="20">
        <f t="shared" si="886"/>
        <v>-358.98928000000001</v>
      </c>
      <c r="J598" s="94">
        <f t="shared" si="886"/>
        <v>6391.9107199999999</v>
      </c>
      <c r="K598" s="20">
        <f t="shared" si="886"/>
        <v>5000</v>
      </c>
      <c r="L598" s="20">
        <f t="shared" si="886"/>
        <v>0</v>
      </c>
      <c r="M598" s="20">
        <f t="shared" si="886"/>
        <v>5000</v>
      </c>
      <c r="N598" s="20">
        <f t="shared" si="886"/>
        <v>0</v>
      </c>
      <c r="O598" s="94">
        <f t="shared" si="886"/>
        <v>5000</v>
      </c>
      <c r="P598" s="20">
        <f t="shared" si="886"/>
        <v>5000</v>
      </c>
      <c r="Q598" s="20">
        <f t="shared" si="886"/>
        <v>0</v>
      </c>
      <c r="R598" s="20">
        <f t="shared" si="886"/>
        <v>5000</v>
      </c>
      <c r="S598" s="20">
        <f t="shared" si="886"/>
        <v>0</v>
      </c>
      <c r="T598" s="94">
        <f t="shared" si="886"/>
        <v>5000</v>
      </c>
    </row>
    <row r="599" spans="1:23" ht="15.75" x14ac:dyDescent="0.2">
      <c r="A599" s="18" t="s">
        <v>207</v>
      </c>
      <c r="B599" s="18" t="s">
        <v>170</v>
      </c>
      <c r="C599" s="18" t="s">
        <v>455</v>
      </c>
      <c r="D599" s="18"/>
      <c r="E599" s="19" t="s">
        <v>609</v>
      </c>
      <c r="F599" s="20">
        <f t="shared" si="886"/>
        <v>6750.9</v>
      </c>
      <c r="G599" s="20">
        <f t="shared" si="886"/>
        <v>0</v>
      </c>
      <c r="H599" s="20">
        <f t="shared" si="886"/>
        <v>6750.9</v>
      </c>
      <c r="I599" s="20">
        <f t="shared" si="886"/>
        <v>-358.98928000000001</v>
      </c>
      <c r="J599" s="94">
        <f t="shared" si="886"/>
        <v>6391.9107199999999</v>
      </c>
      <c r="K599" s="20">
        <f t="shared" si="886"/>
        <v>5000</v>
      </c>
      <c r="L599" s="20">
        <f t="shared" si="886"/>
        <v>0</v>
      </c>
      <c r="M599" s="20">
        <f t="shared" si="886"/>
        <v>5000</v>
      </c>
      <c r="N599" s="20">
        <f t="shared" si="886"/>
        <v>0</v>
      </c>
      <c r="O599" s="94">
        <f t="shared" si="886"/>
        <v>5000</v>
      </c>
      <c r="P599" s="20">
        <f t="shared" si="886"/>
        <v>5000</v>
      </c>
      <c r="Q599" s="20">
        <f t="shared" si="886"/>
        <v>0</v>
      </c>
      <c r="R599" s="20">
        <f t="shared" si="886"/>
        <v>5000</v>
      </c>
      <c r="S599" s="20">
        <f t="shared" si="886"/>
        <v>0</v>
      </c>
      <c r="T599" s="94">
        <f t="shared" si="886"/>
        <v>5000</v>
      </c>
    </row>
    <row r="600" spans="1:23" s="7" customFormat="1" ht="15.75" x14ac:dyDescent="0.2">
      <c r="A600" s="22" t="s">
        <v>207</v>
      </c>
      <c r="B600" s="22" t="s">
        <v>170</v>
      </c>
      <c r="C600" s="22" t="s">
        <v>455</v>
      </c>
      <c r="D600" s="22" t="s">
        <v>6</v>
      </c>
      <c r="E600" s="23" t="s">
        <v>7</v>
      </c>
      <c r="F600" s="2">
        <v>6750.9</v>
      </c>
      <c r="G600" s="2"/>
      <c r="H600" s="2">
        <f>F600+G600</f>
        <v>6750.9</v>
      </c>
      <c r="I600" s="66">
        <f>-250.98928-108</f>
        <v>-358.98928000000001</v>
      </c>
      <c r="J600" s="95">
        <f>SUM(H600:I600)</f>
        <v>6391.9107199999999</v>
      </c>
      <c r="K600" s="2">
        <v>5000</v>
      </c>
      <c r="L600" s="2"/>
      <c r="M600" s="2">
        <f>K600+L600</f>
        <v>5000</v>
      </c>
      <c r="N600" s="2"/>
      <c r="O600" s="95">
        <f>M600+N600</f>
        <v>5000</v>
      </c>
      <c r="P600" s="2">
        <v>5000</v>
      </c>
      <c r="Q600" s="2"/>
      <c r="R600" s="2">
        <f>P600+Q600</f>
        <v>5000</v>
      </c>
      <c r="S600" s="2"/>
      <c r="T600" s="95">
        <f>R600+S600</f>
        <v>5000</v>
      </c>
      <c r="U600" s="10"/>
      <c r="V600" s="10"/>
      <c r="W600" s="10"/>
    </row>
    <row r="601" spans="1:23" ht="15.75" x14ac:dyDescent="0.2">
      <c r="A601" s="18" t="s">
        <v>207</v>
      </c>
      <c r="B601" s="18" t="s">
        <v>140</v>
      </c>
      <c r="C601" s="18"/>
      <c r="D601" s="18"/>
      <c r="E601" s="21" t="s">
        <v>141</v>
      </c>
      <c r="F601" s="20">
        <f t="shared" ref="F601:T606" si="887">F602</f>
        <v>20.6</v>
      </c>
      <c r="G601" s="20">
        <f t="shared" si="887"/>
        <v>0</v>
      </c>
      <c r="H601" s="20">
        <f t="shared" si="887"/>
        <v>20.6</v>
      </c>
      <c r="I601" s="20">
        <f t="shared" si="887"/>
        <v>0</v>
      </c>
      <c r="J601" s="94">
        <f t="shared" si="887"/>
        <v>20.6</v>
      </c>
      <c r="K601" s="20">
        <f t="shared" si="887"/>
        <v>20.6</v>
      </c>
      <c r="L601" s="20">
        <f t="shared" si="887"/>
        <v>0</v>
      </c>
      <c r="M601" s="20">
        <f t="shared" si="887"/>
        <v>20.6</v>
      </c>
      <c r="N601" s="20">
        <f t="shared" si="887"/>
        <v>0</v>
      </c>
      <c r="O601" s="94">
        <f t="shared" si="887"/>
        <v>20.6</v>
      </c>
      <c r="P601" s="20">
        <f t="shared" si="887"/>
        <v>20.6</v>
      </c>
      <c r="Q601" s="20">
        <f t="shared" si="887"/>
        <v>0</v>
      </c>
      <c r="R601" s="20">
        <f t="shared" si="887"/>
        <v>20.6</v>
      </c>
      <c r="S601" s="20">
        <f t="shared" si="887"/>
        <v>0</v>
      </c>
      <c r="T601" s="94">
        <f t="shared" si="887"/>
        <v>20.6</v>
      </c>
    </row>
    <row r="602" spans="1:23" ht="15.75" x14ac:dyDescent="0.2">
      <c r="A602" s="18" t="s">
        <v>207</v>
      </c>
      <c r="B602" s="18" t="s">
        <v>142</v>
      </c>
      <c r="C602" s="18"/>
      <c r="D602" s="18"/>
      <c r="E602" s="19" t="s">
        <v>143</v>
      </c>
      <c r="F602" s="20">
        <f t="shared" si="887"/>
        <v>20.6</v>
      </c>
      <c r="G602" s="20">
        <f t="shared" si="887"/>
        <v>0</v>
      </c>
      <c r="H602" s="20">
        <f t="shared" si="887"/>
        <v>20.6</v>
      </c>
      <c r="I602" s="20">
        <f t="shared" si="887"/>
        <v>0</v>
      </c>
      <c r="J602" s="94">
        <f t="shared" si="887"/>
        <v>20.6</v>
      </c>
      <c r="K602" s="20">
        <f t="shared" si="887"/>
        <v>20.6</v>
      </c>
      <c r="L602" s="20">
        <f t="shared" si="887"/>
        <v>0</v>
      </c>
      <c r="M602" s="20">
        <f t="shared" si="887"/>
        <v>20.6</v>
      </c>
      <c r="N602" s="20">
        <f t="shared" si="887"/>
        <v>0</v>
      </c>
      <c r="O602" s="94">
        <f t="shared" si="887"/>
        <v>20.6</v>
      </c>
      <c r="P602" s="20">
        <f t="shared" si="887"/>
        <v>20.6</v>
      </c>
      <c r="Q602" s="20">
        <f t="shared" si="887"/>
        <v>0</v>
      </c>
      <c r="R602" s="20">
        <f t="shared" si="887"/>
        <v>20.6</v>
      </c>
      <c r="S602" s="20">
        <f t="shared" si="887"/>
        <v>0</v>
      </c>
      <c r="T602" s="94">
        <f t="shared" si="887"/>
        <v>20.6</v>
      </c>
    </row>
    <row r="603" spans="1:23" ht="31.5" x14ac:dyDescent="0.2">
      <c r="A603" s="18" t="s">
        <v>207</v>
      </c>
      <c r="B603" s="18" t="s">
        <v>142</v>
      </c>
      <c r="C603" s="18" t="s">
        <v>21</v>
      </c>
      <c r="D603" s="18"/>
      <c r="E603" s="19" t="s">
        <v>283</v>
      </c>
      <c r="F603" s="20">
        <f t="shared" si="887"/>
        <v>20.6</v>
      </c>
      <c r="G603" s="20">
        <f t="shared" si="887"/>
        <v>0</v>
      </c>
      <c r="H603" s="20">
        <f t="shared" si="887"/>
        <v>20.6</v>
      </c>
      <c r="I603" s="20">
        <f t="shared" si="887"/>
        <v>0</v>
      </c>
      <c r="J603" s="94">
        <f t="shared" si="887"/>
        <v>20.6</v>
      </c>
      <c r="K603" s="20">
        <f t="shared" si="887"/>
        <v>20.6</v>
      </c>
      <c r="L603" s="20">
        <f t="shared" si="887"/>
        <v>0</v>
      </c>
      <c r="M603" s="20">
        <f t="shared" si="887"/>
        <v>20.6</v>
      </c>
      <c r="N603" s="20">
        <f t="shared" si="887"/>
        <v>0</v>
      </c>
      <c r="O603" s="94">
        <f t="shared" si="887"/>
        <v>20.6</v>
      </c>
      <c r="P603" s="20">
        <f t="shared" si="887"/>
        <v>20.6</v>
      </c>
      <c r="Q603" s="20">
        <f t="shared" si="887"/>
        <v>0</v>
      </c>
      <c r="R603" s="20">
        <f t="shared" si="887"/>
        <v>20.6</v>
      </c>
      <c r="S603" s="20">
        <f t="shared" si="887"/>
        <v>0</v>
      </c>
      <c r="T603" s="94">
        <f t="shared" si="887"/>
        <v>20.6</v>
      </c>
    </row>
    <row r="604" spans="1:23" ht="15.75" x14ac:dyDescent="0.2">
      <c r="A604" s="18" t="s">
        <v>207</v>
      </c>
      <c r="B604" s="18" t="s">
        <v>142</v>
      </c>
      <c r="C604" s="18" t="s">
        <v>316</v>
      </c>
      <c r="D604" s="18"/>
      <c r="E604" s="19" t="s">
        <v>315</v>
      </c>
      <c r="F604" s="20">
        <f t="shared" si="887"/>
        <v>20.6</v>
      </c>
      <c r="G604" s="20">
        <f t="shared" si="887"/>
        <v>0</v>
      </c>
      <c r="H604" s="20">
        <f t="shared" si="887"/>
        <v>20.6</v>
      </c>
      <c r="I604" s="20">
        <f t="shared" si="887"/>
        <v>0</v>
      </c>
      <c r="J604" s="94">
        <f t="shared" si="887"/>
        <v>20.6</v>
      </c>
      <c r="K604" s="20">
        <f t="shared" si="887"/>
        <v>20.6</v>
      </c>
      <c r="L604" s="20">
        <f t="shared" si="887"/>
        <v>0</v>
      </c>
      <c r="M604" s="20">
        <f t="shared" si="887"/>
        <v>20.6</v>
      </c>
      <c r="N604" s="20">
        <f t="shared" si="887"/>
        <v>0</v>
      </c>
      <c r="O604" s="94">
        <f t="shared" si="887"/>
        <v>20.6</v>
      </c>
      <c r="P604" s="20">
        <f t="shared" si="887"/>
        <v>20.6</v>
      </c>
      <c r="Q604" s="20">
        <f t="shared" si="887"/>
        <v>0</v>
      </c>
      <c r="R604" s="20">
        <f t="shared" si="887"/>
        <v>20.6</v>
      </c>
      <c r="S604" s="20">
        <f t="shared" si="887"/>
        <v>0</v>
      </c>
      <c r="T604" s="94">
        <f t="shared" si="887"/>
        <v>20.6</v>
      </c>
    </row>
    <row r="605" spans="1:23" ht="31.5" x14ac:dyDescent="0.2">
      <c r="A605" s="18" t="s">
        <v>207</v>
      </c>
      <c r="B605" s="18" t="s">
        <v>142</v>
      </c>
      <c r="C605" s="18" t="s">
        <v>317</v>
      </c>
      <c r="D605" s="18"/>
      <c r="E605" s="19" t="s">
        <v>566</v>
      </c>
      <c r="F605" s="20">
        <f t="shared" si="887"/>
        <v>20.6</v>
      </c>
      <c r="G605" s="20">
        <f t="shared" si="887"/>
        <v>0</v>
      </c>
      <c r="H605" s="20">
        <f t="shared" si="887"/>
        <v>20.6</v>
      </c>
      <c r="I605" s="20">
        <f t="shared" si="887"/>
        <v>0</v>
      </c>
      <c r="J605" s="94">
        <f t="shared" si="887"/>
        <v>20.6</v>
      </c>
      <c r="K605" s="20">
        <f t="shared" si="887"/>
        <v>20.6</v>
      </c>
      <c r="L605" s="20">
        <f t="shared" si="887"/>
        <v>0</v>
      </c>
      <c r="M605" s="20">
        <f t="shared" si="887"/>
        <v>20.6</v>
      </c>
      <c r="N605" s="20">
        <f t="shared" si="887"/>
        <v>0</v>
      </c>
      <c r="O605" s="94">
        <f t="shared" si="887"/>
        <v>20.6</v>
      </c>
      <c r="P605" s="20">
        <f t="shared" si="887"/>
        <v>20.6</v>
      </c>
      <c r="Q605" s="20">
        <f t="shared" si="887"/>
        <v>0</v>
      </c>
      <c r="R605" s="20">
        <f t="shared" si="887"/>
        <v>20.6</v>
      </c>
      <c r="S605" s="20">
        <f t="shared" si="887"/>
        <v>0</v>
      </c>
      <c r="T605" s="94">
        <f t="shared" si="887"/>
        <v>20.6</v>
      </c>
    </row>
    <row r="606" spans="1:23" ht="15.75" x14ac:dyDescent="0.2">
      <c r="A606" s="18" t="s">
        <v>207</v>
      </c>
      <c r="B606" s="18" t="s">
        <v>142</v>
      </c>
      <c r="C606" s="18" t="s">
        <v>312</v>
      </c>
      <c r="D606" s="18"/>
      <c r="E606" s="19" t="s">
        <v>30</v>
      </c>
      <c r="F606" s="20">
        <f t="shared" si="887"/>
        <v>20.6</v>
      </c>
      <c r="G606" s="20">
        <f t="shared" si="887"/>
        <v>0</v>
      </c>
      <c r="H606" s="20">
        <f t="shared" si="887"/>
        <v>20.6</v>
      </c>
      <c r="I606" s="20">
        <f t="shared" si="887"/>
        <v>0</v>
      </c>
      <c r="J606" s="94">
        <f t="shared" si="887"/>
        <v>20.6</v>
      </c>
      <c r="K606" s="20">
        <f t="shared" si="887"/>
        <v>20.6</v>
      </c>
      <c r="L606" s="20">
        <f t="shared" si="887"/>
        <v>0</v>
      </c>
      <c r="M606" s="20">
        <f t="shared" si="887"/>
        <v>20.6</v>
      </c>
      <c r="N606" s="20">
        <f t="shared" si="887"/>
        <v>0</v>
      </c>
      <c r="O606" s="94">
        <f t="shared" si="887"/>
        <v>20.6</v>
      </c>
      <c r="P606" s="20">
        <f t="shared" si="887"/>
        <v>20.6</v>
      </c>
      <c r="Q606" s="20">
        <f t="shared" si="887"/>
        <v>0</v>
      </c>
      <c r="R606" s="20">
        <f t="shared" si="887"/>
        <v>20.6</v>
      </c>
      <c r="S606" s="20">
        <f t="shared" si="887"/>
        <v>0</v>
      </c>
      <c r="T606" s="94">
        <f t="shared" si="887"/>
        <v>20.6</v>
      </c>
    </row>
    <row r="607" spans="1:23" s="7" customFormat="1" ht="15.75" x14ac:dyDescent="0.2">
      <c r="A607" s="22" t="s">
        <v>207</v>
      </c>
      <c r="B607" s="22" t="s">
        <v>142</v>
      </c>
      <c r="C607" s="22" t="s">
        <v>312</v>
      </c>
      <c r="D607" s="22" t="s">
        <v>6</v>
      </c>
      <c r="E607" s="23" t="s">
        <v>7</v>
      </c>
      <c r="F607" s="2">
        <v>20.6</v>
      </c>
      <c r="G607" s="2"/>
      <c r="H607" s="2">
        <f>F607+G607</f>
        <v>20.6</v>
      </c>
      <c r="I607" s="2"/>
      <c r="J607" s="95">
        <f>SUM(H607:I607)</f>
        <v>20.6</v>
      </c>
      <c r="K607" s="2">
        <v>20.6</v>
      </c>
      <c r="L607" s="2"/>
      <c r="M607" s="2">
        <f>K607+L607</f>
        <v>20.6</v>
      </c>
      <c r="N607" s="2"/>
      <c r="O607" s="95">
        <f>M607+N607</f>
        <v>20.6</v>
      </c>
      <c r="P607" s="2">
        <v>20.6</v>
      </c>
      <c r="Q607" s="2"/>
      <c r="R607" s="2">
        <f>P607+Q607</f>
        <v>20.6</v>
      </c>
      <c r="S607" s="2"/>
      <c r="T607" s="95">
        <f>R607+S607</f>
        <v>20.6</v>
      </c>
      <c r="U607" s="10"/>
      <c r="V607" s="10"/>
      <c r="W607" s="10"/>
    </row>
    <row r="608" spans="1:23" ht="15.75" x14ac:dyDescent="0.2">
      <c r="A608" s="18"/>
      <c r="B608" s="18"/>
      <c r="C608" s="18"/>
      <c r="D608" s="18"/>
      <c r="E608" s="19"/>
      <c r="F608" s="2"/>
      <c r="G608" s="2"/>
      <c r="H608" s="20"/>
      <c r="I608" s="20"/>
      <c r="J608" s="94"/>
      <c r="K608" s="2"/>
      <c r="L608" s="2"/>
      <c r="M608" s="20"/>
      <c r="N608" s="20"/>
      <c r="O608" s="94"/>
      <c r="P608" s="2"/>
      <c r="Q608" s="2"/>
      <c r="R608" s="20"/>
      <c r="S608" s="20"/>
      <c r="T608" s="94"/>
    </row>
    <row r="609" spans="1:23" ht="15.75" x14ac:dyDescent="0.2">
      <c r="A609" s="18" t="s">
        <v>208</v>
      </c>
      <c r="B609" s="18"/>
      <c r="C609" s="18"/>
      <c r="D609" s="18"/>
      <c r="E609" s="19" t="s">
        <v>292</v>
      </c>
      <c r="F609" s="20">
        <f>F610+F633+F640</f>
        <v>46039.6</v>
      </c>
      <c r="G609" s="20">
        <f t="shared" ref="G609" si="888">G610+G633+G640</f>
        <v>0</v>
      </c>
      <c r="H609" s="20">
        <f>H610+H633+H640</f>
        <v>46039.6</v>
      </c>
      <c r="I609" s="20">
        <f t="shared" ref="I609:J609" si="889">I610+I633+I640</f>
        <v>-5616</v>
      </c>
      <c r="J609" s="94">
        <f t="shared" si="889"/>
        <v>40423.599999999999</v>
      </c>
      <c r="K609" s="20">
        <f t="shared" ref="K609:T609" si="890">K610+K633+K640</f>
        <v>43372.799999999996</v>
      </c>
      <c r="L609" s="20">
        <f t="shared" si="890"/>
        <v>0</v>
      </c>
      <c r="M609" s="20">
        <f t="shared" si="890"/>
        <v>43372.799999999996</v>
      </c>
      <c r="N609" s="20">
        <f t="shared" si="890"/>
        <v>-3677.6</v>
      </c>
      <c r="O609" s="94">
        <f t="shared" si="890"/>
        <v>39695.199999999997</v>
      </c>
      <c r="P609" s="20">
        <f t="shared" si="890"/>
        <v>43372.799999999996</v>
      </c>
      <c r="Q609" s="20">
        <f t="shared" si="890"/>
        <v>0</v>
      </c>
      <c r="R609" s="20">
        <f t="shared" si="890"/>
        <v>43372.799999999996</v>
      </c>
      <c r="S609" s="20">
        <f t="shared" si="890"/>
        <v>-4000</v>
      </c>
      <c r="T609" s="94">
        <f t="shared" si="890"/>
        <v>39372.799999999996</v>
      </c>
    </row>
    <row r="610" spans="1:23" ht="15.75" x14ac:dyDescent="0.2">
      <c r="A610" s="18" t="s">
        <v>208</v>
      </c>
      <c r="B610" s="18" t="s">
        <v>134</v>
      </c>
      <c r="C610" s="18"/>
      <c r="D610" s="18"/>
      <c r="E610" s="21" t="s">
        <v>135</v>
      </c>
      <c r="F610" s="20">
        <f>F611+F618</f>
        <v>41032.699999999997</v>
      </c>
      <c r="G610" s="20">
        <f t="shared" ref="G610" si="891">G611+G618</f>
        <v>0</v>
      </c>
      <c r="H610" s="20">
        <f>H611+H618</f>
        <v>41032.699999999997</v>
      </c>
      <c r="I610" s="20">
        <f t="shared" ref="I610:J610" si="892">I611+I618</f>
        <v>-1616</v>
      </c>
      <c r="J610" s="94">
        <f t="shared" si="892"/>
        <v>39416.699999999997</v>
      </c>
      <c r="K610" s="20">
        <f t="shared" ref="K610:T610" si="893">K611+K618</f>
        <v>38365.899999999994</v>
      </c>
      <c r="L610" s="20">
        <f t="shared" si="893"/>
        <v>0</v>
      </c>
      <c r="M610" s="20">
        <f t="shared" si="893"/>
        <v>38365.899999999994</v>
      </c>
      <c r="N610" s="20">
        <f t="shared" si="893"/>
        <v>322.39999999999998</v>
      </c>
      <c r="O610" s="94">
        <f t="shared" si="893"/>
        <v>38688.299999999996</v>
      </c>
      <c r="P610" s="20">
        <f t="shared" si="893"/>
        <v>38365.899999999994</v>
      </c>
      <c r="Q610" s="20">
        <f t="shared" si="893"/>
        <v>0</v>
      </c>
      <c r="R610" s="20">
        <f t="shared" si="893"/>
        <v>38365.899999999994</v>
      </c>
      <c r="S610" s="20">
        <f t="shared" si="893"/>
        <v>0</v>
      </c>
      <c r="T610" s="94">
        <f t="shared" si="893"/>
        <v>38365.899999999994</v>
      </c>
    </row>
    <row r="611" spans="1:23" ht="31.5" x14ac:dyDescent="0.2">
      <c r="A611" s="18" t="s">
        <v>208</v>
      </c>
      <c r="B611" s="18" t="s">
        <v>150</v>
      </c>
      <c r="C611" s="18"/>
      <c r="D611" s="18"/>
      <c r="E611" s="19" t="s">
        <v>151</v>
      </c>
      <c r="F611" s="20">
        <f t="shared" ref="F611:T614" si="894">F612</f>
        <v>27670.1</v>
      </c>
      <c r="G611" s="20">
        <f t="shared" si="894"/>
        <v>0</v>
      </c>
      <c r="H611" s="20">
        <f t="shared" si="894"/>
        <v>27670.1</v>
      </c>
      <c r="I611" s="20">
        <f t="shared" si="894"/>
        <v>0</v>
      </c>
      <c r="J611" s="94">
        <f t="shared" si="894"/>
        <v>27670.1</v>
      </c>
      <c r="K611" s="20">
        <f t="shared" si="894"/>
        <v>27670.1</v>
      </c>
      <c r="L611" s="20">
        <f t="shared" si="894"/>
        <v>0</v>
      </c>
      <c r="M611" s="20">
        <f t="shared" si="894"/>
        <v>27670.1</v>
      </c>
      <c r="N611" s="20">
        <f t="shared" si="894"/>
        <v>0</v>
      </c>
      <c r="O611" s="94">
        <f t="shared" si="894"/>
        <v>27670.1</v>
      </c>
      <c r="P611" s="20">
        <f t="shared" si="894"/>
        <v>27670.1</v>
      </c>
      <c r="Q611" s="20">
        <f t="shared" si="894"/>
        <v>0</v>
      </c>
      <c r="R611" s="20">
        <f t="shared" si="894"/>
        <v>27670.1</v>
      </c>
      <c r="S611" s="20">
        <f t="shared" si="894"/>
        <v>0</v>
      </c>
      <c r="T611" s="94">
        <f t="shared" si="894"/>
        <v>27670.1</v>
      </c>
    </row>
    <row r="612" spans="1:23" ht="15.75" x14ac:dyDescent="0.2">
      <c r="A612" s="18" t="s">
        <v>208</v>
      </c>
      <c r="B612" s="18" t="s">
        <v>150</v>
      </c>
      <c r="C612" s="18" t="s">
        <v>41</v>
      </c>
      <c r="D612" s="18"/>
      <c r="E612" s="19" t="s">
        <v>280</v>
      </c>
      <c r="F612" s="20">
        <f t="shared" si="894"/>
        <v>27670.1</v>
      </c>
      <c r="G612" s="20">
        <f t="shared" si="894"/>
        <v>0</v>
      </c>
      <c r="H612" s="20">
        <f t="shared" si="894"/>
        <v>27670.1</v>
      </c>
      <c r="I612" s="20">
        <f t="shared" si="894"/>
        <v>0</v>
      </c>
      <c r="J612" s="94">
        <f t="shared" si="894"/>
        <v>27670.1</v>
      </c>
      <c r="K612" s="20">
        <f t="shared" si="894"/>
        <v>27670.1</v>
      </c>
      <c r="L612" s="20">
        <f t="shared" si="894"/>
        <v>0</v>
      </c>
      <c r="M612" s="20">
        <f t="shared" si="894"/>
        <v>27670.1</v>
      </c>
      <c r="N612" s="20">
        <f t="shared" si="894"/>
        <v>0</v>
      </c>
      <c r="O612" s="94">
        <f t="shared" si="894"/>
        <v>27670.1</v>
      </c>
      <c r="P612" s="20">
        <f t="shared" si="894"/>
        <v>27670.1</v>
      </c>
      <c r="Q612" s="20">
        <f t="shared" si="894"/>
        <v>0</v>
      </c>
      <c r="R612" s="20">
        <f t="shared" si="894"/>
        <v>27670.1</v>
      </c>
      <c r="S612" s="20">
        <f t="shared" si="894"/>
        <v>0</v>
      </c>
      <c r="T612" s="94">
        <f t="shared" si="894"/>
        <v>27670.1</v>
      </c>
    </row>
    <row r="613" spans="1:23" ht="15.75" x14ac:dyDescent="0.2">
      <c r="A613" s="18" t="s">
        <v>208</v>
      </c>
      <c r="B613" s="18" t="s">
        <v>150</v>
      </c>
      <c r="C613" s="18" t="s">
        <v>42</v>
      </c>
      <c r="D613" s="18"/>
      <c r="E613" s="19" t="s">
        <v>315</v>
      </c>
      <c r="F613" s="20">
        <f t="shared" si="894"/>
        <v>27670.1</v>
      </c>
      <c r="G613" s="20">
        <f t="shared" si="894"/>
        <v>0</v>
      </c>
      <c r="H613" s="20">
        <f t="shared" si="894"/>
        <v>27670.1</v>
      </c>
      <c r="I613" s="20">
        <f t="shared" si="894"/>
        <v>0</v>
      </c>
      <c r="J613" s="94">
        <f t="shared" si="894"/>
        <v>27670.1</v>
      </c>
      <c r="K613" s="20">
        <f t="shared" si="894"/>
        <v>27670.1</v>
      </c>
      <c r="L613" s="20">
        <f t="shared" si="894"/>
        <v>0</v>
      </c>
      <c r="M613" s="20">
        <f t="shared" si="894"/>
        <v>27670.1</v>
      </c>
      <c r="N613" s="20">
        <f t="shared" si="894"/>
        <v>0</v>
      </c>
      <c r="O613" s="94">
        <f t="shared" si="894"/>
        <v>27670.1</v>
      </c>
      <c r="P613" s="20">
        <f t="shared" si="894"/>
        <v>27670.1</v>
      </c>
      <c r="Q613" s="20">
        <f t="shared" si="894"/>
        <v>0</v>
      </c>
      <c r="R613" s="20">
        <f t="shared" si="894"/>
        <v>27670.1</v>
      </c>
      <c r="S613" s="20">
        <f t="shared" si="894"/>
        <v>0</v>
      </c>
      <c r="T613" s="94">
        <f t="shared" si="894"/>
        <v>27670.1</v>
      </c>
    </row>
    <row r="614" spans="1:23" ht="31.5" x14ac:dyDescent="0.2">
      <c r="A614" s="18" t="s">
        <v>208</v>
      </c>
      <c r="B614" s="18" t="s">
        <v>150</v>
      </c>
      <c r="C614" s="18" t="s">
        <v>44</v>
      </c>
      <c r="D614" s="18"/>
      <c r="E614" s="19" t="s">
        <v>566</v>
      </c>
      <c r="F614" s="20">
        <f t="shared" si="894"/>
        <v>27670.1</v>
      </c>
      <c r="G614" s="20">
        <f t="shared" si="894"/>
        <v>0</v>
      </c>
      <c r="H614" s="20">
        <f t="shared" si="894"/>
        <v>27670.1</v>
      </c>
      <c r="I614" s="20">
        <f t="shared" si="894"/>
        <v>0</v>
      </c>
      <c r="J614" s="94">
        <f t="shared" si="894"/>
        <v>27670.1</v>
      </c>
      <c r="K614" s="20">
        <f t="shared" si="894"/>
        <v>27670.1</v>
      </c>
      <c r="L614" s="20">
        <f t="shared" si="894"/>
        <v>0</v>
      </c>
      <c r="M614" s="20">
        <f t="shared" si="894"/>
        <v>27670.1</v>
      </c>
      <c r="N614" s="20">
        <f t="shared" si="894"/>
        <v>0</v>
      </c>
      <c r="O614" s="94">
        <f t="shared" si="894"/>
        <v>27670.1</v>
      </c>
      <c r="P614" s="20">
        <f t="shared" si="894"/>
        <v>27670.1</v>
      </c>
      <c r="Q614" s="20">
        <f t="shared" si="894"/>
        <v>0</v>
      </c>
      <c r="R614" s="20">
        <f t="shared" si="894"/>
        <v>27670.1</v>
      </c>
      <c r="S614" s="20">
        <f t="shared" si="894"/>
        <v>0</v>
      </c>
      <c r="T614" s="94">
        <f t="shared" si="894"/>
        <v>27670.1</v>
      </c>
    </row>
    <row r="615" spans="1:23" ht="15.75" x14ac:dyDescent="0.2">
      <c r="A615" s="18" t="s">
        <v>208</v>
      </c>
      <c r="B615" s="18" t="s">
        <v>150</v>
      </c>
      <c r="C615" s="18" t="s">
        <v>308</v>
      </c>
      <c r="D615" s="18"/>
      <c r="E615" s="19" t="s">
        <v>22</v>
      </c>
      <c r="F615" s="20">
        <f>F616+F617</f>
        <v>27670.1</v>
      </c>
      <c r="G615" s="20">
        <f t="shared" ref="G615:T615" si="895">G616+G617</f>
        <v>0</v>
      </c>
      <c r="H615" s="20">
        <f>H616+H617</f>
        <v>27670.1</v>
      </c>
      <c r="I615" s="20">
        <f t="shared" ref="I615:J615" si="896">I616+I617</f>
        <v>0</v>
      </c>
      <c r="J615" s="94">
        <f t="shared" si="896"/>
        <v>27670.1</v>
      </c>
      <c r="K615" s="20">
        <f t="shared" si="895"/>
        <v>27670.1</v>
      </c>
      <c r="L615" s="20">
        <f t="shared" si="895"/>
        <v>0</v>
      </c>
      <c r="M615" s="20">
        <f t="shared" si="895"/>
        <v>27670.1</v>
      </c>
      <c r="N615" s="20">
        <f t="shared" si="895"/>
        <v>0</v>
      </c>
      <c r="O615" s="94">
        <f t="shared" si="895"/>
        <v>27670.1</v>
      </c>
      <c r="P615" s="20">
        <f t="shared" si="895"/>
        <v>27670.1</v>
      </c>
      <c r="Q615" s="20">
        <f t="shared" si="895"/>
        <v>0</v>
      </c>
      <c r="R615" s="20">
        <f t="shared" si="895"/>
        <v>27670.1</v>
      </c>
      <c r="S615" s="20">
        <f t="shared" si="895"/>
        <v>0</v>
      </c>
      <c r="T615" s="94">
        <f t="shared" si="895"/>
        <v>27670.1</v>
      </c>
    </row>
    <row r="616" spans="1:23" s="7" customFormat="1" ht="47.25" x14ac:dyDescent="0.2">
      <c r="A616" s="22" t="s">
        <v>208</v>
      </c>
      <c r="B616" s="22" t="s">
        <v>150</v>
      </c>
      <c r="C616" s="22" t="s">
        <v>308</v>
      </c>
      <c r="D616" s="22" t="s">
        <v>3</v>
      </c>
      <c r="E616" s="23" t="s">
        <v>4</v>
      </c>
      <c r="F616" s="2">
        <v>27082.1</v>
      </c>
      <c r="G616" s="2"/>
      <c r="H616" s="2">
        <f t="shared" ref="H616:H617" si="897">F616+G616</f>
        <v>27082.1</v>
      </c>
      <c r="I616" s="2"/>
      <c r="J616" s="95">
        <f t="shared" ref="J616:J617" si="898">SUM(H616:I616)</f>
        <v>27082.1</v>
      </c>
      <c r="K616" s="2">
        <v>27082.1</v>
      </c>
      <c r="L616" s="2"/>
      <c r="M616" s="2">
        <f t="shared" ref="M616:M617" si="899">K616+L616</f>
        <v>27082.1</v>
      </c>
      <c r="N616" s="2"/>
      <c r="O616" s="95">
        <f t="shared" ref="O616:O617" si="900">M616+N616</f>
        <v>27082.1</v>
      </c>
      <c r="P616" s="2">
        <v>27082.1</v>
      </c>
      <c r="Q616" s="2"/>
      <c r="R616" s="2">
        <f t="shared" ref="R616:R617" si="901">P616+Q616</f>
        <v>27082.1</v>
      </c>
      <c r="S616" s="2"/>
      <c r="T616" s="95">
        <f t="shared" ref="T616:T617" si="902">R616+S616</f>
        <v>27082.1</v>
      </c>
      <c r="U616" s="10"/>
      <c r="V616" s="10"/>
      <c r="W616" s="10"/>
    </row>
    <row r="617" spans="1:23" s="7" customFormat="1" ht="15.75" x14ac:dyDescent="0.2">
      <c r="A617" s="22" t="s">
        <v>208</v>
      </c>
      <c r="B617" s="22" t="s">
        <v>150</v>
      </c>
      <c r="C617" s="22" t="s">
        <v>308</v>
      </c>
      <c r="D617" s="22" t="s">
        <v>6</v>
      </c>
      <c r="E617" s="23" t="s">
        <v>7</v>
      </c>
      <c r="F617" s="2">
        <v>588</v>
      </c>
      <c r="G617" s="2"/>
      <c r="H617" s="2">
        <f t="shared" si="897"/>
        <v>588</v>
      </c>
      <c r="I617" s="2"/>
      <c r="J617" s="95">
        <f t="shared" si="898"/>
        <v>588</v>
      </c>
      <c r="K617" s="2">
        <v>588</v>
      </c>
      <c r="L617" s="2"/>
      <c r="M617" s="2">
        <f t="shared" si="899"/>
        <v>588</v>
      </c>
      <c r="N617" s="2"/>
      <c r="O617" s="95">
        <f t="shared" si="900"/>
        <v>588</v>
      </c>
      <c r="P617" s="2">
        <v>588</v>
      </c>
      <c r="Q617" s="2"/>
      <c r="R617" s="2">
        <f t="shared" si="901"/>
        <v>588</v>
      </c>
      <c r="S617" s="2"/>
      <c r="T617" s="95">
        <f t="shared" si="902"/>
        <v>588</v>
      </c>
      <c r="U617" s="10"/>
      <c r="V617" s="10"/>
      <c r="W617" s="10"/>
    </row>
    <row r="618" spans="1:23" ht="15.75" x14ac:dyDescent="0.2">
      <c r="A618" s="18" t="s">
        <v>208</v>
      </c>
      <c r="B618" s="18" t="s">
        <v>138</v>
      </c>
      <c r="C618" s="18"/>
      <c r="D618" s="18"/>
      <c r="E618" s="19" t="s">
        <v>139</v>
      </c>
      <c r="F618" s="20">
        <f>F619+F628</f>
        <v>13362.599999999999</v>
      </c>
      <c r="G618" s="20">
        <f t="shared" ref="G618:Q618" si="903">G619+G628</f>
        <v>0</v>
      </c>
      <c r="H618" s="20">
        <f t="shared" si="903"/>
        <v>13362.599999999999</v>
      </c>
      <c r="I618" s="20">
        <f t="shared" ref="I618:J618" si="904">I619+I628</f>
        <v>-1616</v>
      </c>
      <c r="J618" s="94">
        <f t="shared" si="904"/>
        <v>11746.599999999999</v>
      </c>
      <c r="K618" s="20">
        <f t="shared" si="903"/>
        <v>10695.8</v>
      </c>
      <c r="L618" s="20">
        <f t="shared" si="903"/>
        <v>0</v>
      </c>
      <c r="M618" s="20">
        <f t="shared" ref="M618:O618" si="905">M619+M628</f>
        <v>10695.8</v>
      </c>
      <c r="N618" s="20">
        <f t="shared" si="905"/>
        <v>322.39999999999998</v>
      </c>
      <c r="O618" s="94">
        <f t="shared" si="905"/>
        <v>11018.199999999999</v>
      </c>
      <c r="P618" s="20">
        <f t="shared" si="903"/>
        <v>10695.8</v>
      </c>
      <c r="Q618" s="20">
        <f t="shared" si="903"/>
        <v>0</v>
      </c>
      <c r="R618" s="20">
        <f t="shared" ref="R618:T618" si="906">R619+R628</f>
        <v>10695.8</v>
      </c>
      <c r="S618" s="20">
        <f t="shared" si="906"/>
        <v>0</v>
      </c>
      <c r="T618" s="94">
        <f t="shared" si="906"/>
        <v>10695.8</v>
      </c>
    </row>
    <row r="619" spans="1:23" ht="15.75" x14ac:dyDescent="0.2">
      <c r="A619" s="18" t="s">
        <v>208</v>
      </c>
      <c r="B619" s="18" t="s">
        <v>138</v>
      </c>
      <c r="C619" s="18" t="s">
        <v>41</v>
      </c>
      <c r="D619" s="18"/>
      <c r="E619" s="19" t="s">
        <v>280</v>
      </c>
      <c r="F619" s="20">
        <f t="shared" ref="F619:T620" si="907">F620</f>
        <v>13303.8</v>
      </c>
      <c r="G619" s="20">
        <f t="shared" si="907"/>
        <v>0</v>
      </c>
      <c r="H619" s="20">
        <f t="shared" si="907"/>
        <v>13303.8</v>
      </c>
      <c r="I619" s="20">
        <f t="shared" si="907"/>
        <v>-1616</v>
      </c>
      <c r="J619" s="94">
        <f t="shared" si="907"/>
        <v>11687.8</v>
      </c>
      <c r="K619" s="20">
        <f t="shared" si="907"/>
        <v>10637</v>
      </c>
      <c r="L619" s="20">
        <f t="shared" si="907"/>
        <v>0</v>
      </c>
      <c r="M619" s="20">
        <f t="shared" si="907"/>
        <v>10637</v>
      </c>
      <c r="N619" s="20">
        <f t="shared" si="907"/>
        <v>322.39999999999998</v>
      </c>
      <c r="O619" s="94">
        <f t="shared" si="907"/>
        <v>10959.4</v>
      </c>
      <c r="P619" s="20">
        <f t="shared" si="907"/>
        <v>10637</v>
      </c>
      <c r="Q619" s="20">
        <f t="shared" si="907"/>
        <v>0</v>
      </c>
      <c r="R619" s="20">
        <f t="shared" si="907"/>
        <v>10637</v>
      </c>
      <c r="S619" s="20">
        <f t="shared" si="907"/>
        <v>0</v>
      </c>
      <c r="T619" s="94">
        <f t="shared" si="907"/>
        <v>10637</v>
      </c>
    </row>
    <row r="620" spans="1:23" ht="15.75" x14ac:dyDescent="0.2">
      <c r="A620" s="18" t="s">
        <v>208</v>
      </c>
      <c r="B620" s="18" t="s">
        <v>138</v>
      </c>
      <c r="C620" s="18" t="s">
        <v>42</v>
      </c>
      <c r="D620" s="18"/>
      <c r="E620" s="19" t="s">
        <v>315</v>
      </c>
      <c r="F620" s="20">
        <f t="shared" si="907"/>
        <v>13303.8</v>
      </c>
      <c r="G620" s="20">
        <f t="shared" si="907"/>
        <v>0</v>
      </c>
      <c r="H620" s="20">
        <f t="shared" si="907"/>
        <v>13303.8</v>
      </c>
      <c r="I620" s="20">
        <f t="shared" si="907"/>
        <v>-1616</v>
      </c>
      <c r="J620" s="94">
        <f t="shared" si="907"/>
        <v>11687.8</v>
      </c>
      <c r="K620" s="20">
        <f t="shared" si="907"/>
        <v>10637</v>
      </c>
      <c r="L620" s="20">
        <f t="shared" si="907"/>
        <v>0</v>
      </c>
      <c r="M620" s="20">
        <f t="shared" si="907"/>
        <v>10637</v>
      </c>
      <c r="N620" s="20">
        <f t="shared" si="907"/>
        <v>322.39999999999998</v>
      </c>
      <c r="O620" s="94">
        <f t="shared" si="907"/>
        <v>10959.4</v>
      </c>
      <c r="P620" s="20">
        <f t="shared" si="907"/>
        <v>10637</v>
      </c>
      <c r="Q620" s="20">
        <f t="shared" si="907"/>
        <v>0</v>
      </c>
      <c r="R620" s="20">
        <f t="shared" si="907"/>
        <v>10637</v>
      </c>
      <c r="S620" s="20">
        <f t="shared" si="907"/>
        <v>0</v>
      </c>
      <c r="T620" s="94">
        <f t="shared" si="907"/>
        <v>10637</v>
      </c>
    </row>
    <row r="621" spans="1:23" ht="31.5" x14ac:dyDescent="0.2">
      <c r="A621" s="18" t="s">
        <v>208</v>
      </c>
      <c r="B621" s="18" t="s">
        <v>138</v>
      </c>
      <c r="C621" s="18" t="s">
        <v>314</v>
      </c>
      <c r="D621" s="18"/>
      <c r="E621" s="19" t="s">
        <v>580</v>
      </c>
      <c r="F621" s="20">
        <f>F622+F624+F626</f>
        <v>13303.8</v>
      </c>
      <c r="G621" s="20">
        <f t="shared" ref="G621:Q621" si="908">G622+G624+G626</f>
        <v>0</v>
      </c>
      <c r="H621" s="20">
        <f t="shared" si="908"/>
        <v>13303.8</v>
      </c>
      <c r="I621" s="20">
        <f t="shared" ref="I621:J621" si="909">I622+I624+I626</f>
        <v>-1616</v>
      </c>
      <c r="J621" s="94">
        <f t="shared" si="909"/>
        <v>11687.8</v>
      </c>
      <c r="K621" s="20">
        <f t="shared" si="908"/>
        <v>10637</v>
      </c>
      <c r="L621" s="20">
        <f t="shared" si="908"/>
        <v>0</v>
      </c>
      <c r="M621" s="20">
        <f t="shared" ref="M621:O621" si="910">M622+M624+M626</f>
        <v>10637</v>
      </c>
      <c r="N621" s="20">
        <f t="shared" si="910"/>
        <v>322.39999999999998</v>
      </c>
      <c r="O621" s="94">
        <f t="shared" si="910"/>
        <v>10959.4</v>
      </c>
      <c r="P621" s="20">
        <f t="shared" si="908"/>
        <v>10637</v>
      </c>
      <c r="Q621" s="20">
        <f t="shared" si="908"/>
        <v>0</v>
      </c>
      <c r="R621" s="20">
        <f t="shared" ref="R621:T621" si="911">R622+R624+R626</f>
        <v>10637</v>
      </c>
      <c r="S621" s="20">
        <f t="shared" si="911"/>
        <v>0</v>
      </c>
      <c r="T621" s="94">
        <f t="shared" si="911"/>
        <v>10637</v>
      </c>
    </row>
    <row r="622" spans="1:23" ht="15.75" x14ac:dyDescent="0.2">
      <c r="A622" s="18" t="s">
        <v>208</v>
      </c>
      <c r="B622" s="18" t="s">
        <v>138</v>
      </c>
      <c r="C622" s="18" t="s">
        <v>309</v>
      </c>
      <c r="D622" s="18"/>
      <c r="E622" s="19" t="s">
        <v>79</v>
      </c>
      <c r="F622" s="20">
        <f>F623</f>
        <v>362.6</v>
      </c>
      <c r="G622" s="20">
        <f t="shared" ref="G622:T622" si="912">G623</f>
        <v>0</v>
      </c>
      <c r="H622" s="20">
        <f t="shared" si="912"/>
        <v>362.6</v>
      </c>
      <c r="I622" s="20">
        <f t="shared" si="912"/>
        <v>-216</v>
      </c>
      <c r="J622" s="94">
        <f t="shared" si="912"/>
        <v>146.60000000000002</v>
      </c>
      <c r="K622" s="20">
        <f t="shared" si="912"/>
        <v>362.6</v>
      </c>
      <c r="L622" s="20">
        <f t="shared" si="912"/>
        <v>0</v>
      </c>
      <c r="M622" s="20">
        <f t="shared" si="912"/>
        <v>362.6</v>
      </c>
      <c r="N622" s="20">
        <f t="shared" si="912"/>
        <v>0</v>
      </c>
      <c r="O622" s="94">
        <f t="shared" si="912"/>
        <v>362.6</v>
      </c>
      <c r="P622" s="20">
        <f t="shared" si="912"/>
        <v>362.6</v>
      </c>
      <c r="Q622" s="20">
        <f t="shared" si="912"/>
        <v>0</v>
      </c>
      <c r="R622" s="20">
        <f t="shared" si="912"/>
        <v>362.6</v>
      </c>
      <c r="S622" s="20">
        <f t="shared" si="912"/>
        <v>0</v>
      </c>
      <c r="T622" s="94">
        <f t="shared" si="912"/>
        <v>362.6</v>
      </c>
    </row>
    <row r="623" spans="1:23" s="7" customFormat="1" ht="24.75" customHeight="1" x14ac:dyDescent="0.2">
      <c r="A623" s="22" t="s">
        <v>208</v>
      </c>
      <c r="B623" s="22" t="s">
        <v>138</v>
      </c>
      <c r="C623" s="22" t="s">
        <v>309</v>
      </c>
      <c r="D623" s="22" t="s">
        <v>6</v>
      </c>
      <c r="E623" s="23" t="s">
        <v>7</v>
      </c>
      <c r="F623" s="25">
        <v>362.6</v>
      </c>
      <c r="G623" s="25"/>
      <c r="H623" s="2">
        <f>F623+G623</f>
        <v>362.6</v>
      </c>
      <c r="I623" s="66">
        <v>-216</v>
      </c>
      <c r="J623" s="95">
        <f>SUM(H623:I623)</f>
        <v>146.60000000000002</v>
      </c>
      <c r="K623" s="2">
        <v>362.6</v>
      </c>
      <c r="L623" s="2"/>
      <c r="M623" s="2">
        <f>K623+L623</f>
        <v>362.6</v>
      </c>
      <c r="N623" s="67"/>
      <c r="O623" s="95">
        <f>M623+N623</f>
        <v>362.6</v>
      </c>
      <c r="P623" s="2">
        <v>362.6</v>
      </c>
      <c r="Q623" s="2"/>
      <c r="R623" s="2">
        <f>P623+Q623</f>
        <v>362.6</v>
      </c>
      <c r="S623" s="2"/>
      <c r="T623" s="95">
        <f>R623+S623</f>
        <v>362.6</v>
      </c>
      <c r="U623" s="10"/>
      <c r="V623" s="10"/>
      <c r="W623" s="10"/>
    </row>
    <row r="624" spans="1:23" ht="15.75" x14ac:dyDescent="0.2">
      <c r="A624" s="18" t="s">
        <v>208</v>
      </c>
      <c r="B624" s="18" t="s">
        <v>138</v>
      </c>
      <c r="C624" s="18" t="s">
        <v>310</v>
      </c>
      <c r="D624" s="18"/>
      <c r="E624" s="19" t="s">
        <v>81</v>
      </c>
      <c r="F624" s="20">
        <f>F625</f>
        <v>12666.8</v>
      </c>
      <c r="G624" s="20">
        <f t="shared" ref="G624:T624" si="913">G625</f>
        <v>0</v>
      </c>
      <c r="H624" s="20">
        <f t="shared" si="913"/>
        <v>12666.8</v>
      </c>
      <c r="I624" s="20">
        <f t="shared" si="913"/>
        <v>-1400</v>
      </c>
      <c r="J624" s="94">
        <f t="shared" si="913"/>
        <v>11266.8</v>
      </c>
      <c r="K624" s="20">
        <f t="shared" si="913"/>
        <v>10000</v>
      </c>
      <c r="L624" s="20">
        <f t="shared" si="913"/>
        <v>0</v>
      </c>
      <c r="M624" s="20">
        <f t="shared" si="913"/>
        <v>10000</v>
      </c>
      <c r="N624" s="20">
        <f t="shared" si="913"/>
        <v>0</v>
      </c>
      <c r="O624" s="94">
        <f t="shared" si="913"/>
        <v>10000</v>
      </c>
      <c r="P624" s="20">
        <f t="shared" si="913"/>
        <v>10000</v>
      </c>
      <c r="Q624" s="20">
        <f t="shared" si="913"/>
        <v>0</v>
      </c>
      <c r="R624" s="20">
        <f t="shared" si="913"/>
        <v>10000</v>
      </c>
      <c r="S624" s="20">
        <f t="shared" si="913"/>
        <v>0</v>
      </c>
      <c r="T624" s="94">
        <f t="shared" si="913"/>
        <v>10000</v>
      </c>
    </row>
    <row r="625" spans="1:23" s="7" customFormat="1" ht="15.75" x14ac:dyDescent="0.2">
      <c r="A625" s="22" t="s">
        <v>208</v>
      </c>
      <c r="B625" s="22" t="s">
        <v>138</v>
      </c>
      <c r="C625" s="22" t="s">
        <v>310</v>
      </c>
      <c r="D625" s="22" t="s">
        <v>6</v>
      </c>
      <c r="E625" s="23" t="s">
        <v>7</v>
      </c>
      <c r="F625" s="25">
        <v>12666.8</v>
      </c>
      <c r="G625" s="25"/>
      <c r="H625" s="2">
        <f>F625+G625</f>
        <v>12666.8</v>
      </c>
      <c r="I625" s="2">
        <v>-1400</v>
      </c>
      <c r="J625" s="95">
        <f>SUM(H625:I625)</f>
        <v>11266.8</v>
      </c>
      <c r="K625" s="24">
        <v>10000</v>
      </c>
      <c r="L625" s="24"/>
      <c r="M625" s="2">
        <f>K625+L625</f>
        <v>10000</v>
      </c>
      <c r="N625" s="2"/>
      <c r="O625" s="95">
        <f>M625+N625</f>
        <v>10000</v>
      </c>
      <c r="P625" s="24">
        <v>10000</v>
      </c>
      <c r="Q625" s="24"/>
      <c r="R625" s="2">
        <f>P625+Q625</f>
        <v>10000</v>
      </c>
      <c r="S625" s="2"/>
      <c r="T625" s="95">
        <f>R625+S625</f>
        <v>10000</v>
      </c>
      <c r="U625" s="10"/>
      <c r="V625" s="10"/>
      <c r="W625" s="10"/>
    </row>
    <row r="626" spans="1:23" ht="15.75" x14ac:dyDescent="0.2">
      <c r="A626" s="18" t="s">
        <v>208</v>
      </c>
      <c r="B626" s="18" t="s">
        <v>138</v>
      </c>
      <c r="C626" s="18" t="s">
        <v>311</v>
      </c>
      <c r="D626" s="18"/>
      <c r="E626" s="19" t="s">
        <v>80</v>
      </c>
      <c r="F626" s="20">
        <f>F627</f>
        <v>274.39999999999998</v>
      </c>
      <c r="G626" s="20">
        <f t="shared" ref="G626:T626" si="914">G627</f>
        <v>0</v>
      </c>
      <c r="H626" s="20">
        <f t="shared" si="914"/>
        <v>274.39999999999998</v>
      </c>
      <c r="I626" s="20">
        <f t="shared" si="914"/>
        <v>0</v>
      </c>
      <c r="J626" s="94">
        <f t="shared" si="914"/>
        <v>274.39999999999998</v>
      </c>
      <c r="K626" s="20">
        <f t="shared" si="914"/>
        <v>274.39999999999998</v>
      </c>
      <c r="L626" s="20">
        <f t="shared" si="914"/>
        <v>0</v>
      </c>
      <c r="M626" s="20">
        <f t="shared" si="914"/>
        <v>274.39999999999998</v>
      </c>
      <c r="N626" s="20">
        <f t="shared" si="914"/>
        <v>322.39999999999998</v>
      </c>
      <c r="O626" s="94">
        <f t="shared" si="914"/>
        <v>596.79999999999995</v>
      </c>
      <c r="P626" s="20">
        <f t="shared" si="914"/>
        <v>274.39999999999998</v>
      </c>
      <c r="Q626" s="20">
        <f t="shared" si="914"/>
        <v>0</v>
      </c>
      <c r="R626" s="20">
        <f t="shared" si="914"/>
        <v>274.39999999999998</v>
      </c>
      <c r="S626" s="20">
        <f t="shared" si="914"/>
        <v>0</v>
      </c>
      <c r="T626" s="94">
        <f t="shared" si="914"/>
        <v>274.39999999999998</v>
      </c>
    </row>
    <row r="627" spans="1:23" s="7" customFormat="1" ht="15.75" x14ac:dyDescent="0.2">
      <c r="A627" s="22" t="s">
        <v>208</v>
      </c>
      <c r="B627" s="22" t="s">
        <v>138</v>
      </c>
      <c r="C627" s="22" t="s">
        <v>311</v>
      </c>
      <c r="D627" s="22" t="s">
        <v>6</v>
      </c>
      <c r="E627" s="23" t="s">
        <v>7</v>
      </c>
      <c r="F627" s="25">
        <v>274.39999999999998</v>
      </c>
      <c r="G627" s="25"/>
      <c r="H627" s="2">
        <f>F627+G627</f>
        <v>274.39999999999998</v>
      </c>
      <c r="I627" s="2"/>
      <c r="J627" s="95">
        <f>SUM(H627:I627)</f>
        <v>274.39999999999998</v>
      </c>
      <c r="K627" s="2">
        <v>274.39999999999998</v>
      </c>
      <c r="L627" s="2"/>
      <c r="M627" s="2">
        <f>K627+L627</f>
        <v>274.39999999999998</v>
      </c>
      <c r="N627" s="111">
        <v>322.39999999999998</v>
      </c>
      <c r="O627" s="95">
        <f>M627+N627</f>
        <v>596.79999999999995</v>
      </c>
      <c r="P627" s="2">
        <v>274.39999999999998</v>
      </c>
      <c r="Q627" s="2"/>
      <c r="R627" s="2">
        <f>P627+Q627</f>
        <v>274.39999999999998</v>
      </c>
      <c r="S627" s="2"/>
      <c r="T627" s="95">
        <f>R627+S627</f>
        <v>274.39999999999998</v>
      </c>
      <c r="U627" s="10"/>
      <c r="V627" s="10"/>
      <c r="W627" s="10"/>
    </row>
    <row r="628" spans="1:23" ht="31.5" x14ac:dyDescent="0.2">
      <c r="A628" s="18" t="s">
        <v>208</v>
      </c>
      <c r="B628" s="18" t="s">
        <v>138</v>
      </c>
      <c r="C628" s="18" t="s">
        <v>21</v>
      </c>
      <c r="D628" s="18"/>
      <c r="E628" s="19" t="s">
        <v>283</v>
      </c>
      <c r="F628" s="20">
        <f t="shared" ref="F628:T631" si="915">F629</f>
        <v>58.8</v>
      </c>
      <c r="G628" s="20">
        <f t="shared" si="915"/>
        <v>0</v>
      </c>
      <c r="H628" s="20">
        <f t="shared" si="915"/>
        <v>58.8</v>
      </c>
      <c r="I628" s="20">
        <f t="shared" si="915"/>
        <v>0</v>
      </c>
      <c r="J628" s="94">
        <f t="shared" si="915"/>
        <v>58.8</v>
      </c>
      <c r="K628" s="20">
        <f t="shared" si="915"/>
        <v>58.8</v>
      </c>
      <c r="L628" s="20">
        <f t="shared" si="915"/>
        <v>0</v>
      </c>
      <c r="M628" s="20">
        <f t="shared" si="915"/>
        <v>58.8</v>
      </c>
      <c r="N628" s="20">
        <f t="shared" si="915"/>
        <v>0</v>
      </c>
      <c r="O628" s="94">
        <f t="shared" si="915"/>
        <v>58.8</v>
      </c>
      <c r="P628" s="20">
        <f t="shared" si="915"/>
        <v>58.8</v>
      </c>
      <c r="Q628" s="20">
        <f t="shared" si="915"/>
        <v>0</v>
      </c>
      <c r="R628" s="20">
        <f t="shared" si="915"/>
        <v>58.8</v>
      </c>
      <c r="S628" s="20">
        <f t="shared" si="915"/>
        <v>0</v>
      </c>
      <c r="T628" s="94">
        <f t="shared" si="915"/>
        <v>58.8</v>
      </c>
    </row>
    <row r="629" spans="1:23" ht="15.75" x14ac:dyDescent="0.2">
      <c r="A629" s="18" t="s">
        <v>208</v>
      </c>
      <c r="B629" s="18" t="s">
        <v>138</v>
      </c>
      <c r="C629" s="18" t="s">
        <v>316</v>
      </c>
      <c r="D629" s="18"/>
      <c r="E629" s="19" t="s">
        <v>315</v>
      </c>
      <c r="F629" s="20">
        <f t="shared" si="915"/>
        <v>58.8</v>
      </c>
      <c r="G629" s="20">
        <f t="shared" si="915"/>
        <v>0</v>
      </c>
      <c r="H629" s="20">
        <f t="shared" si="915"/>
        <v>58.8</v>
      </c>
      <c r="I629" s="20">
        <f t="shared" si="915"/>
        <v>0</v>
      </c>
      <c r="J629" s="94">
        <f t="shared" si="915"/>
        <v>58.8</v>
      </c>
      <c r="K629" s="20">
        <f t="shared" si="915"/>
        <v>58.8</v>
      </c>
      <c r="L629" s="20">
        <f t="shared" si="915"/>
        <v>0</v>
      </c>
      <c r="M629" s="20">
        <f t="shared" si="915"/>
        <v>58.8</v>
      </c>
      <c r="N629" s="20">
        <f t="shared" si="915"/>
        <v>0</v>
      </c>
      <c r="O629" s="94">
        <f t="shared" si="915"/>
        <v>58.8</v>
      </c>
      <c r="P629" s="20">
        <f t="shared" si="915"/>
        <v>58.8</v>
      </c>
      <c r="Q629" s="20">
        <f t="shared" si="915"/>
        <v>0</v>
      </c>
      <c r="R629" s="20">
        <f t="shared" si="915"/>
        <v>58.8</v>
      </c>
      <c r="S629" s="20">
        <f t="shared" si="915"/>
        <v>0</v>
      </c>
      <c r="T629" s="94">
        <f t="shared" si="915"/>
        <v>58.8</v>
      </c>
    </row>
    <row r="630" spans="1:23" ht="31.5" x14ac:dyDescent="0.2">
      <c r="A630" s="18" t="s">
        <v>208</v>
      </c>
      <c r="B630" s="18" t="s">
        <v>138</v>
      </c>
      <c r="C630" s="18" t="s">
        <v>317</v>
      </c>
      <c r="D630" s="18"/>
      <c r="E630" s="19" t="s">
        <v>566</v>
      </c>
      <c r="F630" s="20">
        <f t="shared" si="915"/>
        <v>58.8</v>
      </c>
      <c r="G630" s="20">
        <f t="shared" si="915"/>
        <v>0</v>
      </c>
      <c r="H630" s="20">
        <f t="shared" si="915"/>
        <v>58.8</v>
      </c>
      <c r="I630" s="20">
        <f t="shared" si="915"/>
        <v>0</v>
      </c>
      <c r="J630" s="94">
        <f t="shared" si="915"/>
        <v>58.8</v>
      </c>
      <c r="K630" s="20">
        <f t="shared" si="915"/>
        <v>58.8</v>
      </c>
      <c r="L630" s="20">
        <f t="shared" si="915"/>
        <v>0</v>
      </c>
      <c r="M630" s="20">
        <f t="shared" si="915"/>
        <v>58.8</v>
      </c>
      <c r="N630" s="20">
        <f t="shared" si="915"/>
        <v>0</v>
      </c>
      <c r="O630" s="94">
        <f t="shared" si="915"/>
        <v>58.8</v>
      </c>
      <c r="P630" s="20">
        <f t="shared" si="915"/>
        <v>58.8</v>
      </c>
      <c r="Q630" s="20">
        <f t="shared" si="915"/>
        <v>0</v>
      </c>
      <c r="R630" s="20">
        <f t="shared" si="915"/>
        <v>58.8</v>
      </c>
      <c r="S630" s="20">
        <f t="shared" si="915"/>
        <v>0</v>
      </c>
      <c r="T630" s="94">
        <f t="shared" si="915"/>
        <v>58.8</v>
      </c>
    </row>
    <row r="631" spans="1:23" ht="15.75" x14ac:dyDescent="0.2">
      <c r="A631" s="18" t="s">
        <v>208</v>
      </c>
      <c r="B631" s="18" t="s">
        <v>138</v>
      </c>
      <c r="C631" s="18" t="s">
        <v>312</v>
      </c>
      <c r="D631" s="18"/>
      <c r="E631" s="19" t="s">
        <v>30</v>
      </c>
      <c r="F631" s="20">
        <f t="shared" si="915"/>
        <v>58.8</v>
      </c>
      <c r="G631" s="20">
        <f t="shared" si="915"/>
        <v>0</v>
      </c>
      <c r="H631" s="20">
        <f t="shared" si="915"/>
        <v>58.8</v>
      </c>
      <c r="I631" s="20">
        <f t="shared" si="915"/>
        <v>0</v>
      </c>
      <c r="J631" s="94">
        <f t="shared" si="915"/>
        <v>58.8</v>
      </c>
      <c r="K631" s="20">
        <f t="shared" si="915"/>
        <v>58.8</v>
      </c>
      <c r="L631" s="20">
        <f t="shared" si="915"/>
        <v>0</v>
      </c>
      <c r="M631" s="20">
        <f t="shared" si="915"/>
        <v>58.8</v>
      </c>
      <c r="N631" s="20">
        <f t="shared" si="915"/>
        <v>0</v>
      </c>
      <c r="O631" s="94">
        <f t="shared" si="915"/>
        <v>58.8</v>
      </c>
      <c r="P631" s="20">
        <f t="shared" si="915"/>
        <v>58.8</v>
      </c>
      <c r="Q631" s="20">
        <f t="shared" si="915"/>
        <v>0</v>
      </c>
      <c r="R631" s="20">
        <f t="shared" si="915"/>
        <v>58.8</v>
      </c>
      <c r="S631" s="20">
        <f t="shared" si="915"/>
        <v>0</v>
      </c>
      <c r="T631" s="94">
        <f t="shared" si="915"/>
        <v>58.8</v>
      </c>
    </row>
    <row r="632" spans="1:23" s="7" customFormat="1" ht="15.75" x14ac:dyDescent="0.2">
      <c r="A632" s="22" t="s">
        <v>208</v>
      </c>
      <c r="B632" s="22" t="s">
        <v>138</v>
      </c>
      <c r="C632" s="22" t="s">
        <v>312</v>
      </c>
      <c r="D632" s="22" t="s">
        <v>6</v>
      </c>
      <c r="E632" s="23" t="s">
        <v>7</v>
      </c>
      <c r="F632" s="25">
        <v>58.8</v>
      </c>
      <c r="G632" s="25"/>
      <c r="H632" s="2">
        <f>F632+G632</f>
        <v>58.8</v>
      </c>
      <c r="I632" s="2"/>
      <c r="J632" s="95">
        <f>SUM(H632:I632)</f>
        <v>58.8</v>
      </c>
      <c r="K632" s="2">
        <v>58.8</v>
      </c>
      <c r="L632" s="2"/>
      <c r="M632" s="2">
        <f>K632+L632</f>
        <v>58.8</v>
      </c>
      <c r="N632" s="2"/>
      <c r="O632" s="95">
        <f>M632+N632</f>
        <v>58.8</v>
      </c>
      <c r="P632" s="2">
        <v>58.8</v>
      </c>
      <c r="Q632" s="2"/>
      <c r="R632" s="2">
        <f>P632+Q632</f>
        <v>58.8</v>
      </c>
      <c r="S632" s="2"/>
      <c r="T632" s="95">
        <f>R632+S632</f>
        <v>58.8</v>
      </c>
      <c r="U632" s="10"/>
      <c r="V632" s="10"/>
      <c r="W632" s="10"/>
    </row>
    <row r="633" spans="1:23" ht="15.75" x14ac:dyDescent="0.2">
      <c r="A633" s="18" t="s">
        <v>208</v>
      </c>
      <c r="B633" s="18" t="s">
        <v>140</v>
      </c>
      <c r="C633" s="18"/>
      <c r="D633" s="18"/>
      <c r="E633" s="21" t="s">
        <v>141</v>
      </c>
      <c r="F633" s="20">
        <f t="shared" ref="F633:T638" si="916">F634</f>
        <v>6.9</v>
      </c>
      <c r="G633" s="20">
        <f t="shared" si="916"/>
        <v>0</v>
      </c>
      <c r="H633" s="20">
        <f t="shared" si="916"/>
        <v>6.9</v>
      </c>
      <c r="I633" s="20">
        <f t="shared" si="916"/>
        <v>0</v>
      </c>
      <c r="J633" s="94">
        <f t="shared" si="916"/>
        <v>6.9</v>
      </c>
      <c r="K633" s="20">
        <f t="shared" si="916"/>
        <v>6.9</v>
      </c>
      <c r="L633" s="20">
        <f t="shared" si="916"/>
        <v>0</v>
      </c>
      <c r="M633" s="20">
        <f t="shared" si="916"/>
        <v>6.9</v>
      </c>
      <c r="N633" s="20">
        <f t="shared" si="916"/>
        <v>0</v>
      </c>
      <c r="O633" s="94">
        <f t="shared" si="916"/>
        <v>6.9</v>
      </c>
      <c r="P633" s="20">
        <f t="shared" si="916"/>
        <v>6.9</v>
      </c>
      <c r="Q633" s="20">
        <f t="shared" si="916"/>
        <v>0</v>
      </c>
      <c r="R633" s="20">
        <f t="shared" si="916"/>
        <v>6.9</v>
      </c>
      <c r="S633" s="20">
        <f t="shared" si="916"/>
        <v>0</v>
      </c>
      <c r="T633" s="94">
        <f t="shared" si="916"/>
        <v>6.9</v>
      </c>
    </row>
    <row r="634" spans="1:23" ht="15.75" x14ac:dyDescent="0.2">
      <c r="A634" s="18" t="s">
        <v>208</v>
      </c>
      <c r="B634" s="18" t="s">
        <v>142</v>
      </c>
      <c r="C634" s="18"/>
      <c r="D634" s="18"/>
      <c r="E634" s="19" t="s">
        <v>143</v>
      </c>
      <c r="F634" s="20">
        <f t="shared" si="916"/>
        <v>6.9</v>
      </c>
      <c r="G634" s="20">
        <f t="shared" si="916"/>
        <v>0</v>
      </c>
      <c r="H634" s="20">
        <f t="shared" si="916"/>
        <v>6.9</v>
      </c>
      <c r="I634" s="20">
        <f t="shared" si="916"/>
        <v>0</v>
      </c>
      <c r="J634" s="94">
        <f t="shared" si="916"/>
        <v>6.9</v>
      </c>
      <c r="K634" s="20">
        <f t="shared" si="916"/>
        <v>6.9</v>
      </c>
      <c r="L634" s="20">
        <f t="shared" si="916"/>
        <v>0</v>
      </c>
      <c r="M634" s="20">
        <f t="shared" si="916"/>
        <v>6.9</v>
      </c>
      <c r="N634" s="20">
        <f t="shared" si="916"/>
        <v>0</v>
      </c>
      <c r="O634" s="94">
        <f t="shared" si="916"/>
        <v>6.9</v>
      </c>
      <c r="P634" s="20">
        <f t="shared" si="916"/>
        <v>6.9</v>
      </c>
      <c r="Q634" s="20">
        <f t="shared" si="916"/>
        <v>0</v>
      </c>
      <c r="R634" s="20">
        <f t="shared" si="916"/>
        <v>6.9</v>
      </c>
      <c r="S634" s="20">
        <f t="shared" si="916"/>
        <v>0</v>
      </c>
      <c r="T634" s="94">
        <f t="shared" si="916"/>
        <v>6.9</v>
      </c>
    </row>
    <row r="635" spans="1:23" ht="31.5" x14ac:dyDescent="0.2">
      <c r="A635" s="18" t="s">
        <v>208</v>
      </c>
      <c r="B635" s="18" t="s">
        <v>142</v>
      </c>
      <c r="C635" s="18" t="s">
        <v>21</v>
      </c>
      <c r="D635" s="18"/>
      <c r="E635" s="19" t="s">
        <v>283</v>
      </c>
      <c r="F635" s="20">
        <f t="shared" si="916"/>
        <v>6.9</v>
      </c>
      <c r="G635" s="20">
        <f t="shared" si="916"/>
        <v>0</v>
      </c>
      <c r="H635" s="20">
        <f t="shared" si="916"/>
        <v>6.9</v>
      </c>
      <c r="I635" s="20">
        <f t="shared" si="916"/>
        <v>0</v>
      </c>
      <c r="J635" s="94">
        <f t="shared" si="916"/>
        <v>6.9</v>
      </c>
      <c r="K635" s="20">
        <f t="shared" si="916"/>
        <v>6.9</v>
      </c>
      <c r="L635" s="20">
        <f t="shared" si="916"/>
        <v>0</v>
      </c>
      <c r="M635" s="20">
        <f t="shared" si="916"/>
        <v>6.9</v>
      </c>
      <c r="N635" s="20">
        <f t="shared" si="916"/>
        <v>0</v>
      </c>
      <c r="O635" s="94">
        <f t="shared" si="916"/>
        <v>6.9</v>
      </c>
      <c r="P635" s="20">
        <f t="shared" si="916"/>
        <v>6.9</v>
      </c>
      <c r="Q635" s="20">
        <f t="shared" si="916"/>
        <v>0</v>
      </c>
      <c r="R635" s="20">
        <f t="shared" si="916"/>
        <v>6.9</v>
      </c>
      <c r="S635" s="20">
        <f t="shared" si="916"/>
        <v>0</v>
      </c>
      <c r="T635" s="94">
        <f t="shared" si="916"/>
        <v>6.9</v>
      </c>
    </row>
    <row r="636" spans="1:23" ht="15.75" x14ac:dyDescent="0.2">
      <c r="A636" s="18" t="s">
        <v>208</v>
      </c>
      <c r="B636" s="18" t="s">
        <v>142</v>
      </c>
      <c r="C636" s="18" t="s">
        <v>316</v>
      </c>
      <c r="D636" s="18"/>
      <c r="E636" s="19" t="s">
        <v>315</v>
      </c>
      <c r="F636" s="20">
        <f t="shared" si="916"/>
        <v>6.9</v>
      </c>
      <c r="G636" s="20">
        <f t="shared" si="916"/>
        <v>0</v>
      </c>
      <c r="H636" s="20">
        <f t="shared" si="916"/>
        <v>6.9</v>
      </c>
      <c r="I636" s="20">
        <f t="shared" si="916"/>
        <v>0</v>
      </c>
      <c r="J636" s="94">
        <f t="shared" si="916"/>
        <v>6.9</v>
      </c>
      <c r="K636" s="20">
        <f t="shared" si="916"/>
        <v>6.9</v>
      </c>
      <c r="L636" s="20">
        <f t="shared" si="916"/>
        <v>0</v>
      </c>
      <c r="M636" s="20">
        <f t="shared" si="916"/>
        <v>6.9</v>
      </c>
      <c r="N636" s="20">
        <f t="shared" si="916"/>
        <v>0</v>
      </c>
      <c r="O636" s="94">
        <f t="shared" si="916"/>
        <v>6.9</v>
      </c>
      <c r="P636" s="20">
        <f t="shared" si="916"/>
        <v>6.9</v>
      </c>
      <c r="Q636" s="20">
        <f t="shared" si="916"/>
        <v>0</v>
      </c>
      <c r="R636" s="20">
        <f t="shared" si="916"/>
        <v>6.9</v>
      </c>
      <c r="S636" s="20">
        <f t="shared" si="916"/>
        <v>0</v>
      </c>
      <c r="T636" s="94">
        <f t="shared" si="916"/>
        <v>6.9</v>
      </c>
    </row>
    <row r="637" spans="1:23" ht="31.5" x14ac:dyDescent="0.2">
      <c r="A637" s="18" t="s">
        <v>208</v>
      </c>
      <c r="B637" s="18" t="s">
        <v>142</v>
      </c>
      <c r="C637" s="18" t="s">
        <v>317</v>
      </c>
      <c r="D637" s="18"/>
      <c r="E637" s="19" t="s">
        <v>566</v>
      </c>
      <c r="F637" s="20">
        <f t="shared" si="916"/>
        <v>6.9</v>
      </c>
      <c r="G637" s="20">
        <f t="shared" si="916"/>
        <v>0</v>
      </c>
      <c r="H637" s="20">
        <f t="shared" si="916"/>
        <v>6.9</v>
      </c>
      <c r="I637" s="20">
        <f t="shared" si="916"/>
        <v>0</v>
      </c>
      <c r="J637" s="94">
        <f t="shared" si="916"/>
        <v>6.9</v>
      </c>
      <c r="K637" s="20">
        <f t="shared" si="916"/>
        <v>6.9</v>
      </c>
      <c r="L637" s="20">
        <f t="shared" si="916"/>
        <v>0</v>
      </c>
      <c r="M637" s="20">
        <f t="shared" si="916"/>
        <v>6.9</v>
      </c>
      <c r="N637" s="20">
        <f t="shared" si="916"/>
        <v>0</v>
      </c>
      <c r="O637" s="94">
        <f t="shared" si="916"/>
        <v>6.9</v>
      </c>
      <c r="P637" s="20">
        <f t="shared" si="916"/>
        <v>6.9</v>
      </c>
      <c r="Q637" s="20">
        <f t="shared" si="916"/>
        <v>0</v>
      </c>
      <c r="R637" s="20">
        <f t="shared" si="916"/>
        <v>6.9</v>
      </c>
      <c r="S637" s="20">
        <f t="shared" si="916"/>
        <v>0</v>
      </c>
      <c r="T637" s="94">
        <f t="shared" si="916"/>
        <v>6.9</v>
      </c>
    </row>
    <row r="638" spans="1:23" ht="15.75" x14ac:dyDescent="0.2">
      <c r="A638" s="18" t="s">
        <v>208</v>
      </c>
      <c r="B638" s="18" t="s">
        <v>142</v>
      </c>
      <c r="C638" s="18" t="s">
        <v>312</v>
      </c>
      <c r="D638" s="18"/>
      <c r="E638" s="19" t="s">
        <v>30</v>
      </c>
      <c r="F638" s="20">
        <f t="shared" si="916"/>
        <v>6.9</v>
      </c>
      <c r="G638" s="20">
        <f t="shared" si="916"/>
        <v>0</v>
      </c>
      <c r="H638" s="20">
        <f t="shared" si="916"/>
        <v>6.9</v>
      </c>
      <c r="I638" s="20">
        <f t="shared" si="916"/>
        <v>0</v>
      </c>
      <c r="J638" s="94">
        <f t="shared" si="916"/>
        <v>6.9</v>
      </c>
      <c r="K638" s="20">
        <f t="shared" si="916"/>
        <v>6.9</v>
      </c>
      <c r="L638" s="20">
        <f t="shared" si="916"/>
        <v>0</v>
      </c>
      <c r="M638" s="20">
        <f t="shared" si="916"/>
        <v>6.9</v>
      </c>
      <c r="N638" s="20">
        <f t="shared" si="916"/>
        <v>0</v>
      </c>
      <c r="O638" s="94">
        <f t="shared" si="916"/>
        <v>6.9</v>
      </c>
      <c r="P638" s="20">
        <f t="shared" si="916"/>
        <v>6.9</v>
      </c>
      <c r="Q638" s="20">
        <f t="shared" si="916"/>
        <v>0</v>
      </c>
      <c r="R638" s="20">
        <f t="shared" si="916"/>
        <v>6.9</v>
      </c>
      <c r="S638" s="20">
        <f t="shared" si="916"/>
        <v>0</v>
      </c>
      <c r="T638" s="94">
        <f t="shared" si="916"/>
        <v>6.9</v>
      </c>
    </row>
    <row r="639" spans="1:23" s="7" customFormat="1" ht="15.75" x14ac:dyDescent="0.2">
      <c r="A639" s="22" t="s">
        <v>208</v>
      </c>
      <c r="B639" s="22" t="s">
        <v>142</v>
      </c>
      <c r="C639" s="22" t="s">
        <v>312</v>
      </c>
      <c r="D639" s="22" t="s">
        <v>6</v>
      </c>
      <c r="E639" s="23" t="s">
        <v>7</v>
      </c>
      <c r="F639" s="2">
        <v>6.9</v>
      </c>
      <c r="G639" s="2"/>
      <c r="H639" s="2">
        <f>F639+G639</f>
        <v>6.9</v>
      </c>
      <c r="I639" s="2"/>
      <c r="J639" s="95">
        <f>SUM(H639:I639)</f>
        <v>6.9</v>
      </c>
      <c r="K639" s="24">
        <v>6.9</v>
      </c>
      <c r="L639" s="24"/>
      <c r="M639" s="2">
        <f>K639+L639</f>
        <v>6.9</v>
      </c>
      <c r="N639" s="2"/>
      <c r="O639" s="95">
        <f>M639+N639</f>
        <v>6.9</v>
      </c>
      <c r="P639" s="24">
        <v>6.9</v>
      </c>
      <c r="Q639" s="24"/>
      <c r="R639" s="2">
        <f>P639+Q639</f>
        <v>6.9</v>
      </c>
      <c r="S639" s="2"/>
      <c r="T639" s="95">
        <f>R639+S639</f>
        <v>6.9</v>
      </c>
      <c r="U639" s="10"/>
      <c r="V639" s="10"/>
      <c r="W639" s="10"/>
    </row>
    <row r="640" spans="1:23" ht="15.75" x14ac:dyDescent="0.2">
      <c r="A640" s="18" t="s">
        <v>208</v>
      </c>
      <c r="B640" s="18" t="s">
        <v>193</v>
      </c>
      <c r="C640" s="18"/>
      <c r="D640" s="18"/>
      <c r="E640" s="21" t="s">
        <v>194</v>
      </c>
      <c r="F640" s="20">
        <f t="shared" ref="F640:T645" si="917">F641</f>
        <v>5000</v>
      </c>
      <c r="G640" s="20">
        <f t="shared" si="917"/>
        <v>0</v>
      </c>
      <c r="H640" s="20">
        <f t="shared" si="917"/>
        <v>5000</v>
      </c>
      <c r="I640" s="20">
        <f t="shared" si="917"/>
        <v>-4000</v>
      </c>
      <c r="J640" s="94">
        <f t="shared" si="917"/>
        <v>1000</v>
      </c>
      <c r="K640" s="20">
        <f t="shared" si="917"/>
        <v>5000</v>
      </c>
      <c r="L640" s="20">
        <f t="shared" si="917"/>
        <v>0</v>
      </c>
      <c r="M640" s="20">
        <f t="shared" si="917"/>
        <v>5000</v>
      </c>
      <c r="N640" s="20">
        <f t="shared" si="917"/>
        <v>-4000</v>
      </c>
      <c r="O640" s="94">
        <f t="shared" si="917"/>
        <v>1000</v>
      </c>
      <c r="P640" s="20">
        <f t="shared" si="917"/>
        <v>5000</v>
      </c>
      <c r="Q640" s="20">
        <f t="shared" si="917"/>
        <v>0</v>
      </c>
      <c r="R640" s="20">
        <f t="shared" si="917"/>
        <v>5000</v>
      </c>
      <c r="S640" s="20">
        <f t="shared" si="917"/>
        <v>-4000</v>
      </c>
      <c r="T640" s="94">
        <f t="shared" si="917"/>
        <v>1000</v>
      </c>
    </row>
    <row r="641" spans="1:23" ht="15.75" x14ac:dyDescent="0.2">
      <c r="A641" s="18" t="s">
        <v>208</v>
      </c>
      <c r="B641" s="18" t="s">
        <v>197</v>
      </c>
      <c r="C641" s="18"/>
      <c r="D641" s="18"/>
      <c r="E641" s="19" t="s">
        <v>198</v>
      </c>
      <c r="F641" s="20">
        <f t="shared" si="917"/>
        <v>5000</v>
      </c>
      <c r="G641" s="20">
        <f t="shared" si="917"/>
        <v>0</v>
      </c>
      <c r="H641" s="20">
        <f t="shared" si="917"/>
        <v>5000</v>
      </c>
      <c r="I641" s="20">
        <f t="shared" si="917"/>
        <v>-4000</v>
      </c>
      <c r="J641" s="94">
        <f t="shared" si="917"/>
        <v>1000</v>
      </c>
      <c r="K641" s="20">
        <f t="shared" si="917"/>
        <v>5000</v>
      </c>
      <c r="L641" s="20">
        <f t="shared" si="917"/>
        <v>0</v>
      </c>
      <c r="M641" s="20">
        <f t="shared" si="917"/>
        <v>5000</v>
      </c>
      <c r="N641" s="20">
        <f t="shared" si="917"/>
        <v>-4000</v>
      </c>
      <c r="O641" s="94">
        <f t="shared" si="917"/>
        <v>1000</v>
      </c>
      <c r="P641" s="20">
        <f t="shared" si="917"/>
        <v>5000</v>
      </c>
      <c r="Q641" s="20">
        <f t="shared" si="917"/>
        <v>0</v>
      </c>
      <c r="R641" s="20">
        <f t="shared" si="917"/>
        <v>5000</v>
      </c>
      <c r="S641" s="20">
        <f t="shared" si="917"/>
        <v>-4000</v>
      </c>
      <c r="T641" s="94">
        <f t="shared" si="917"/>
        <v>1000</v>
      </c>
    </row>
    <row r="642" spans="1:23" ht="31.5" x14ac:dyDescent="0.2">
      <c r="A642" s="18" t="s">
        <v>208</v>
      </c>
      <c r="B642" s="18" t="s">
        <v>197</v>
      </c>
      <c r="C642" s="18" t="s">
        <v>20</v>
      </c>
      <c r="D642" s="18"/>
      <c r="E642" s="19" t="s">
        <v>289</v>
      </c>
      <c r="F642" s="20">
        <f t="shared" si="917"/>
        <v>5000</v>
      </c>
      <c r="G642" s="20">
        <f t="shared" si="917"/>
        <v>0</v>
      </c>
      <c r="H642" s="20">
        <f t="shared" si="917"/>
        <v>5000</v>
      </c>
      <c r="I642" s="20">
        <f t="shared" si="917"/>
        <v>-4000</v>
      </c>
      <c r="J642" s="94">
        <f t="shared" si="917"/>
        <v>1000</v>
      </c>
      <c r="K642" s="20">
        <f t="shared" si="917"/>
        <v>5000</v>
      </c>
      <c r="L642" s="20">
        <f t="shared" si="917"/>
        <v>0</v>
      </c>
      <c r="M642" s="20">
        <f t="shared" si="917"/>
        <v>5000</v>
      </c>
      <c r="N642" s="20">
        <f t="shared" si="917"/>
        <v>-4000</v>
      </c>
      <c r="O642" s="94">
        <f t="shared" si="917"/>
        <v>1000</v>
      </c>
      <c r="P642" s="20">
        <f t="shared" si="917"/>
        <v>5000</v>
      </c>
      <c r="Q642" s="20">
        <f t="shared" si="917"/>
        <v>0</v>
      </c>
      <c r="R642" s="20">
        <f t="shared" si="917"/>
        <v>5000</v>
      </c>
      <c r="S642" s="20">
        <f t="shared" si="917"/>
        <v>-4000</v>
      </c>
      <c r="T642" s="94">
        <f t="shared" si="917"/>
        <v>1000</v>
      </c>
    </row>
    <row r="643" spans="1:23" ht="15.75" x14ac:dyDescent="0.2">
      <c r="A643" s="18" t="s">
        <v>208</v>
      </c>
      <c r="B643" s="18" t="s">
        <v>197</v>
      </c>
      <c r="C643" s="18" t="s">
        <v>75</v>
      </c>
      <c r="D643" s="18"/>
      <c r="E643" s="29" t="s">
        <v>315</v>
      </c>
      <c r="F643" s="20">
        <f t="shared" si="917"/>
        <v>5000</v>
      </c>
      <c r="G643" s="20">
        <f t="shared" si="917"/>
        <v>0</v>
      </c>
      <c r="H643" s="20">
        <f t="shared" si="917"/>
        <v>5000</v>
      </c>
      <c r="I643" s="20">
        <f t="shared" si="917"/>
        <v>-4000</v>
      </c>
      <c r="J643" s="94">
        <f t="shared" si="917"/>
        <v>1000</v>
      </c>
      <c r="K643" s="20">
        <f t="shared" si="917"/>
        <v>5000</v>
      </c>
      <c r="L643" s="20">
        <f t="shared" si="917"/>
        <v>0</v>
      </c>
      <c r="M643" s="20">
        <f t="shared" si="917"/>
        <v>5000</v>
      </c>
      <c r="N643" s="20">
        <f t="shared" si="917"/>
        <v>-4000</v>
      </c>
      <c r="O643" s="94">
        <f t="shared" si="917"/>
        <v>1000</v>
      </c>
      <c r="P643" s="20">
        <f t="shared" si="917"/>
        <v>5000</v>
      </c>
      <c r="Q643" s="20">
        <f t="shared" si="917"/>
        <v>0</v>
      </c>
      <c r="R643" s="20">
        <f t="shared" si="917"/>
        <v>5000</v>
      </c>
      <c r="S643" s="20">
        <f t="shared" si="917"/>
        <v>-4000</v>
      </c>
      <c r="T643" s="94">
        <f t="shared" si="917"/>
        <v>1000</v>
      </c>
    </row>
    <row r="644" spans="1:23" ht="15.75" x14ac:dyDescent="0.2">
      <c r="A644" s="18" t="s">
        <v>208</v>
      </c>
      <c r="B644" s="18" t="s">
        <v>197</v>
      </c>
      <c r="C644" s="18" t="s">
        <v>319</v>
      </c>
      <c r="D644" s="18"/>
      <c r="E644" s="19" t="s">
        <v>586</v>
      </c>
      <c r="F644" s="20">
        <f t="shared" si="917"/>
        <v>5000</v>
      </c>
      <c r="G644" s="20">
        <f t="shared" si="917"/>
        <v>0</v>
      </c>
      <c r="H644" s="20">
        <f t="shared" si="917"/>
        <v>5000</v>
      </c>
      <c r="I644" s="20">
        <f t="shared" si="917"/>
        <v>-4000</v>
      </c>
      <c r="J644" s="94">
        <f t="shared" si="917"/>
        <v>1000</v>
      </c>
      <c r="K644" s="20">
        <f t="shared" si="917"/>
        <v>5000</v>
      </c>
      <c r="L644" s="20">
        <f t="shared" si="917"/>
        <v>0</v>
      </c>
      <c r="M644" s="20">
        <f t="shared" si="917"/>
        <v>5000</v>
      </c>
      <c r="N644" s="20">
        <f t="shared" si="917"/>
        <v>-4000</v>
      </c>
      <c r="O644" s="94">
        <f t="shared" si="917"/>
        <v>1000</v>
      </c>
      <c r="P644" s="20">
        <f t="shared" si="917"/>
        <v>5000</v>
      </c>
      <c r="Q644" s="20">
        <f t="shared" si="917"/>
        <v>0</v>
      </c>
      <c r="R644" s="20">
        <f t="shared" si="917"/>
        <v>5000</v>
      </c>
      <c r="S644" s="20">
        <f t="shared" si="917"/>
        <v>-4000</v>
      </c>
      <c r="T644" s="94">
        <f t="shared" si="917"/>
        <v>1000</v>
      </c>
    </row>
    <row r="645" spans="1:23" ht="47.25" x14ac:dyDescent="0.2">
      <c r="A645" s="18" t="s">
        <v>208</v>
      </c>
      <c r="B645" s="18" t="s">
        <v>197</v>
      </c>
      <c r="C645" s="18" t="s">
        <v>318</v>
      </c>
      <c r="D645" s="18"/>
      <c r="E645" s="19" t="s">
        <v>293</v>
      </c>
      <c r="F645" s="20">
        <f t="shared" si="917"/>
        <v>5000</v>
      </c>
      <c r="G645" s="20">
        <f t="shared" si="917"/>
        <v>0</v>
      </c>
      <c r="H645" s="20">
        <f t="shared" si="917"/>
        <v>5000</v>
      </c>
      <c r="I645" s="20">
        <f t="shared" si="917"/>
        <v>-4000</v>
      </c>
      <c r="J645" s="94">
        <f t="shared" si="917"/>
        <v>1000</v>
      </c>
      <c r="K645" s="20">
        <f t="shared" si="917"/>
        <v>5000</v>
      </c>
      <c r="L645" s="20">
        <f t="shared" si="917"/>
        <v>0</v>
      </c>
      <c r="M645" s="20">
        <f t="shared" si="917"/>
        <v>5000</v>
      </c>
      <c r="N645" s="20">
        <f t="shared" si="917"/>
        <v>-4000</v>
      </c>
      <c r="O645" s="94">
        <f t="shared" si="917"/>
        <v>1000</v>
      </c>
      <c r="P645" s="20">
        <f t="shared" si="917"/>
        <v>5000</v>
      </c>
      <c r="Q645" s="20">
        <f t="shared" si="917"/>
        <v>0</v>
      </c>
      <c r="R645" s="20">
        <f t="shared" si="917"/>
        <v>5000</v>
      </c>
      <c r="S645" s="20">
        <f t="shared" si="917"/>
        <v>-4000</v>
      </c>
      <c r="T645" s="94">
        <f t="shared" si="917"/>
        <v>1000</v>
      </c>
    </row>
    <row r="646" spans="1:23" s="7" customFormat="1" ht="15.75" x14ac:dyDescent="0.2">
      <c r="A646" s="22" t="s">
        <v>208</v>
      </c>
      <c r="B646" s="22" t="s">
        <v>197</v>
      </c>
      <c r="C646" s="22" t="s">
        <v>318</v>
      </c>
      <c r="D646" s="22" t="s">
        <v>17</v>
      </c>
      <c r="E646" s="23" t="s">
        <v>18</v>
      </c>
      <c r="F646" s="2">
        <v>5000</v>
      </c>
      <c r="G646" s="2"/>
      <c r="H646" s="2">
        <f>F646+G646</f>
        <v>5000</v>
      </c>
      <c r="I646" s="67">
        <v>-4000</v>
      </c>
      <c r="J646" s="95">
        <f>SUM(H646:I646)</f>
        <v>1000</v>
      </c>
      <c r="K646" s="2">
        <v>5000</v>
      </c>
      <c r="L646" s="2"/>
      <c r="M646" s="2">
        <f>K646+L646</f>
        <v>5000</v>
      </c>
      <c r="N646" s="67">
        <v>-4000</v>
      </c>
      <c r="O646" s="95">
        <f>M646+N646</f>
        <v>1000</v>
      </c>
      <c r="P646" s="2">
        <v>5000</v>
      </c>
      <c r="Q646" s="2"/>
      <c r="R646" s="2">
        <f>P646+Q646</f>
        <v>5000</v>
      </c>
      <c r="S646" s="67">
        <v>-4000</v>
      </c>
      <c r="T646" s="95">
        <f>R646+S646</f>
        <v>1000</v>
      </c>
      <c r="U646" s="10"/>
      <c r="V646" s="10"/>
      <c r="W646" s="10"/>
    </row>
    <row r="647" spans="1:23" ht="15.75" x14ac:dyDescent="0.2">
      <c r="A647" s="18"/>
      <c r="B647" s="18"/>
      <c r="C647" s="18"/>
      <c r="D647" s="18"/>
      <c r="E647" s="19"/>
      <c r="F647" s="2"/>
      <c r="G647" s="2"/>
      <c r="H647" s="20"/>
      <c r="I647" s="20"/>
      <c r="J647" s="94"/>
      <c r="K647" s="2"/>
      <c r="L647" s="2"/>
      <c r="M647" s="20"/>
      <c r="N647" s="20"/>
      <c r="O647" s="94"/>
      <c r="P647" s="2"/>
      <c r="Q647" s="2"/>
      <c r="R647" s="20"/>
      <c r="S647" s="20"/>
      <c r="T647" s="94"/>
    </row>
    <row r="648" spans="1:23" ht="15.75" x14ac:dyDescent="0.2">
      <c r="A648" s="18" t="s">
        <v>209</v>
      </c>
      <c r="B648" s="18"/>
      <c r="C648" s="18"/>
      <c r="D648" s="18"/>
      <c r="E648" s="19" t="s">
        <v>294</v>
      </c>
      <c r="F648" s="20">
        <f>F649+F656+F783+F796</f>
        <v>2237291.37</v>
      </c>
      <c r="G648" s="20">
        <f t="shared" ref="G648:Q648" si="918">G649+G656+G783+G796</f>
        <v>50</v>
      </c>
      <c r="H648" s="20">
        <f t="shared" si="918"/>
        <v>2237341.37</v>
      </c>
      <c r="I648" s="20">
        <f t="shared" ref="I648:J648" si="919">I649+I656+I783+I796</f>
        <v>-7716.7135200000002</v>
      </c>
      <c r="J648" s="94">
        <f t="shared" si="919"/>
        <v>2229624.6564800004</v>
      </c>
      <c r="K648" s="20">
        <f t="shared" si="918"/>
        <v>2238653.2489</v>
      </c>
      <c r="L648" s="20">
        <f t="shared" si="918"/>
        <v>-50</v>
      </c>
      <c r="M648" s="20">
        <f t="shared" ref="M648:O648" si="920">M649+M656+M783+M796</f>
        <v>2238236.5789000001</v>
      </c>
      <c r="N648" s="20">
        <f t="shared" si="920"/>
        <v>-2910.0187400000004</v>
      </c>
      <c r="O648" s="94">
        <f t="shared" si="920"/>
        <v>2235326.5601599999</v>
      </c>
      <c r="P648" s="20">
        <f t="shared" si="918"/>
        <v>2228749.0488999998</v>
      </c>
      <c r="Q648" s="20">
        <f t="shared" si="918"/>
        <v>-50</v>
      </c>
      <c r="R648" s="20">
        <f t="shared" ref="R648:T648" si="921">R649+R656+R783+R796</f>
        <v>2228332.3788999999</v>
      </c>
      <c r="S648" s="20">
        <f t="shared" si="921"/>
        <v>-2910.0187400000004</v>
      </c>
      <c r="T648" s="94">
        <f t="shared" si="921"/>
        <v>2225422.3601599997</v>
      </c>
    </row>
    <row r="649" spans="1:23" ht="15.75" x14ac:dyDescent="0.2">
      <c r="A649" s="18" t="s">
        <v>209</v>
      </c>
      <c r="B649" s="18" t="s">
        <v>134</v>
      </c>
      <c r="C649" s="18"/>
      <c r="D649" s="18"/>
      <c r="E649" s="21" t="s">
        <v>135</v>
      </c>
      <c r="F649" s="20">
        <f t="shared" ref="F649:T654" si="922">F650</f>
        <v>29.4</v>
      </c>
      <c r="G649" s="20">
        <f t="shared" si="922"/>
        <v>0</v>
      </c>
      <c r="H649" s="20">
        <f t="shared" si="922"/>
        <v>29.4</v>
      </c>
      <c r="I649" s="20">
        <f t="shared" si="922"/>
        <v>0</v>
      </c>
      <c r="J649" s="94">
        <f t="shared" si="922"/>
        <v>29.4</v>
      </c>
      <c r="K649" s="20">
        <f t="shared" si="922"/>
        <v>29.4</v>
      </c>
      <c r="L649" s="20">
        <f t="shared" si="922"/>
        <v>0</v>
      </c>
      <c r="M649" s="20">
        <f t="shared" si="922"/>
        <v>29.4</v>
      </c>
      <c r="N649" s="20">
        <f t="shared" si="922"/>
        <v>0</v>
      </c>
      <c r="O649" s="94">
        <f t="shared" si="922"/>
        <v>29.4</v>
      </c>
      <c r="P649" s="20">
        <f t="shared" si="922"/>
        <v>29.4</v>
      </c>
      <c r="Q649" s="20">
        <f t="shared" si="922"/>
        <v>0</v>
      </c>
      <c r="R649" s="20">
        <f t="shared" si="922"/>
        <v>29.4</v>
      </c>
      <c r="S649" s="20">
        <f t="shared" si="922"/>
        <v>0</v>
      </c>
      <c r="T649" s="94">
        <f t="shared" si="922"/>
        <v>29.4</v>
      </c>
    </row>
    <row r="650" spans="1:23" ht="15.75" x14ac:dyDescent="0.2">
      <c r="A650" s="18" t="s">
        <v>209</v>
      </c>
      <c r="B650" s="18" t="s">
        <v>138</v>
      </c>
      <c r="C650" s="18"/>
      <c r="D650" s="18"/>
      <c r="E650" s="19" t="s">
        <v>139</v>
      </c>
      <c r="F650" s="20">
        <f t="shared" si="922"/>
        <v>29.4</v>
      </c>
      <c r="G650" s="20">
        <f t="shared" si="922"/>
        <v>0</v>
      </c>
      <c r="H650" s="20">
        <f t="shared" si="922"/>
        <v>29.4</v>
      </c>
      <c r="I650" s="20">
        <f t="shared" si="922"/>
        <v>0</v>
      </c>
      <c r="J650" s="94">
        <f t="shared" si="922"/>
        <v>29.4</v>
      </c>
      <c r="K650" s="20">
        <f t="shared" si="922"/>
        <v>29.4</v>
      </c>
      <c r="L650" s="20">
        <f t="shared" si="922"/>
        <v>0</v>
      </c>
      <c r="M650" s="20">
        <f t="shared" si="922"/>
        <v>29.4</v>
      </c>
      <c r="N650" s="20">
        <f t="shared" si="922"/>
        <v>0</v>
      </c>
      <c r="O650" s="94">
        <f t="shared" si="922"/>
        <v>29.4</v>
      </c>
      <c r="P650" s="20">
        <f t="shared" si="922"/>
        <v>29.4</v>
      </c>
      <c r="Q650" s="20">
        <f t="shared" si="922"/>
        <v>0</v>
      </c>
      <c r="R650" s="20">
        <f t="shared" si="922"/>
        <v>29.4</v>
      </c>
      <c r="S650" s="20">
        <f t="shared" si="922"/>
        <v>0</v>
      </c>
      <c r="T650" s="94">
        <f t="shared" si="922"/>
        <v>29.4</v>
      </c>
    </row>
    <row r="651" spans="1:23" ht="31.5" x14ac:dyDescent="0.2">
      <c r="A651" s="18" t="s">
        <v>209</v>
      </c>
      <c r="B651" s="18" t="s">
        <v>138</v>
      </c>
      <c r="C651" s="18" t="s">
        <v>21</v>
      </c>
      <c r="D651" s="18"/>
      <c r="E651" s="19" t="s">
        <v>283</v>
      </c>
      <c r="F651" s="20">
        <f t="shared" si="922"/>
        <v>29.4</v>
      </c>
      <c r="G651" s="20">
        <f t="shared" si="922"/>
        <v>0</v>
      </c>
      <c r="H651" s="20">
        <f t="shared" si="922"/>
        <v>29.4</v>
      </c>
      <c r="I651" s="20">
        <f t="shared" si="922"/>
        <v>0</v>
      </c>
      <c r="J651" s="94">
        <f t="shared" si="922"/>
        <v>29.4</v>
      </c>
      <c r="K651" s="20">
        <f t="shared" si="922"/>
        <v>29.4</v>
      </c>
      <c r="L651" s="20">
        <f t="shared" si="922"/>
        <v>0</v>
      </c>
      <c r="M651" s="20">
        <f t="shared" si="922"/>
        <v>29.4</v>
      </c>
      <c r="N651" s="20">
        <f t="shared" si="922"/>
        <v>0</v>
      </c>
      <c r="O651" s="94">
        <f t="shared" si="922"/>
        <v>29.4</v>
      </c>
      <c r="P651" s="20">
        <f t="shared" si="922"/>
        <v>29.4</v>
      </c>
      <c r="Q651" s="20">
        <f t="shared" si="922"/>
        <v>0</v>
      </c>
      <c r="R651" s="20">
        <f t="shared" si="922"/>
        <v>29.4</v>
      </c>
      <c r="S651" s="20">
        <f t="shared" si="922"/>
        <v>0</v>
      </c>
      <c r="T651" s="94">
        <f t="shared" si="922"/>
        <v>29.4</v>
      </c>
    </row>
    <row r="652" spans="1:23" ht="15.75" x14ac:dyDescent="0.2">
      <c r="A652" s="18" t="s">
        <v>209</v>
      </c>
      <c r="B652" s="18" t="s">
        <v>138</v>
      </c>
      <c r="C652" s="18" t="s">
        <v>316</v>
      </c>
      <c r="D652" s="18"/>
      <c r="E652" s="19" t="s">
        <v>315</v>
      </c>
      <c r="F652" s="20">
        <f t="shared" si="922"/>
        <v>29.4</v>
      </c>
      <c r="G652" s="20">
        <f t="shared" si="922"/>
        <v>0</v>
      </c>
      <c r="H652" s="20">
        <f t="shared" si="922"/>
        <v>29.4</v>
      </c>
      <c r="I652" s="20">
        <f t="shared" si="922"/>
        <v>0</v>
      </c>
      <c r="J652" s="94">
        <f t="shared" si="922"/>
        <v>29.4</v>
      </c>
      <c r="K652" s="20">
        <f t="shared" si="922"/>
        <v>29.4</v>
      </c>
      <c r="L652" s="20">
        <f t="shared" si="922"/>
        <v>0</v>
      </c>
      <c r="M652" s="20">
        <f t="shared" si="922"/>
        <v>29.4</v>
      </c>
      <c r="N652" s="20">
        <f t="shared" si="922"/>
        <v>0</v>
      </c>
      <c r="O652" s="94">
        <f t="shared" si="922"/>
        <v>29.4</v>
      </c>
      <c r="P652" s="20">
        <f t="shared" si="922"/>
        <v>29.4</v>
      </c>
      <c r="Q652" s="20">
        <f t="shared" si="922"/>
        <v>0</v>
      </c>
      <c r="R652" s="20">
        <f t="shared" si="922"/>
        <v>29.4</v>
      </c>
      <c r="S652" s="20">
        <f t="shared" si="922"/>
        <v>0</v>
      </c>
      <c r="T652" s="94">
        <f t="shared" si="922"/>
        <v>29.4</v>
      </c>
    </row>
    <row r="653" spans="1:23" ht="31.5" x14ac:dyDescent="0.2">
      <c r="A653" s="18" t="s">
        <v>209</v>
      </c>
      <c r="B653" s="18" t="s">
        <v>138</v>
      </c>
      <c r="C653" s="18" t="s">
        <v>317</v>
      </c>
      <c r="D653" s="18"/>
      <c r="E653" s="19" t="s">
        <v>566</v>
      </c>
      <c r="F653" s="20">
        <f t="shared" si="922"/>
        <v>29.4</v>
      </c>
      <c r="G653" s="20">
        <f t="shared" si="922"/>
        <v>0</v>
      </c>
      <c r="H653" s="20">
        <f t="shared" si="922"/>
        <v>29.4</v>
      </c>
      <c r="I653" s="20">
        <f t="shared" si="922"/>
        <v>0</v>
      </c>
      <c r="J653" s="94">
        <f t="shared" si="922"/>
        <v>29.4</v>
      </c>
      <c r="K653" s="20">
        <f t="shared" si="922"/>
        <v>29.4</v>
      </c>
      <c r="L653" s="20">
        <f t="shared" si="922"/>
        <v>0</v>
      </c>
      <c r="M653" s="20">
        <f t="shared" si="922"/>
        <v>29.4</v>
      </c>
      <c r="N653" s="20">
        <f t="shared" si="922"/>
        <v>0</v>
      </c>
      <c r="O653" s="94">
        <f t="shared" si="922"/>
        <v>29.4</v>
      </c>
      <c r="P653" s="20">
        <f t="shared" si="922"/>
        <v>29.4</v>
      </c>
      <c r="Q653" s="20">
        <f t="shared" si="922"/>
        <v>0</v>
      </c>
      <c r="R653" s="20">
        <f t="shared" si="922"/>
        <v>29.4</v>
      </c>
      <c r="S653" s="20">
        <f t="shared" si="922"/>
        <v>0</v>
      </c>
      <c r="T653" s="94">
        <f t="shared" si="922"/>
        <v>29.4</v>
      </c>
    </row>
    <row r="654" spans="1:23" ht="15.75" x14ac:dyDescent="0.2">
      <c r="A654" s="18" t="s">
        <v>209</v>
      </c>
      <c r="B654" s="18" t="s">
        <v>138</v>
      </c>
      <c r="C654" s="18" t="s">
        <v>312</v>
      </c>
      <c r="D654" s="18"/>
      <c r="E654" s="19" t="s">
        <v>30</v>
      </c>
      <c r="F654" s="20">
        <f t="shared" si="922"/>
        <v>29.4</v>
      </c>
      <c r="G654" s="20">
        <f t="shared" si="922"/>
        <v>0</v>
      </c>
      <c r="H654" s="20">
        <f t="shared" si="922"/>
        <v>29.4</v>
      </c>
      <c r="I654" s="20">
        <f t="shared" si="922"/>
        <v>0</v>
      </c>
      <c r="J654" s="94">
        <f t="shared" si="922"/>
        <v>29.4</v>
      </c>
      <c r="K654" s="20">
        <f t="shared" si="922"/>
        <v>29.4</v>
      </c>
      <c r="L654" s="20">
        <f t="shared" si="922"/>
        <v>0</v>
      </c>
      <c r="M654" s="20">
        <f t="shared" si="922"/>
        <v>29.4</v>
      </c>
      <c r="N654" s="20">
        <f t="shared" si="922"/>
        <v>0</v>
      </c>
      <c r="O654" s="94">
        <f t="shared" si="922"/>
        <v>29.4</v>
      </c>
      <c r="P654" s="20">
        <f t="shared" si="922"/>
        <v>29.4</v>
      </c>
      <c r="Q654" s="20">
        <f t="shared" si="922"/>
        <v>0</v>
      </c>
      <c r="R654" s="20">
        <f t="shared" si="922"/>
        <v>29.4</v>
      </c>
      <c r="S654" s="20">
        <f t="shared" si="922"/>
        <v>0</v>
      </c>
      <c r="T654" s="94">
        <f t="shared" si="922"/>
        <v>29.4</v>
      </c>
    </row>
    <row r="655" spans="1:23" s="7" customFormat="1" ht="15.75" x14ac:dyDescent="0.2">
      <c r="A655" s="22" t="s">
        <v>209</v>
      </c>
      <c r="B655" s="22" t="s">
        <v>138</v>
      </c>
      <c r="C655" s="22" t="s">
        <v>312</v>
      </c>
      <c r="D655" s="22" t="s">
        <v>6</v>
      </c>
      <c r="E655" s="23" t="s">
        <v>7</v>
      </c>
      <c r="F655" s="25">
        <v>29.4</v>
      </c>
      <c r="G655" s="25"/>
      <c r="H655" s="2">
        <f>F655+G655</f>
        <v>29.4</v>
      </c>
      <c r="I655" s="2"/>
      <c r="J655" s="95">
        <f>SUM(H655:I655)</f>
        <v>29.4</v>
      </c>
      <c r="K655" s="2">
        <v>29.4</v>
      </c>
      <c r="L655" s="2"/>
      <c r="M655" s="2">
        <f>K655+L655</f>
        <v>29.4</v>
      </c>
      <c r="N655" s="2"/>
      <c r="O655" s="95">
        <f>M655+N655</f>
        <v>29.4</v>
      </c>
      <c r="P655" s="2">
        <v>29.4</v>
      </c>
      <c r="Q655" s="2"/>
      <c r="R655" s="2">
        <f>P655+Q655</f>
        <v>29.4</v>
      </c>
      <c r="S655" s="2"/>
      <c r="T655" s="95">
        <f>R655+S655</f>
        <v>29.4</v>
      </c>
      <c r="U655" s="10"/>
      <c r="V655" s="10"/>
      <c r="W655" s="10"/>
    </row>
    <row r="656" spans="1:23" ht="15.75" x14ac:dyDescent="0.2">
      <c r="A656" s="18" t="s">
        <v>209</v>
      </c>
      <c r="B656" s="18" t="s">
        <v>140</v>
      </c>
      <c r="C656" s="18"/>
      <c r="D656" s="18"/>
      <c r="E656" s="21" t="s">
        <v>141</v>
      </c>
      <c r="F656" s="20">
        <f>F657+F680+F722+F736+F742</f>
        <v>2217768.7000000002</v>
      </c>
      <c r="G656" s="20"/>
      <c r="H656" s="20">
        <f t="shared" ref="H656:Q656" si="923">H657+H680+H722+H736+H742</f>
        <v>2217768.7000000002</v>
      </c>
      <c r="I656" s="20">
        <f t="shared" ref="I656:J656" si="924">I657+I680+I722+I736+I742</f>
        <v>-12352</v>
      </c>
      <c r="J656" s="94">
        <f t="shared" si="924"/>
        <v>2205416.7000000002</v>
      </c>
      <c r="K656" s="20">
        <f t="shared" si="923"/>
        <v>2219347.8089000001</v>
      </c>
      <c r="L656" s="20">
        <f t="shared" si="923"/>
        <v>0</v>
      </c>
      <c r="M656" s="20">
        <f t="shared" ref="M656:O656" si="925">M657+M680+M722+M736+M742</f>
        <v>2219347.8089000001</v>
      </c>
      <c r="N656" s="20">
        <f t="shared" si="925"/>
        <v>-2910.0187400000004</v>
      </c>
      <c r="O656" s="94">
        <f t="shared" si="925"/>
        <v>2216437.7901599999</v>
      </c>
      <c r="P656" s="20">
        <f t="shared" si="923"/>
        <v>2209222.8089000001</v>
      </c>
      <c r="Q656" s="20">
        <f t="shared" si="923"/>
        <v>0</v>
      </c>
      <c r="R656" s="20">
        <f t="shared" ref="R656:T656" si="926">R657+R680+R722+R736+R742</f>
        <v>2209222.8089000001</v>
      </c>
      <c r="S656" s="20">
        <f t="shared" si="926"/>
        <v>-2910.0187400000004</v>
      </c>
      <c r="T656" s="94">
        <f t="shared" si="926"/>
        <v>2206312.7901599999</v>
      </c>
    </row>
    <row r="657" spans="1:23" ht="15.75" x14ac:dyDescent="0.2">
      <c r="A657" s="18" t="s">
        <v>209</v>
      </c>
      <c r="B657" s="18" t="s">
        <v>210</v>
      </c>
      <c r="C657" s="18"/>
      <c r="D657" s="18"/>
      <c r="E657" s="19" t="s">
        <v>211</v>
      </c>
      <c r="F657" s="20">
        <f>F658+F675</f>
        <v>781328.00000000012</v>
      </c>
      <c r="G657" s="20">
        <f t="shared" ref="G657:Q657" si="927">G658+G675</f>
        <v>700</v>
      </c>
      <c r="H657" s="20">
        <f t="shared" si="927"/>
        <v>782028.00000000012</v>
      </c>
      <c r="I657" s="20">
        <f t="shared" ref="I657:J657" si="928">I658+I675</f>
        <v>-5787.5802599999997</v>
      </c>
      <c r="J657" s="94">
        <f t="shared" si="928"/>
        <v>776240.41974000004</v>
      </c>
      <c r="K657" s="20">
        <f t="shared" si="927"/>
        <v>773150.20000000007</v>
      </c>
      <c r="L657" s="20">
        <f t="shared" si="927"/>
        <v>0</v>
      </c>
      <c r="M657" s="20">
        <f t="shared" ref="M657:O657" si="929">M658+M675</f>
        <v>773150.20000000007</v>
      </c>
      <c r="N657" s="20">
        <f t="shared" si="929"/>
        <v>0</v>
      </c>
      <c r="O657" s="94">
        <f t="shared" si="929"/>
        <v>773150.20000000007</v>
      </c>
      <c r="P657" s="20">
        <f t="shared" si="927"/>
        <v>767216.20000000007</v>
      </c>
      <c r="Q657" s="20">
        <f t="shared" si="927"/>
        <v>0</v>
      </c>
      <c r="R657" s="20">
        <f t="shared" ref="R657:T657" si="930">R658+R675</f>
        <v>767216.20000000007</v>
      </c>
      <c r="S657" s="20">
        <f t="shared" si="930"/>
        <v>0</v>
      </c>
      <c r="T657" s="94">
        <f t="shared" si="930"/>
        <v>767216.20000000007</v>
      </c>
    </row>
    <row r="658" spans="1:23" ht="15.75" x14ac:dyDescent="0.2">
      <c r="A658" s="18" t="s">
        <v>209</v>
      </c>
      <c r="B658" s="18" t="s">
        <v>210</v>
      </c>
      <c r="C658" s="18" t="s">
        <v>65</v>
      </c>
      <c r="D658" s="18"/>
      <c r="E658" s="19" t="s">
        <v>276</v>
      </c>
      <c r="F658" s="20">
        <f>F659</f>
        <v>780348.00000000012</v>
      </c>
      <c r="G658" s="20">
        <f t="shared" ref="G658:T658" si="931">G659</f>
        <v>700</v>
      </c>
      <c r="H658" s="20">
        <f t="shared" si="931"/>
        <v>781048.00000000012</v>
      </c>
      <c r="I658" s="20">
        <f t="shared" si="931"/>
        <v>-4807.5802599999997</v>
      </c>
      <c r="J658" s="94">
        <f t="shared" si="931"/>
        <v>776240.41974000004</v>
      </c>
      <c r="K658" s="20">
        <f t="shared" si="931"/>
        <v>772170.20000000007</v>
      </c>
      <c r="L658" s="20">
        <f t="shared" si="931"/>
        <v>0</v>
      </c>
      <c r="M658" s="20">
        <f t="shared" si="931"/>
        <v>772170.20000000007</v>
      </c>
      <c r="N658" s="20">
        <f t="shared" si="931"/>
        <v>0</v>
      </c>
      <c r="O658" s="94">
        <f t="shared" si="931"/>
        <v>772170.20000000007</v>
      </c>
      <c r="P658" s="20">
        <f t="shared" si="931"/>
        <v>766236.20000000007</v>
      </c>
      <c r="Q658" s="20">
        <f t="shared" si="931"/>
        <v>0</v>
      </c>
      <c r="R658" s="20">
        <f t="shared" si="931"/>
        <v>766236.20000000007</v>
      </c>
      <c r="S658" s="20">
        <f t="shared" si="931"/>
        <v>0</v>
      </c>
      <c r="T658" s="94">
        <f t="shared" si="931"/>
        <v>766236.20000000007</v>
      </c>
    </row>
    <row r="659" spans="1:23" ht="15.75" x14ac:dyDescent="0.2">
      <c r="A659" s="18" t="s">
        <v>209</v>
      </c>
      <c r="B659" s="18" t="s">
        <v>210</v>
      </c>
      <c r="C659" s="18" t="s">
        <v>333</v>
      </c>
      <c r="D659" s="18"/>
      <c r="E659" s="19" t="s">
        <v>315</v>
      </c>
      <c r="F659" s="20">
        <f>F660+F667</f>
        <v>780348.00000000012</v>
      </c>
      <c r="G659" s="20">
        <f t="shared" ref="G659:Q659" si="932">G660+G667</f>
        <v>700</v>
      </c>
      <c r="H659" s="20">
        <f t="shared" si="932"/>
        <v>781048.00000000012</v>
      </c>
      <c r="I659" s="20">
        <f t="shared" ref="I659:J659" si="933">I660+I667</f>
        <v>-4807.5802599999997</v>
      </c>
      <c r="J659" s="94">
        <f t="shared" si="933"/>
        <v>776240.41974000004</v>
      </c>
      <c r="K659" s="20">
        <f t="shared" si="932"/>
        <v>772170.20000000007</v>
      </c>
      <c r="L659" s="20">
        <f t="shared" si="932"/>
        <v>0</v>
      </c>
      <c r="M659" s="20">
        <f t="shared" ref="M659:O659" si="934">M660+M667</f>
        <v>772170.20000000007</v>
      </c>
      <c r="N659" s="20">
        <f t="shared" si="934"/>
        <v>0</v>
      </c>
      <c r="O659" s="94">
        <f t="shared" si="934"/>
        <v>772170.20000000007</v>
      </c>
      <c r="P659" s="20">
        <f t="shared" si="932"/>
        <v>766236.20000000007</v>
      </c>
      <c r="Q659" s="20">
        <f t="shared" si="932"/>
        <v>0</v>
      </c>
      <c r="R659" s="20">
        <f t="shared" ref="R659:T659" si="935">R660+R667</f>
        <v>766236.20000000007</v>
      </c>
      <c r="S659" s="20">
        <f t="shared" si="935"/>
        <v>0</v>
      </c>
      <c r="T659" s="94">
        <f t="shared" si="935"/>
        <v>766236.20000000007</v>
      </c>
    </row>
    <row r="660" spans="1:23" ht="31.5" x14ac:dyDescent="0.2">
      <c r="A660" s="18" t="s">
        <v>209</v>
      </c>
      <c r="B660" s="18" t="s">
        <v>210</v>
      </c>
      <c r="C660" s="18" t="s">
        <v>335</v>
      </c>
      <c r="D660" s="18"/>
      <c r="E660" s="19" t="s">
        <v>565</v>
      </c>
      <c r="F660" s="20">
        <f>F661+F663+F665</f>
        <v>3147</v>
      </c>
      <c r="G660" s="20">
        <f t="shared" ref="G660:Q660" si="936">G661+G663+G665</f>
        <v>700</v>
      </c>
      <c r="H660" s="20">
        <f t="shared" si="936"/>
        <v>3847</v>
      </c>
      <c r="I660" s="20">
        <f t="shared" ref="I660:J660" si="937">I661+I663+I665</f>
        <v>-147</v>
      </c>
      <c r="J660" s="94">
        <f t="shared" si="937"/>
        <v>3700</v>
      </c>
      <c r="K660" s="20">
        <f t="shared" si="936"/>
        <v>3147</v>
      </c>
      <c r="L660" s="20">
        <f t="shared" si="936"/>
        <v>0</v>
      </c>
      <c r="M660" s="20">
        <f t="shared" ref="M660:O660" si="938">M661+M663+M665</f>
        <v>3147</v>
      </c>
      <c r="N660" s="20">
        <f t="shared" si="938"/>
        <v>0</v>
      </c>
      <c r="O660" s="94">
        <f t="shared" si="938"/>
        <v>3147</v>
      </c>
      <c r="P660" s="20">
        <f t="shared" si="936"/>
        <v>3147</v>
      </c>
      <c r="Q660" s="20">
        <f t="shared" si="936"/>
        <v>0</v>
      </c>
      <c r="R660" s="20">
        <f t="shared" ref="R660:T660" si="939">R661+R663+R665</f>
        <v>3147</v>
      </c>
      <c r="S660" s="20">
        <f t="shared" si="939"/>
        <v>0</v>
      </c>
      <c r="T660" s="94">
        <f t="shared" si="939"/>
        <v>3147</v>
      </c>
    </row>
    <row r="661" spans="1:23" ht="15.75" x14ac:dyDescent="0.2">
      <c r="A661" s="18" t="s">
        <v>209</v>
      </c>
      <c r="B661" s="18" t="s">
        <v>210</v>
      </c>
      <c r="C661" s="18" t="s">
        <v>336</v>
      </c>
      <c r="D661" s="18"/>
      <c r="E661" s="19" t="s">
        <v>119</v>
      </c>
      <c r="F661" s="20">
        <f>F662</f>
        <v>147</v>
      </c>
      <c r="G661" s="20">
        <f t="shared" ref="G661:T661" si="940">G662</f>
        <v>0</v>
      </c>
      <c r="H661" s="20">
        <f t="shared" si="940"/>
        <v>147</v>
      </c>
      <c r="I661" s="20">
        <f t="shared" si="940"/>
        <v>-147</v>
      </c>
      <c r="J661" s="94">
        <f t="shared" si="940"/>
        <v>0</v>
      </c>
      <c r="K661" s="20">
        <f t="shared" si="940"/>
        <v>147</v>
      </c>
      <c r="L661" s="20">
        <f t="shared" si="940"/>
        <v>0</v>
      </c>
      <c r="M661" s="20">
        <f t="shared" si="940"/>
        <v>147</v>
      </c>
      <c r="N661" s="20">
        <f t="shared" si="940"/>
        <v>0</v>
      </c>
      <c r="O661" s="94">
        <f t="shared" si="940"/>
        <v>147</v>
      </c>
      <c r="P661" s="20">
        <f t="shared" si="940"/>
        <v>147</v>
      </c>
      <c r="Q661" s="20">
        <f t="shared" si="940"/>
        <v>0</v>
      </c>
      <c r="R661" s="20">
        <f t="shared" si="940"/>
        <v>147</v>
      </c>
      <c r="S661" s="20">
        <f t="shared" si="940"/>
        <v>0</v>
      </c>
      <c r="T661" s="94">
        <f t="shared" si="940"/>
        <v>147</v>
      </c>
    </row>
    <row r="662" spans="1:23" s="7" customFormat="1" ht="15.75" x14ac:dyDescent="0.2">
      <c r="A662" s="22" t="s">
        <v>209</v>
      </c>
      <c r="B662" s="22" t="s">
        <v>210</v>
      </c>
      <c r="C662" s="22" t="s">
        <v>336</v>
      </c>
      <c r="D662" s="22" t="s">
        <v>28</v>
      </c>
      <c r="E662" s="49" t="s">
        <v>120</v>
      </c>
      <c r="F662" s="2">
        <v>147</v>
      </c>
      <c r="G662" s="2"/>
      <c r="H662" s="2">
        <f>F662+G662</f>
        <v>147</v>
      </c>
      <c r="I662" s="2">
        <v>-147</v>
      </c>
      <c r="J662" s="95">
        <f>SUM(H662:I662)</f>
        <v>0</v>
      </c>
      <c r="K662" s="2">
        <v>147</v>
      </c>
      <c r="L662" s="2"/>
      <c r="M662" s="2">
        <f>K662+L662</f>
        <v>147</v>
      </c>
      <c r="N662" s="2"/>
      <c r="O662" s="95">
        <f>M662+N662</f>
        <v>147</v>
      </c>
      <c r="P662" s="2">
        <v>147</v>
      </c>
      <c r="Q662" s="2"/>
      <c r="R662" s="2">
        <f>P662+Q662</f>
        <v>147</v>
      </c>
      <c r="S662" s="2"/>
      <c r="T662" s="95">
        <f>R662+S662</f>
        <v>147</v>
      </c>
      <c r="U662" s="10"/>
      <c r="V662" s="10"/>
      <c r="W662" s="10"/>
    </row>
    <row r="663" spans="1:23" ht="31.5" x14ac:dyDescent="0.2">
      <c r="A663" s="37" t="s">
        <v>209</v>
      </c>
      <c r="B663" s="37" t="s">
        <v>210</v>
      </c>
      <c r="C663" s="37" t="s">
        <v>338</v>
      </c>
      <c r="D663" s="37"/>
      <c r="E663" s="29" t="s">
        <v>225</v>
      </c>
      <c r="F663" s="20">
        <f>F664</f>
        <v>3000</v>
      </c>
      <c r="G663" s="20">
        <f t="shared" ref="G663:T663" si="941">G664</f>
        <v>0</v>
      </c>
      <c r="H663" s="20">
        <f t="shared" si="941"/>
        <v>3000</v>
      </c>
      <c r="I663" s="20">
        <f t="shared" si="941"/>
        <v>0</v>
      </c>
      <c r="J663" s="94">
        <f t="shared" si="941"/>
        <v>3000</v>
      </c>
      <c r="K663" s="20">
        <f t="shared" si="941"/>
        <v>3000</v>
      </c>
      <c r="L663" s="20">
        <f t="shared" si="941"/>
        <v>0</v>
      </c>
      <c r="M663" s="20">
        <f t="shared" si="941"/>
        <v>3000</v>
      </c>
      <c r="N663" s="20">
        <f t="shared" si="941"/>
        <v>0</v>
      </c>
      <c r="O663" s="94">
        <f t="shared" si="941"/>
        <v>3000</v>
      </c>
      <c r="P663" s="20">
        <f t="shared" si="941"/>
        <v>3000</v>
      </c>
      <c r="Q663" s="20">
        <f t="shared" si="941"/>
        <v>0</v>
      </c>
      <c r="R663" s="20">
        <f t="shared" si="941"/>
        <v>3000</v>
      </c>
      <c r="S663" s="20">
        <f t="shared" si="941"/>
        <v>0</v>
      </c>
      <c r="T663" s="94">
        <f t="shared" si="941"/>
        <v>3000</v>
      </c>
    </row>
    <row r="664" spans="1:23" s="7" customFormat="1" ht="15.75" x14ac:dyDescent="0.2">
      <c r="A664" s="26" t="s">
        <v>209</v>
      </c>
      <c r="B664" s="26" t="s">
        <v>210</v>
      </c>
      <c r="C664" s="26" t="s">
        <v>338</v>
      </c>
      <c r="D664" s="26" t="s">
        <v>28</v>
      </c>
      <c r="E664" s="27" t="s">
        <v>29</v>
      </c>
      <c r="F664" s="2">
        <v>3000</v>
      </c>
      <c r="G664" s="2"/>
      <c r="H664" s="2">
        <f>F664+G664</f>
        <v>3000</v>
      </c>
      <c r="I664" s="2"/>
      <c r="J664" s="95">
        <f>SUM(H664:I664)</f>
        <v>3000</v>
      </c>
      <c r="K664" s="2">
        <v>3000</v>
      </c>
      <c r="L664" s="2"/>
      <c r="M664" s="2">
        <f>K664+L664</f>
        <v>3000</v>
      </c>
      <c r="N664" s="2"/>
      <c r="O664" s="95">
        <f>M664+N664</f>
        <v>3000</v>
      </c>
      <c r="P664" s="2">
        <v>3000</v>
      </c>
      <c r="Q664" s="2"/>
      <c r="R664" s="2">
        <f>P664+Q664</f>
        <v>3000</v>
      </c>
      <c r="S664" s="2"/>
      <c r="T664" s="95">
        <f>R664+S664</f>
        <v>3000</v>
      </c>
      <c r="U664" s="10"/>
      <c r="V664" s="10"/>
      <c r="W664" s="10"/>
    </row>
    <row r="665" spans="1:23" ht="31.5" x14ac:dyDescent="0.2">
      <c r="A665" s="18" t="s">
        <v>209</v>
      </c>
      <c r="B665" s="18" t="s">
        <v>210</v>
      </c>
      <c r="C665" s="45" t="s">
        <v>342</v>
      </c>
      <c r="D665" s="18"/>
      <c r="E665" s="19" t="s">
        <v>257</v>
      </c>
      <c r="F665" s="20"/>
      <c r="G665" s="20">
        <f t="shared" ref="G665:T665" si="942">G666</f>
        <v>700</v>
      </c>
      <c r="H665" s="20">
        <f t="shared" si="942"/>
        <v>700</v>
      </c>
      <c r="I665" s="20">
        <f t="shared" si="942"/>
        <v>0</v>
      </c>
      <c r="J665" s="94">
        <f t="shared" si="942"/>
        <v>700</v>
      </c>
      <c r="K665" s="20">
        <f t="shared" si="942"/>
        <v>0</v>
      </c>
      <c r="L665" s="20">
        <f t="shared" si="942"/>
        <v>0</v>
      </c>
      <c r="M665" s="20">
        <f t="shared" si="942"/>
        <v>0</v>
      </c>
      <c r="N665" s="20">
        <f t="shared" si="942"/>
        <v>0</v>
      </c>
      <c r="O665" s="94">
        <f t="shared" si="942"/>
        <v>0</v>
      </c>
      <c r="P665" s="20">
        <f t="shared" si="942"/>
        <v>0</v>
      </c>
      <c r="Q665" s="20">
        <f t="shared" si="942"/>
        <v>0</v>
      </c>
      <c r="R665" s="20">
        <f t="shared" si="942"/>
        <v>0</v>
      </c>
      <c r="S665" s="20">
        <f t="shared" si="942"/>
        <v>0</v>
      </c>
      <c r="T665" s="94">
        <f t="shared" si="942"/>
        <v>0</v>
      </c>
    </row>
    <row r="666" spans="1:23" s="7" customFormat="1" ht="15.75" x14ac:dyDescent="0.2">
      <c r="A666" s="22" t="s">
        <v>209</v>
      </c>
      <c r="B666" s="22" t="s">
        <v>210</v>
      </c>
      <c r="C666" s="46" t="s">
        <v>342</v>
      </c>
      <c r="D666" s="22" t="s">
        <v>28</v>
      </c>
      <c r="E666" s="23" t="s">
        <v>29</v>
      </c>
      <c r="F666" s="2"/>
      <c r="G666" s="2">
        <v>700</v>
      </c>
      <c r="H666" s="2">
        <f>F666+G666</f>
        <v>700</v>
      </c>
      <c r="I666" s="2"/>
      <c r="J666" s="95">
        <f>SUM(H666:I666)</f>
        <v>700</v>
      </c>
      <c r="K666" s="2"/>
      <c r="L666" s="2"/>
      <c r="M666" s="2"/>
      <c r="N666" s="2"/>
      <c r="O666" s="95">
        <f>M666+N666</f>
        <v>0</v>
      </c>
      <c r="P666" s="2"/>
      <c r="Q666" s="2"/>
      <c r="R666" s="2"/>
      <c r="S666" s="2"/>
      <c r="T666" s="95">
        <f>R666+S666</f>
        <v>0</v>
      </c>
      <c r="U666" s="10"/>
      <c r="V666" s="10"/>
      <c r="W666" s="10"/>
    </row>
    <row r="667" spans="1:23" ht="31.5" x14ac:dyDescent="0.2">
      <c r="A667" s="18" t="s">
        <v>209</v>
      </c>
      <c r="B667" s="18" t="s">
        <v>210</v>
      </c>
      <c r="C667" s="18" t="s">
        <v>343</v>
      </c>
      <c r="D667" s="18"/>
      <c r="E667" s="19" t="s">
        <v>566</v>
      </c>
      <c r="F667" s="20">
        <f>F668+F670+F672</f>
        <v>777201.00000000012</v>
      </c>
      <c r="G667" s="20">
        <f t="shared" ref="G667:Q667" si="943">G668+G670+G672</f>
        <v>0</v>
      </c>
      <c r="H667" s="20">
        <f t="shared" si="943"/>
        <v>777201.00000000012</v>
      </c>
      <c r="I667" s="20">
        <f t="shared" ref="I667:J667" si="944">I668+I670+I672</f>
        <v>-4660.5802599999997</v>
      </c>
      <c r="J667" s="94">
        <f t="shared" si="944"/>
        <v>772540.41974000004</v>
      </c>
      <c r="K667" s="20">
        <f t="shared" si="943"/>
        <v>769023.20000000007</v>
      </c>
      <c r="L667" s="20">
        <f t="shared" si="943"/>
        <v>0</v>
      </c>
      <c r="M667" s="20">
        <f t="shared" ref="M667:O667" si="945">M668+M670+M672</f>
        <v>769023.20000000007</v>
      </c>
      <c r="N667" s="20">
        <f t="shared" si="945"/>
        <v>0</v>
      </c>
      <c r="O667" s="94">
        <f t="shared" si="945"/>
        <v>769023.20000000007</v>
      </c>
      <c r="P667" s="20">
        <f t="shared" si="943"/>
        <v>763089.20000000007</v>
      </c>
      <c r="Q667" s="20">
        <f t="shared" si="943"/>
        <v>0</v>
      </c>
      <c r="R667" s="20">
        <f t="shared" ref="R667:T667" si="946">R668+R670+R672</f>
        <v>763089.20000000007</v>
      </c>
      <c r="S667" s="20">
        <f t="shared" si="946"/>
        <v>0</v>
      </c>
      <c r="T667" s="94">
        <f t="shared" si="946"/>
        <v>763089.20000000007</v>
      </c>
    </row>
    <row r="668" spans="1:23" ht="15.75" x14ac:dyDescent="0.2">
      <c r="A668" s="18" t="s">
        <v>209</v>
      </c>
      <c r="B668" s="18" t="s">
        <v>210</v>
      </c>
      <c r="C668" s="18" t="s">
        <v>345</v>
      </c>
      <c r="D668" s="18"/>
      <c r="E668" s="19" t="s">
        <v>82</v>
      </c>
      <c r="F668" s="20">
        <f>F669</f>
        <v>145683.6</v>
      </c>
      <c r="G668" s="20">
        <f t="shared" ref="G668:T668" si="947">G669</f>
        <v>0</v>
      </c>
      <c r="H668" s="20">
        <f t="shared" si="947"/>
        <v>145683.6</v>
      </c>
      <c r="I668" s="20">
        <f t="shared" si="947"/>
        <v>-3954.5522599999999</v>
      </c>
      <c r="J668" s="94">
        <f t="shared" si="947"/>
        <v>141729.04774000001</v>
      </c>
      <c r="K668" s="20">
        <f t="shared" si="947"/>
        <v>145683.6</v>
      </c>
      <c r="L668" s="20">
        <f t="shared" si="947"/>
        <v>0</v>
      </c>
      <c r="M668" s="20">
        <f t="shared" si="947"/>
        <v>145683.6</v>
      </c>
      <c r="N668" s="20">
        <f t="shared" si="947"/>
        <v>0</v>
      </c>
      <c r="O668" s="94">
        <f t="shared" si="947"/>
        <v>145683.6</v>
      </c>
      <c r="P668" s="20">
        <f t="shared" si="947"/>
        <v>145683.6</v>
      </c>
      <c r="Q668" s="20">
        <f t="shared" si="947"/>
        <v>0</v>
      </c>
      <c r="R668" s="20">
        <f t="shared" si="947"/>
        <v>145683.6</v>
      </c>
      <c r="S668" s="20">
        <f t="shared" si="947"/>
        <v>0</v>
      </c>
      <c r="T668" s="94">
        <f t="shared" si="947"/>
        <v>145683.6</v>
      </c>
    </row>
    <row r="669" spans="1:23" s="7" customFormat="1" ht="15.75" x14ac:dyDescent="0.2">
      <c r="A669" s="22" t="s">
        <v>209</v>
      </c>
      <c r="B669" s="22" t="s">
        <v>210</v>
      </c>
      <c r="C669" s="22" t="s">
        <v>345</v>
      </c>
      <c r="D669" s="22" t="s">
        <v>28</v>
      </c>
      <c r="E669" s="23" t="s">
        <v>29</v>
      </c>
      <c r="F669" s="2">
        <v>145683.6</v>
      </c>
      <c r="G669" s="2"/>
      <c r="H669" s="2">
        <f>F669+G669</f>
        <v>145683.6</v>
      </c>
      <c r="I669" s="2">
        <v>-3954.5522599999999</v>
      </c>
      <c r="J669" s="95">
        <f>SUM(H669:I669)</f>
        <v>141729.04774000001</v>
      </c>
      <c r="K669" s="2">
        <v>145683.6</v>
      </c>
      <c r="L669" s="2"/>
      <c r="M669" s="2">
        <f>K669+L669</f>
        <v>145683.6</v>
      </c>
      <c r="N669" s="2"/>
      <c r="O669" s="95">
        <f>M669+N669</f>
        <v>145683.6</v>
      </c>
      <c r="P669" s="2">
        <v>145683.6</v>
      </c>
      <c r="Q669" s="2"/>
      <c r="R669" s="2">
        <f>P669+Q669</f>
        <v>145683.6</v>
      </c>
      <c r="S669" s="2"/>
      <c r="T669" s="95">
        <f>R669+S669</f>
        <v>145683.6</v>
      </c>
      <c r="U669" s="10"/>
      <c r="V669" s="10"/>
      <c r="W669" s="10"/>
    </row>
    <row r="670" spans="1:23" ht="31.5" x14ac:dyDescent="0.2">
      <c r="A670" s="18" t="s">
        <v>209</v>
      </c>
      <c r="B670" s="18" t="s">
        <v>210</v>
      </c>
      <c r="C670" s="18" t="s">
        <v>349</v>
      </c>
      <c r="D670" s="18"/>
      <c r="E670" s="19" t="s">
        <v>83</v>
      </c>
      <c r="F670" s="20">
        <f>F671</f>
        <v>6287.7</v>
      </c>
      <c r="G670" s="20">
        <f t="shared" ref="G670:T670" si="948">G671</f>
        <v>0</v>
      </c>
      <c r="H670" s="20">
        <f t="shared" si="948"/>
        <v>6287.7</v>
      </c>
      <c r="I670" s="20">
        <f t="shared" si="948"/>
        <v>-706.02800000000002</v>
      </c>
      <c r="J670" s="94">
        <f t="shared" si="948"/>
        <v>5581.6719999999996</v>
      </c>
      <c r="K670" s="20">
        <f t="shared" si="948"/>
        <v>6287.7</v>
      </c>
      <c r="L670" s="20">
        <f t="shared" si="948"/>
        <v>0</v>
      </c>
      <c r="M670" s="20">
        <f t="shared" si="948"/>
        <v>6287.7</v>
      </c>
      <c r="N670" s="20">
        <f t="shared" si="948"/>
        <v>0</v>
      </c>
      <c r="O670" s="94">
        <f t="shared" si="948"/>
        <v>6287.7</v>
      </c>
      <c r="P670" s="20">
        <f t="shared" si="948"/>
        <v>6287.7</v>
      </c>
      <c r="Q670" s="20">
        <f t="shared" si="948"/>
        <v>0</v>
      </c>
      <c r="R670" s="20">
        <f t="shared" si="948"/>
        <v>6287.7</v>
      </c>
      <c r="S670" s="20">
        <f t="shared" si="948"/>
        <v>0</v>
      </c>
      <c r="T670" s="94">
        <f t="shared" si="948"/>
        <v>6287.7</v>
      </c>
    </row>
    <row r="671" spans="1:23" s="7" customFormat="1" ht="15.75" x14ac:dyDescent="0.2">
      <c r="A671" s="22" t="s">
        <v>209</v>
      </c>
      <c r="B671" s="22" t="s">
        <v>210</v>
      </c>
      <c r="C671" s="22" t="s">
        <v>349</v>
      </c>
      <c r="D671" s="22" t="s">
        <v>28</v>
      </c>
      <c r="E671" s="23" t="s">
        <v>29</v>
      </c>
      <c r="F671" s="2">
        <v>6287.7</v>
      </c>
      <c r="G671" s="2"/>
      <c r="H671" s="2">
        <f>F671+G671</f>
        <v>6287.7</v>
      </c>
      <c r="I671" s="2">
        <v>-706.02800000000002</v>
      </c>
      <c r="J671" s="95">
        <f>SUM(H671:I671)</f>
        <v>5581.6719999999996</v>
      </c>
      <c r="K671" s="2">
        <v>6287.7</v>
      </c>
      <c r="L671" s="2"/>
      <c r="M671" s="2">
        <f>K671+L671</f>
        <v>6287.7</v>
      </c>
      <c r="N671" s="2"/>
      <c r="O671" s="95">
        <f>M671+N671</f>
        <v>6287.7</v>
      </c>
      <c r="P671" s="2">
        <v>6287.7</v>
      </c>
      <c r="Q671" s="2"/>
      <c r="R671" s="2">
        <f>P671+Q671</f>
        <v>6287.7</v>
      </c>
      <c r="S671" s="2"/>
      <c r="T671" s="95">
        <f>R671+S671</f>
        <v>6287.7</v>
      </c>
      <c r="U671" s="10"/>
      <c r="V671" s="10"/>
      <c r="W671" s="10"/>
    </row>
    <row r="672" spans="1:23" ht="15.75" x14ac:dyDescent="0.2">
      <c r="A672" s="18" t="s">
        <v>209</v>
      </c>
      <c r="B672" s="18" t="s">
        <v>210</v>
      </c>
      <c r="C672" s="18" t="s">
        <v>350</v>
      </c>
      <c r="D672" s="18"/>
      <c r="E672" s="19" t="s">
        <v>258</v>
      </c>
      <c r="F672" s="20">
        <f>F673+F674</f>
        <v>625229.70000000007</v>
      </c>
      <c r="G672" s="20">
        <f t="shared" ref="G672:T672" si="949">G673+G674</f>
        <v>0</v>
      </c>
      <c r="H672" s="20">
        <f t="shared" si="949"/>
        <v>625229.70000000007</v>
      </c>
      <c r="I672" s="20">
        <f t="shared" si="949"/>
        <v>0</v>
      </c>
      <c r="J672" s="94">
        <f t="shared" si="949"/>
        <v>625229.70000000007</v>
      </c>
      <c r="K672" s="20">
        <f t="shared" si="949"/>
        <v>617051.9</v>
      </c>
      <c r="L672" s="20">
        <f t="shared" si="949"/>
        <v>0</v>
      </c>
      <c r="M672" s="20">
        <f t="shared" si="949"/>
        <v>617051.9</v>
      </c>
      <c r="N672" s="20">
        <f t="shared" si="949"/>
        <v>0</v>
      </c>
      <c r="O672" s="94">
        <f t="shared" si="949"/>
        <v>617051.9</v>
      </c>
      <c r="P672" s="20">
        <f t="shared" si="949"/>
        <v>611117.9</v>
      </c>
      <c r="Q672" s="20">
        <f t="shared" si="949"/>
        <v>0</v>
      </c>
      <c r="R672" s="20">
        <f t="shared" si="949"/>
        <v>611117.9</v>
      </c>
      <c r="S672" s="20">
        <f t="shared" si="949"/>
        <v>0</v>
      </c>
      <c r="T672" s="94">
        <f t="shared" si="949"/>
        <v>611117.9</v>
      </c>
    </row>
    <row r="673" spans="1:23" s="7" customFormat="1" ht="15.75" x14ac:dyDescent="0.2">
      <c r="A673" s="22" t="s">
        <v>209</v>
      </c>
      <c r="B673" s="22" t="s">
        <v>210</v>
      </c>
      <c r="C673" s="22" t="s">
        <v>350</v>
      </c>
      <c r="D673" s="22" t="s">
        <v>28</v>
      </c>
      <c r="E673" s="23" t="s">
        <v>29</v>
      </c>
      <c r="F673" s="2">
        <f>574024.3+14951+6404.9</f>
        <v>595380.20000000007</v>
      </c>
      <c r="G673" s="2"/>
      <c r="H673" s="2">
        <f t="shared" ref="H673" si="950">F673+G673</f>
        <v>595380.20000000007</v>
      </c>
      <c r="I673" s="2"/>
      <c r="J673" s="95">
        <f t="shared" ref="J673:J674" si="951">SUM(H673:I673)</f>
        <v>595380.20000000007</v>
      </c>
      <c r="K673" s="2">
        <f>565491.4+15255.6+6223.9</f>
        <v>586970.9</v>
      </c>
      <c r="L673" s="2"/>
      <c r="M673" s="2">
        <f t="shared" ref="M673:M674" si="952">K673+L673</f>
        <v>586970.9</v>
      </c>
      <c r="N673" s="2"/>
      <c r="O673" s="95">
        <f t="shared" ref="O673:O674" si="953">M673+N673</f>
        <v>586970.9</v>
      </c>
      <c r="P673" s="2">
        <f>559313.3+15566.4+6157.2</f>
        <v>581036.9</v>
      </c>
      <c r="Q673" s="2"/>
      <c r="R673" s="2">
        <f t="shared" ref="R673:R674" si="954">P673+Q673</f>
        <v>581036.9</v>
      </c>
      <c r="S673" s="2"/>
      <c r="T673" s="95">
        <f t="shared" ref="T673:T674" si="955">R673+S673</f>
        <v>581036.9</v>
      </c>
      <c r="U673" s="10"/>
      <c r="V673" s="10"/>
      <c r="W673" s="10"/>
    </row>
    <row r="674" spans="1:23" s="7" customFormat="1" ht="15.75" x14ac:dyDescent="0.2">
      <c r="A674" s="22" t="s">
        <v>209</v>
      </c>
      <c r="B674" s="22" t="s">
        <v>210</v>
      </c>
      <c r="C674" s="22" t="s">
        <v>350</v>
      </c>
      <c r="D674" s="30" t="s">
        <v>13</v>
      </c>
      <c r="E674" s="27" t="s">
        <v>14</v>
      </c>
      <c r="F674" s="1">
        <v>29849.5</v>
      </c>
      <c r="G674" s="1"/>
      <c r="H674" s="2">
        <f>F674+G674</f>
        <v>29849.5</v>
      </c>
      <c r="I674" s="2"/>
      <c r="J674" s="95">
        <f t="shared" si="951"/>
        <v>29849.5</v>
      </c>
      <c r="K674" s="1">
        <v>30081</v>
      </c>
      <c r="L674" s="1"/>
      <c r="M674" s="2">
        <f t="shared" si="952"/>
        <v>30081</v>
      </c>
      <c r="N674" s="2"/>
      <c r="O674" s="95">
        <f t="shared" si="953"/>
        <v>30081</v>
      </c>
      <c r="P674" s="3">
        <v>30081</v>
      </c>
      <c r="Q674" s="3"/>
      <c r="R674" s="2">
        <f t="shared" si="954"/>
        <v>30081</v>
      </c>
      <c r="S674" s="2"/>
      <c r="T674" s="95">
        <f t="shared" si="955"/>
        <v>30081</v>
      </c>
      <c r="U674" s="10"/>
      <c r="V674" s="10"/>
      <c r="W674" s="10"/>
    </row>
    <row r="675" spans="1:23" ht="31.5" x14ac:dyDescent="0.2">
      <c r="A675" s="18" t="s">
        <v>209</v>
      </c>
      <c r="B675" s="18" t="s">
        <v>210</v>
      </c>
      <c r="C675" s="37" t="s">
        <v>24</v>
      </c>
      <c r="D675" s="37" t="s">
        <v>125</v>
      </c>
      <c r="E675" s="29" t="s">
        <v>278</v>
      </c>
      <c r="F675" s="20">
        <f t="shared" ref="F675:T678" si="956">F676</f>
        <v>980</v>
      </c>
      <c r="G675" s="20">
        <f t="shared" si="956"/>
        <v>0</v>
      </c>
      <c r="H675" s="20">
        <f t="shared" si="956"/>
        <v>980</v>
      </c>
      <c r="I675" s="20">
        <f t="shared" si="956"/>
        <v>-980</v>
      </c>
      <c r="J675" s="94">
        <f t="shared" si="956"/>
        <v>0</v>
      </c>
      <c r="K675" s="20">
        <f t="shared" si="956"/>
        <v>980</v>
      </c>
      <c r="L675" s="20">
        <f t="shared" si="956"/>
        <v>0</v>
      </c>
      <c r="M675" s="20">
        <f t="shared" si="956"/>
        <v>980</v>
      </c>
      <c r="N675" s="20">
        <f t="shared" si="956"/>
        <v>0</v>
      </c>
      <c r="O675" s="94">
        <f t="shared" si="956"/>
        <v>980</v>
      </c>
      <c r="P675" s="20">
        <f t="shared" si="956"/>
        <v>980</v>
      </c>
      <c r="Q675" s="20">
        <f t="shared" si="956"/>
        <v>0</v>
      </c>
      <c r="R675" s="20">
        <f t="shared" si="956"/>
        <v>980</v>
      </c>
      <c r="S675" s="20">
        <f t="shared" si="956"/>
        <v>0</v>
      </c>
      <c r="T675" s="94">
        <f t="shared" si="956"/>
        <v>980</v>
      </c>
    </row>
    <row r="676" spans="1:23" ht="15.75" x14ac:dyDescent="0.2">
      <c r="A676" s="18" t="s">
        <v>209</v>
      </c>
      <c r="B676" s="18" t="s">
        <v>210</v>
      </c>
      <c r="C676" s="45" t="s">
        <v>384</v>
      </c>
      <c r="D676" s="37" t="s">
        <v>125</v>
      </c>
      <c r="E676" s="29" t="s">
        <v>315</v>
      </c>
      <c r="F676" s="20">
        <f t="shared" si="956"/>
        <v>980</v>
      </c>
      <c r="G676" s="20">
        <f t="shared" si="956"/>
        <v>0</v>
      </c>
      <c r="H676" s="20">
        <f t="shared" si="956"/>
        <v>980</v>
      </c>
      <c r="I676" s="20">
        <f t="shared" si="956"/>
        <v>-980</v>
      </c>
      <c r="J676" s="94">
        <f t="shared" si="956"/>
        <v>0</v>
      </c>
      <c r="K676" s="20">
        <f t="shared" si="956"/>
        <v>980</v>
      </c>
      <c r="L676" s="20">
        <f t="shared" si="956"/>
        <v>0</v>
      </c>
      <c r="M676" s="20">
        <f t="shared" si="956"/>
        <v>980</v>
      </c>
      <c r="N676" s="20">
        <f t="shared" si="956"/>
        <v>0</v>
      </c>
      <c r="O676" s="94">
        <f t="shared" si="956"/>
        <v>980</v>
      </c>
      <c r="P676" s="20">
        <f t="shared" si="956"/>
        <v>980</v>
      </c>
      <c r="Q676" s="20">
        <f t="shared" si="956"/>
        <v>0</v>
      </c>
      <c r="R676" s="20">
        <f t="shared" si="956"/>
        <v>980</v>
      </c>
      <c r="S676" s="20">
        <f t="shared" si="956"/>
        <v>0</v>
      </c>
      <c r="T676" s="94">
        <f t="shared" si="956"/>
        <v>980</v>
      </c>
    </row>
    <row r="677" spans="1:23" ht="15.75" x14ac:dyDescent="0.2">
      <c r="A677" s="18" t="s">
        <v>209</v>
      </c>
      <c r="B677" s="18" t="s">
        <v>210</v>
      </c>
      <c r="C677" s="45" t="s">
        <v>396</v>
      </c>
      <c r="D677" s="37"/>
      <c r="E677" s="29" t="s">
        <v>576</v>
      </c>
      <c r="F677" s="20">
        <f t="shared" si="956"/>
        <v>980</v>
      </c>
      <c r="G677" s="20">
        <f t="shared" si="956"/>
        <v>0</v>
      </c>
      <c r="H677" s="20">
        <f t="shared" si="956"/>
        <v>980</v>
      </c>
      <c r="I677" s="20">
        <f t="shared" si="956"/>
        <v>-980</v>
      </c>
      <c r="J677" s="94">
        <f t="shared" si="956"/>
        <v>0</v>
      </c>
      <c r="K677" s="20">
        <f t="shared" si="956"/>
        <v>980</v>
      </c>
      <c r="L677" s="20">
        <f t="shared" si="956"/>
        <v>0</v>
      </c>
      <c r="M677" s="20">
        <f t="shared" si="956"/>
        <v>980</v>
      </c>
      <c r="N677" s="20">
        <f t="shared" si="956"/>
        <v>0</v>
      </c>
      <c r="O677" s="94">
        <f t="shared" si="956"/>
        <v>980</v>
      </c>
      <c r="P677" s="20">
        <f t="shared" si="956"/>
        <v>980</v>
      </c>
      <c r="Q677" s="20">
        <f t="shared" si="956"/>
        <v>0</v>
      </c>
      <c r="R677" s="20">
        <f t="shared" si="956"/>
        <v>980</v>
      </c>
      <c r="S677" s="20">
        <f t="shared" si="956"/>
        <v>0</v>
      </c>
      <c r="T677" s="94">
        <f t="shared" si="956"/>
        <v>980</v>
      </c>
    </row>
    <row r="678" spans="1:23" ht="15.75" x14ac:dyDescent="0.2">
      <c r="A678" s="18" t="s">
        <v>209</v>
      </c>
      <c r="B678" s="18" t="s">
        <v>210</v>
      </c>
      <c r="C678" s="45" t="s">
        <v>403</v>
      </c>
      <c r="D678" s="37"/>
      <c r="E678" s="38" t="s">
        <v>228</v>
      </c>
      <c r="F678" s="20">
        <f t="shared" si="956"/>
        <v>980</v>
      </c>
      <c r="G678" s="20">
        <f t="shared" si="956"/>
        <v>0</v>
      </c>
      <c r="H678" s="20">
        <f t="shared" si="956"/>
        <v>980</v>
      </c>
      <c r="I678" s="20">
        <f t="shared" si="956"/>
        <v>-980</v>
      </c>
      <c r="J678" s="94">
        <f t="shared" si="956"/>
        <v>0</v>
      </c>
      <c r="K678" s="20">
        <f t="shared" si="956"/>
        <v>980</v>
      </c>
      <c r="L678" s="20">
        <f t="shared" si="956"/>
        <v>0</v>
      </c>
      <c r="M678" s="20">
        <f t="shared" si="956"/>
        <v>980</v>
      </c>
      <c r="N678" s="20">
        <f t="shared" si="956"/>
        <v>0</v>
      </c>
      <c r="O678" s="94">
        <f t="shared" si="956"/>
        <v>980</v>
      </c>
      <c r="P678" s="20">
        <f t="shared" si="956"/>
        <v>980</v>
      </c>
      <c r="Q678" s="20">
        <f t="shared" si="956"/>
        <v>0</v>
      </c>
      <c r="R678" s="20">
        <f t="shared" si="956"/>
        <v>980</v>
      </c>
      <c r="S678" s="20">
        <f t="shared" si="956"/>
        <v>0</v>
      </c>
      <c r="T678" s="94">
        <f t="shared" si="956"/>
        <v>980</v>
      </c>
    </row>
    <row r="679" spans="1:23" s="7" customFormat="1" ht="15.75" x14ac:dyDescent="0.2">
      <c r="A679" s="22" t="s">
        <v>209</v>
      </c>
      <c r="B679" s="22" t="s">
        <v>210</v>
      </c>
      <c r="C679" s="46" t="s">
        <v>403</v>
      </c>
      <c r="D679" s="22" t="s">
        <v>28</v>
      </c>
      <c r="E679" s="23" t="s">
        <v>29</v>
      </c>
      <c r="F679" s="2">
        <v>980</v>
      </c>
      <c r="G679" s="2"/>
      <c r="H679" s="2">
        <f>F679+G679</f>
        <v>980</v>
      </c>
      <c r="I679" s="66">
        <v>-980</v>
      </c>
      <c r="J679" s="95">
        <f>SUM(H679:I679)</f>
        <v>0</v>
      </c>
      <c r="K679" s="2">
        <v>980</v>
      </c>
      <c r="L679" s="2"/>
      <c r="M679" s="2">
        <f>K679+L679</f>
        <v>980</v>
      </c>
      <c r="N679" s="2"/>
      <c r="O679" s="95">
        <f>M679+N679</f>
        <v>980</v>
      </c>
      <c r="P679" s="2">
        <v>980</v>
      </c>
      <c r="Q679" s="2"/>
      <c r="R679" s="2">
        <f>P679+Q679</f>
        <v>980</v>
      </c>
      <c r="S679" s="2"/>
      <c r="T679" s="95">
        <f>R679+S679</f>
        <v>980</v>
      </c>
      <c r="U679" s="10"/>
      <c r="V679" s="10"/>
      <c r="W679" s="10"/>
    </row>
    <row r="680" spans="1:23" ht="15.75" x14ac:dyDescent="0.2">
      <c r="A680" s="18" t="s">
        <v>209</v>
      </c>
      <c r="B680" s="18" t="s">
        <v>184</v>
      </c>
      <c r="C680" s="18"/>
      <c r="D680" s="18"/>
      <c r="E680" s="19" t="s">
        <v>212</v>
      </c>
      <c r="F680" s="20">
        <f>F681+F717</f>
        <v>1249562.8</v>
      </c>
      <c r="G680" s="20">
        <f t="shared" ref="G680:Q680" si="957">G681+G717</f>
        <v>-700</v>
      </c>
      <c r="H680" s="20">
        <f t="shared" si="957"/>
        <v>1248862.8</v>
      </c>
      <c r="I680" s="20">
        <f t="shared" ref="I680:J680" si="958">I681+I717</f>
        <v>-3654.4009999999998</v>
      </c>
      <c r="J680" s="94">
        <f t="shared" si="958"/>
        <v>1245208.399</v>
      </c>
      <c r="K680" s="20">
        <f t="shared" si="957"/>
        <v>1259318.0089</v>
      </c>
      <c r="L680" s="20">
        <f t="shared" si="957"/>
        <v>0</v>
      </c>
      <c r="M680" s="20">
        <f t="shared" ref="M680:O680" si="959">M681+M717</f>
        <v>1259318.0089</v>
      </c>
      <c r="N680" s="20">
        <f t="shared" si="959"/>
        <v>0</v>
      </c>
      <c r="O680" s="94">
        <f t="shared" si="959"/>
        <v>1259318.0089</v>
      </c>
      <c r="P680" s="20">
        <f t="shared" si="957"/>
        <v>1255127.0089</v>
      </c>
      <c r="Q680" s="20">
        <f t="shared" si="957"/>
        <v>0</v>
      </c>
      <c r="R680" s="20">
        <f t="shared" ref="R680:T680" si="960">R681+R717</f>
        <v>1255127.0089</v>
      </c>
      <c r="S680" s="20">
        <f t="shared" si="960"/>
        <v>0</v>
      </c>
      <c r="T680" s="94">
        <f t="shared" si="960"/>
        <v>1255127.0089</v>
      </c>
    </row>
    <row r="681" spans="1:23" ht="15.75" x14ac:dyDescent="0.2">
      <c r="A681" s="37" t="s">
        <v>209</v>
      </c>
      <c r="B681" s="45" t="s">
        <v>184</v>
      </c>
      <c r="C681" s="18" t="s">
        <v>65</v>
      </c>
      <c r="D681" s="18"/>
      <c r="E681" s="19" t="s">
        <v>276</v>
      </c>
      <c r="F681" s="20">
        <f>F682+F690+F696</f>
        <v>1248562.8</v>
      </c>
      <c r="G681" s="20">
        <f t="shared" ref="G681:Q681" si="961">G682+G690+G696</f>
        <v>-700</v>
      </c>
      <c r="H681" s="20">
        <f t="shared" si="961"/>
        <v>1247862.8</v>
      </c>
      <c r="I681" s="20">
        <f t="shared" ref="I681:J681" si="962">I682+I690+I696</f>
        <v>-2654.4009999999998</v>
      </c>
      <c r="J681" s="94">
        <f t="shared" si="962"/>
        <v>1245208.399</v>
      </c>
      <c r="K681" s="20">
        <f t="shared" si="961"/>
        <v>1258318.0089</v>
      </c>
      <c r="L681" s="20">
        <f t="shared" si="961"/>
        <v>0</v>
      </c>
      <c r="M681" s="20">
        <f t="shared" ref="M681:O681" si="963">M682+M690+M696</f>
        <v>1258318.0089</v>
      </c>
      <c r="N681" s="20">
        <f t="shared" si="963"/>
        <v>0</v>
      </c>
      <c r="O681" s="94">
        <f t="shared" si="963"/>
        <v>1258318.0089</v>
      </c>
      <c r="P681" s="20">
        <f t="shared" si="961"/>
        <v>1254127.0089</v>
      </c>
      <c r="Q681" s="20">
        <f t="shared" si="961"/>
        <v>0</v>
      </c>
      <c r="R681" s="20">
        <f t="shared" ref="R681:T681" si="964">R682+R690+R696</f>
        <v>1254127.0089</v>
      </c>
      <c r="S681" s="20">
        <f t="shared" si="964"/>
        <v>0</v>
      </c>
      <c r="T681" s="94">
        <f t="shared" si="964"/>
        <v>1254127.0089</v>
      </c>
    </row>
    <row r="682" spans="1:23" ht="15.75" x14ac:dyDescent="0.2">
      <c r="A682" s="18" t="s">
        <v>209</v>
      </c>
      <c r="B682" s="18" t="s">
        <v>184</v>
      </c>
      <c r="C682" s="18" t="s">
        <v>66</v>
      </c>
      <c r="D682" s="18"/>
      <c r="E682" s="19" t="s">
        <v>320</v>
      </c>
      <c r="F682" s="20">
        <f>F683</f>
        <v>104752.1</v>
      </c>
      <c r="G682" s="20">
        <f t="shared" ref="G682:T682" si="965">G683</f>
        <v>0</v>
      </c>
      <c r="H682" s="20">
        <f t="shared" si="965"/>
        <v>104752.1</v>
      </c>
      <c r="I682" s="20">
        <f t="shared" si="965"/>
        <v>0</v>
      </c>
      <c r="J682" s="94">
        <f t="shared" si="965"/>
        <v>104752.1</v>
      </c>
      <c r="K682" s="20">
        <f t="shared" si="965"/>
        <v>105210.59999999999</v>
      </c>
      <c r="L682" s="20">
        <f t="shared" si="965"/>
        <v>0</v>
      </c>
      <c r="M682" s="20">
        <f t="shared" si="965"/>
        <v>105210.59999999999</v>
      </c>
      <c r="N682" s="20">
        <f t="shared" si="965"/>
        <v>0</v>
      </c>
      <c r="O682" s="94">
        <f t="shared" si="965"/>
        <v>105210.59999999999</v>
      </c>
      <c r="P682" s="20">
        <f t="shared" si="965"/>
        <v>105233.20000000001</v>
      </c>
      <c r="Q682" s="20">
        <f t="shared" si="965"/>
        <v>0</v>
      </c>
      <c r="R682" s="20">
        <f t="shared" si="965"/>
        <v>105233.20000000001</v>
      </c>
      <c r="S682" s="20">
        <f t="shared" si="965"/>
        <v>0</v>
      </c>
      <c r="T682" s="94">
        <f t="shared" si="965"/>
        <v>105233.20000000001</v>
      </c>
    </row>
    <row r="683" spans="1:23" ht="15.75" x14ac:dyDescent="0.2">
      <c r="A683" s="18" t="s">
        <v>209</v>
      </c>
      <c r="B683" s="18" t="s">
        <v>184</v>
      </c>
      <c r="C683" s="18" t="s">
        <v>321</v>
      </c>
      <c r="D683" s="18"/>
      <c r="E683" s="19" t="s">
        <v>322</v>
      </c>
      <c r="F683" s="20">
        <f>F684+F686+F688</f>
        <v>104752.1</v>
      </c>
      <c r="G683" s="20">
        <f t="shared" ref="G683:Q683" si="966">G684+G686+G688</f>
        <v>0</v>
      </c>
      <c r="H683" s="20">
        <f t="shared" si="966"/>
        <v>104752.1</v>
      </c>
      <c r="I683" s="20">
        <f t="shared" ref="I683:J683" si="967">I684+I686+I688</f>
        <v>0</v>
      </c>
      <c r="J683" s="94">
        <f t="shared" si="967"/>
        <v>104752.1</v>
      </c>
      <c r="K683" s="20">
        <f t="shared" si="966"/>
        <v>105210.59999999999</v>
      </c>
      <c r="L683" s="20">
        <f t="shared" si="966"/>
        <v>0</v>
      </c>
      <c r="M683" s="20">
        <f t="shared" ref="M683:O683" si="968">M684+M686+M688</f>
        <v>105210.59999999999</v>
      </c>
      <c r="N683" s="20">
        <f t="shared" si="968"/>
        <v>0</v>
      </c>
      <c r="O683" s="94">
        <f t="shared" si="968"/>
        <v>105210.59999999999</v>
      </c>
      <c r="P683" s="20">
        <f t="shared" si="966"/>
        <v>105233.20000000001</v>
      </c>
      <c r="Q683" s="20">
        <f t="shared" si="966"/>
        <v>0</v>
      </c>
      <c r="R683" s="20">
        <f t="shared" ref="R683:T683" si="969">R684+R686+R688</f>
        <v>105233.20000000001</v>
      </c>
      <c r="S683" s="20">
        <f t="shared" si="969"/>
        <v>0</v>
      </c>
      <c r="T683" s="94">
        <f t="shared" si="969"/>
        <v>105233.20000000001</v>
      </c>
    </row>
    <row r="684" spans="1:23" ht="78.75" x14ac:dyDescent="0.2">
      <c r="A684" s="18" t="s">
        <v>209</v>
      </c>
      <c r="B684" s="18" t="s">
        <v>184</v>
      </c>
      <c r="C684" s="18" t="s">
        <v>323</v>
      </c>
      <c r="D684" s="18"/>
      <c r="E684" s="29" t="s">
        <v>568</v>
      </c>
      <c r="F684" s="20">
        <f>F685</f>
        <v>978.9</v>
      </c>
      <c r="G684" s="20">
        <f t="shared" ref="G684:T684" si="970">G685</f>
        <v>0</v>
      </c>
      <c r="H684" s="20">
        <f t="shared" si="970"/>
        <v>978.9</v>
      </c>
      <c r="I684" s="20">
        <f t="shared" si="970"/>
        <v>0</v>
      </c>
      <c r="J684" s="94">
        <f t="shared" si="970"/>
        <v>978.9</v>
      </c>
      <c r="K684" s="20">
        <f t="shared" si="970"/>
        <v>978.9</v>
      </c>
      <c r="L684" s="20">
        <f t="shared" si="970"/>
        <v>0</v>
      </c>
      <c r="M684" s="20">
        <f t="shared" si="970"/>
        <v>978.9</v>
      </c>
      <c r="N684" s="20">
        <f t="shared" si="970"/>
        <v>0</v>
      </c>
      <c r="O684" s="94">
        <f t="shared" si="970"/>
        <v>978.9</v>
      </c>
      <c r="P684" s="20">
        <f t="shared" si="970"/>
        <v>978.9</v>
      </c>
      <c r="Q684" s="20">
        <f t="shared" si="970"/>
        <v>0</v>
      </c>
      <c r="R684" s="20">
        <f t="shared" si="970"/>
        <v>978.9</v>
      </c>
      <c r="S684" s="20">
        <f t="shared" si="970"/>
        <v>0</v>
      </c>
      <c r="T684" s="94">
        <f t="shared" si="970"/>
        <v>978.9</v>
      </c>
    </row>
    <row r="685" spans="1:23" s="7" customFormat="1" ht="15.75" x14ac:dyDescent="0.2">
      <c r="A685" s="22" t="s">
        <v>209</v>
      </c>
      <c r="B685" s="22" t="s">
        <v>184</v>
      </c>
      <c r="C685" s="22" t="s">
        <v>323</v>
      </c>
      <c r="D685" s="22" t="s">
        <v>28</v>
      </c>
      <c r="E685" s="27" t="s">
        <v>29</v>
      </c>
      <c r="F685" s="2">
        <v>978.9</v>
      </c>
      <c r="G685" s="2"/>
      <c r="H685" s="2">
        <f>F685+G685</f>
        <v>978.9</v>
      </c>
      <c r="I685" s="2"/>
      <c r="J685" s="95">
        <f>SUM(H685:I685)</f>
        <v>978.9</v>
      </c>
      <c r="K685" s="2">
        <v>978.9</v>
      </c>
      <c r="L685" s="2"/>
      <c r="M685" s="2">
        <f>K685+L685</f>
        <v>978.9</v>
      </c>
      <c r="N685" s="2"/>
      <c r="O685" s="95">
        <f>M685+N685</f>
        <v>978.9</v>
      </c>
      <c r="P685" s="2">
        <v>978.9</v>
      </c>
      <c r="Q685" s="2"/>
      <c r="R685" s="2">
        <f>P685+Q685</f>
        <v>978.9</v>
      </c>
      <c r="S685" s="2"/>
      <c r="T685" s="95">
        <f>R685+S685</f>
        <v>978.9</v>
      </c>
      <c r="U685" s="10"/>
      <c r="V685" s="10"/>
      <c r="W685" s="10"/>
    </row>
    <row r="686" spans="1:23" ht="31.5" x14ac:dyDescent="0.2">
      <c r="A686" s="18" t="s">
        <v>209</v>
      </c>
      <c r="B686" s="18" t="s">
        <v>184</v>
      </c>
      <c r="C686" s="18" t="s">
        <v>324</v>
      </c>
      <c r="D686" s="18"/>
      <c r="E686" s="19" t="s">
        <v>304</v>
      </c>
      <c r="F686" s="20">
        <f>F687</f>
        <v>1574.7</v>
      </c>
      <c r="G686" s="20">
        <f t="shared" ref="G686:T686" si="971">G687</f>
        <v>0</v>
      </c>
      <c r="H686" s="20">
        <f t="shared" si="971"/>
        <v>1574.7</v>
      </c>
      <c r="I686" s="20">
        <f t="shared" si="971"/>
        <v>0</v>
      </c>
      <c r="J686" s="94">
        <f t="shared" si="971"/>
        <v>1574.7</v>
      </c>
      <c r="K686" s="20">
        <f t="shared" si="971"/>
        <v>2040.8</v>
      </c>
      <c r="L686" s="20">
        <f t="shared" si="971"/>
        <v>0</v>
      </c>
      <c r="M686" s="20">
        <f t="shared" si="971"/>
        <v>2040.8</v>
      </c>
      <c r="N686" s="20">
        <f t="shared" si="971"/>
        <v>0</v>
      </c>
      <c r="O686" s="94">
        <f t="shared" si="971"/>
        <v>2040.8</v>
      </c>
      <c r="P686" s="20">
        <f t="shared" si="971"/>
        <v>2065.1999999999998</v>
      </c>
      <c r="Q686" s="20">
        <f t="shared" si="971"/>
        <v>0</v>
      </c>
      <c r="R686" s="20">
        <f t="shared" si="971"/>
        <v>2065.1999999999998</v>
      </c>
      <c r="S686" s="20">
        <f t="shared" si="971"/>
        <v>0</v>
      </c>
      <c r="T686" s="94">
        <f t="shared" si="971"/>
        <v>2065.1999999999998</v>
      </c>
    </row>
    <row r="687" spans="1:23" s="7" customFormat="1" ht="15.75" x14ac:dyDescent="0.2">
      <c r="A687" s="22" t="s">
        <v>209</v>
      </c>
      <c r="B687" s="22" t="s">
        <v>184</v>
      </c>
      <c r="C687" s="22" t="s">
        <v>324</v>
      </c>
      <c r="D687" s="22" t="s">
        <v>28</v>
      </c>
      <c r="E687" s="23" t="s">
        <v>29</v>
      </c>
      <c r="F687" s="2">
        <v>1574.7</v>
      </c>
      <c r="G687" s="2"/>
      <c r="H687" s="2">
        <f>F687+G687</f>
        <v>1574.7</v>
      </c>
      <c r="I687" s="2"/>
      <c r="J687" s="95">
        <f>SUM(H687:I687)</f>
        <v>1574.7</v>
      </c>
      <c r="K687" s="2">
        <v>2040.8</v>
      </c>
      <c r="L687" s="2"/>
      <c r="M687" s="2">
        <f>K687+L687</f>
        <v>2040.8</v>
      </c>
      <c r="N687" s="2"/>
      <c r="O687" s="95">
        <f>M687+N687</f>
        <v>2040.8</v>
      </c>
      <c r="P687" s="2">
        <v>2065.1999999999998</v>
      </c>
      <c r="Q687" s="2"/>
      <c r="R687" s="2">
        <f>P687+Q687</f>
        <v>2065.1999999999998</v>
      </c>
      <c r="S687" s="2"/>
      <c r="T687" s="95">
        <f>R687+S687</f>
        <v>2065.1999999999998</v>
      </c>
      <c r="U687" s="10"/>
      <c r="V687" s="10"/>
      <c r="W687" s="10"/>
    </row>
    <row r="688" spans="1:23" ht="63" x14ac:dyDescent="0.2">
      <c r="A688" s="18" t="s">
        <v>209</v>
      </c>
      <c r="B688" s="18" t="s">
        <v>184</v>
      </c>
      <c r="C688" s="18" t="s">
        <v>325</v>
      </c>
      <c r="D688" s="18"/>
      <c r="E688" s="19" t="s">
        <v>671</v>
      </c>
      <c r="F688" s="20">
        <f>F689</f>
        <v>102198.5</v>
      </c>
      <c r="G688" s="20">
        <f t="shared" ref="G688:T688" si="972">G689</f>
        <v>0</v>
      </c>
      <c r="H688" s="20">
        <f t="shared" si="972"/>
        <v>102198.5</v>
      </c>
      <c r="I688" s="20">
        <f t="shared" si="972"/>
        <v>0</v>
      </c>
      <c r="J688" s="94">
        <f t="shared" si="972"/>
        <v>102198.5</v>
      </c>
      <c r="K688" s="20">
        <f t="shared" si="972"/>
        <v>102190.9</v>
      </c>
      <c r="L688" s="20">
        <f t="shared" si="972"/>
        <v>0</v>
      </c>
      <c r="M688" s="20">
        <f t="shared" si="972"/>
        <v>102190.9</v>
      </c>
      <c r="N688" s="20">
        <f t="shared" si="972"/>
        <v>0</v>
      </c>
      <c r="O688" s="94">
        <f t="shared" si="972"/>
        <v>102190.9</v>
      </c>
      <c r="P688" s="20">
        <f t="shared" si="972"/>
        <v>102189.1</v>
      </c>
      <c r="Q688" s="20">
        <f t="shared" si="972"/>
        <v>0</v>
      </c>
      <c r="R688" s="20">
        <f t="shared" si="972"/>
        <v>102189.1</v>
      </c>
      <c r="S688" s="20">
        <f t="shared" si="972"/>
        <v>0</v>
      </c>
      <c r="T688" s="94">
        <f t="shared" si="972"/>
        <v>102189.1</v>
      </c>
    </row>
    <row r="689" spans="1:23" s="7" customFormat="1" ht="15.75" x14ac:dyDescent="0.2">
      <c r="A689" s="22" t="s">
        <v>209</v>
      </c>
      <c r="B689" s="22" t="s">
        <v>184</v>
      </c>
      <c r="C689" s="22" t="s">
        <v>325</v>
      </c>
      <c r="D689" s="22" t="s">
        <v>28</v>
      </c>
      <c r="E689" s="23" t="s">
        <v>29</v>
      </c>
      <c r="F689" s="2">
        <v>102198.5</v>
      </c>
      <c r="G689" s="2"/>
      <c r="H689" s="2">
        <f>F689+G689</f>
        <v>102198.5</v>
      </c>
      <c r="I689" s="2"/>
      <c r="J689" s="95">
        <f>SUM(H689:I689)</f>
        <v>102198.5</v>
      </c>
      <c r="K689" s="2">
        <v>102190.9</v>
      </c>
      <c r="L689" s="2"/>
      <c r="M689" s="2">
        <f>K689+L689</f>
        <v>102190.9</v>
      </c>
      <c r="N689" s="2"/>
      <c r="O689" s="95">
        <f>M689+N689</f>
        <v>102190.9</v>
      </c>
      <c r="P689" s="2">
        <v>102189.1</v>
      </c>
      <c r="Q689" s="2"/>
      <c r="R689" s="2">
        <f>P689+Q689</f>
        <v>102189.1</v>
      </c>
      <c r="S689" s="2"/>
      <c r="T689" s="95">
        <f>R689+S689</f>
        <v>102189.1</v>
      </c>
      <c r="U689" s="10"/>
      <c r="V689" s="10"/>
      <c r="W689" s="10"/>
    </row>
    <row r="690" spans="1:23" ht="15.75" x14ac:dyDescent="0.2">
      <c r="A690" s="37" t="s">
        <v>209</v>
      </c>
      <c r="B690" s="45" t="s">
        <v>184</v>
      </c>
      <c r="C690" s="18" t="s">
        <v>326</v>
      </c>
      <c r="D690" s="18"/>
      <c r="E690" s="19" t="s">
        <v>327</v>
      </c>
      <c r="F690" s="20"/>
      <c r="G690" s="20"/>
      <c r="H690" s="20">
        <f>H691</f>
        <v>0</v>
      </c>
      <c r="I690" s="20">
        <f t="shared" ref="I690:J690" si="973">I691</f>
        <v>0</v>
      </c>
      <c r="J690" s="94">
        <f t="shared" si="973"/>
        <v>0</v>
      </c>
      <c r="K690" s="20">
        <f t="shared" ref="K690" si="974">K691</f>
        <v>8562.2089000000014</v>
      </c>
      <c r="L690" s="20"/>
      <c r="M690" s="20">
        <f t="shared" ref="M690:O690" si="975">M691</f>
        <v>8562.2089000000014</v>
      </c>
      <c r="N690" s="20">
        <f t="shared" si="975"/>
        <v>0</v>
      </c>
      <c r="O690" s="94">
        <f t="shared" si="975"/>
        <v>8562.2089000000014</v>
      </c>
      <c r="P690" s="20">
        <f t="shared" ref="P690:T690" si="976">P691</f>
        <v>4194.9089000000004</v>
      </c>
      <c r="Q690" s="20">
        <f t="shared" si="976"/>
        <v>0</v>
      </c>
      <c r="R690" s="20">
        <f t="shared" si="976"/>
        <v>4194.9089000000004</v>
      </c>
      <c r="S690" s="20">
        <f t="shared" si="976"/>
        <v>0</v>
      </c>
      <c r="T690" s="94">
        <f t="shared" si="976"/>
        <v>4194.9089000000004</v>
      </c>
    </row>
    <row r="691" spans="1:23" ht="15.75" x14ac:dyDescent="0.2">
      <c r="A691" s="37" t="s">
        <v>209</v>
      </c>
      <c r="B691" s="45" t="s">
        <v>184</v>
      </c>
      <c r="C691" s="18" t="s">
        <v>328</v>
      </c>
      <c r="D691" s="18"/>
      <c r="E691" s="19" t="s">
        <v>329</v>
      </c>
      <c r="F691" s="20"/>
      <c r="G691" s="20"/>
      <c r="H691" s="20">
        <f>H692+H694</f>
        <v>0</v>
      </c>
      <c r="I691" s="20">
        <f t="shared" ref="I691:J691" si="977">I692+I694</f>
        <v>0</v>
      </c>
      <c r="J691" s="94">
        <f t="shared" si="977"/>
        <v>0</v>
      </c>
      <c r="K691" s="20">
        <f t="shared" ref="K691:T691" si="978">K692+K694</f>
        <v>8562.2089000000014</v>
      </c>
      <c r="L691" s="20"/>
      <c r="M691" s="20">
        <f t="shared" ref="M691:O691" si="979">M692+M694</f>
        <v>8562.2089000000014</v>
      </c>
      <c r="N691" s="20">
        <f t="shared" si="979"/>
        <v>0</v>
      </c>
      <c r="O691" s="94">
        <f t="shared" si="979"/>
        <v>8562.2089000000014</v>
      </c>
      <c r="P691" s="20">
        <f t="shared" si="978"/>
        <v>4194.9089000000004</v>
      </c>
      <c r="Q691" s="20">
        <f t="shared" si="978"/>
        <v>0</v>
      </c>
      <c r="R691" s="20">
        <f t="shared" si="978"/>
        <v>4194.9089000000004</v>
      </c>
      <c r="S691" s="20">
        <f t="shared" si="978"/>
        <v>0</v>
      </c>
      <c r="T691" s="94">
        <f t="shared" si="978"/>
        <v>4194.9089000000004</v>
      </c>
    </row>
    <row r="692" spans="1:23" ht="15.75" x14ac:dyDescent="0.2">
      <c r="A692" s="37" t="s">
        <v>209</v>
      </c>
      <c r="B692" s="45" t="s">
        <v>184</v>
      </c>
      <c r="C692" s="18" t="s">
        <v>330</v>
      </c>
      <c r="D692" s="18"/>
      <c r="E692" s="19" t="s">
        <v>619</v>
      </c>
      <c r="F692" s="20"/>
      <c r="G692" s="20"/>
      <c r="H692" s="20">
        <f t="shared" ref="H692:T692" si="980">H693</f>
        <v>0</v>
      </c>
      <c r="I692" s="20">
        <f t="shared" si="980"/>
        <v>0</v>
      </c>
      <c r="J692" s="94">
        <f t="shared" si="980"/>
        <v>0</v>
      </c>
      <c r="K692" s="20">
        <f t="shared" si="980"/>
        <v>4194.9089000000004</v>
      </c>
      <c r="L692" s="20"/>
      <c r="M692" s="20">
        <f t="shared" si="980"/>
        <v>4194.9089000000004</v>
      </c>
      <c r="N692" s="20">
        <f t="shared" si="980"/>
        <v>0</v>
      </c>
      <c r="O692" s="94">
        <f t="shared" si="980"/>
        <v>4194.9089000000004</v>
      </c>
      <c r="P692" s="20">
        <f t="shared" si="980"/>
        <v>4194.9089000000004</v>
      </c>
      <c r="Q692" s="20">
        <f t="shared" si="980"/>
        <v>0</v>
      </c>
      <c r="R692" s="20">
        <f t="shared" si="980"/>
        <v>4194.9089000000004</v>
      </c>
      <c r="S692" s="20">
        <f t="shared" si="980"/>
        <v>0</v>
      </c>
      <c r="T692" s="94">
        <f t="shared" si="980"/>
        <v>4194.9089000000004</v>
      </c>
    </row>
    <row r="693" spans="1:23" s="7" customFormat="1" ht="15.75" x14ac:dyDescent="0.2">
      <c r="A693" s="26" t="s">
        <v>209</v>
      </c>
      <c r="B693" s="46" t="s">
        <v>184</v>
      </c>
      <c r="C693" s="22" t="s">
        <v>330</v>
      </c>
      <c r="D693" s="22" t="s">
        <v>28</v>
      </c>
      <c r="E693" s="23" t="s">
        <v>29</v>
      </c>
      <c r="F693" s="2"/>
      <c r="G693" s="2"/>
      <c r="H693" s="2">
        <f>F693+G693</f>
        <v>0</v>
      </c>
      <c r="I693" s="2"/>
      <c r="J693" s="95">
        <f>SUM(H693:I693)</f>
        <v>0</v>
      </c>
      <c r="K693" s="24">
        <v>4194.9089000000004</v>
      </c>
      <c r="L693" s="24"/>
      <c r="M693" s="2">
        <f>K693+L693</f>
        <v>4194.9089000000004</v>
      </c>
      <c r="N693" s="2"/>
      <c r="O693" s="95">
        <f>M693+N693</f>
        <v>4194.9089000000004</v>
      </c>
      <c r="P693" s="24">
        <v>4194.9089000000004</v>
      </c>
      <c r="Q693" s="24"/>
      <c r="R693" s="2">
        <f>P693+Q693</f>
        <v>4194.9089000000004</v>
      </c>
      <c r="S693" s="2"/>
      <c r="T693" s="95">
        <f>R693+S693</f>
        <v>4194.9089000000004</v>
      </c>
      <c r="U693" s="10"/>
      <c r="V693" s="10"/>
      <c r="W693" s="10"/>
    </row>
    <row r="694" spans="1:23" ht="15.75" x14ac:dyDescent="0.2">
      <c r="A694" s="37" t="s">
        <v>209</v>
      </c>
      <c r="B694" s="45" t="s">
        <v>184</v>
      </c>
      <c r="C694" s="18" t="s">
        <v>330</v>
      </c>
      <c r="D694" s="18"/>
      <c r="E694" s="19" t="s">
        <v>620</v>
      </c>
      <c r="F694" s="20"/>
      <c r="G694" s="20"/>
      <c r="H694" s="20">
        <f>H695</f>
        <v>0</v>
      </c>
      <c r="I694" s="20">
        <f t="shared" ref="I694:J694" si="981">I695</f>
        <v>0</v>
      </c>
      <c r="J694" s="94">
        <f t="shared" si="981"/>
        <v>0</v>
      </c>
      <c r="K694" s="20">
        <f t="shared" ref="K694:T694" si="982">K695</f>
        <v>4367.3</v>
      </c>
      <c r="L694" s="20">
        <f t="shared" si="982"/>
        <v>0</v>
      </c>
      <c r="M694" s="20">
        <f t="shared" si="982"/>
        <v>4367.3</v>
      </c>
      <c r="N694" s="20">
        <f t="shared" si="982"/>
        <v>0</v>
      </c>
      <c r="O694" s="94">
        <f t="shared" si="982"/>
        <v>4367.3</v>
      </c>
      <c r="P694" s="20">
        <f t="shared" si="982"/>
        <v>0</v>
      </c>
      <c r="Q694" s="20">
        <f t="shared" si="982"/>
        <v>0</v>
      </c>
      <c r="R694" s="20">
        <f t="shared" si="982"/>
        <v>0</v>
      </c>
      <c r="S694" s="20">
        <f t="shared" si="982"/>
        <v>0</v>
      </c>
      <c r="T694" s="94">
        <f t="shared" si="982"/>
        <v>0</v>
      </c>
    </row>
    <row r="695" spans="1:23" s="7" customFormat="1" ht="15.75" x14ac:dyDescent="0.2">
      <c r="A695" s="26" t="s">
        <v>209</v>
      </c>
      <c r="B695" s="46" t="s">
        <v>184</v>
      </c>
      <c r="C695" s="22" t="s">
        <v>330</v>
      </c>
      <c r="D695" s="22" t="s">
        <v>28</v>
      </c>
      <c r="E695" s="23" t="s">
        <v>29</v>
      </c>
      <c r="F695" s="2"/>
      <c r="G695" s="2"/>
      <c r="H695" s="2"/>
      <c r="I695" s="2"/>
      <c r="J695" s="95">
        <f>SUM(H695:I695)</f>
        <v>0</v>
      </c>
      <c r="K695" s="24">
        <v>4367.3</v>
      </c>
      <c r="L695" s="24"/>
      <c r="M695" s="2">
        <f>K695+L695</f>
        <v>4367.3</v>
      </c>
      <c r="N695" s="2"/>
      <c r="O695" s="95">
        <f>M695+N695</f>
        <v>4367.3</v>
      </c>
      <c r="P695" s="24"/>
      <c r="Q695" s="24"/>
      <c r="R695" s="2"/>
      <c r="S695" s="2"/>
      <c r="T695" s="95">
        <f>R695+S695</f>
        <v>0</v>
      </c>
      <c r="U695" s="10"/>
      <c r="V695" s="10"/>
      <c r="W695" s="10"/>
    </row>
    <row r="696" spans="1:23" ht="15.75" x14ac:dyDescent="0.2">
      <c r="A696" s="18" t="s">
        <v>209</v>
      </c>
      <c r="B696" s="18" t="s">
        <v>184</v>
      </c>
      <c r="C696" s="37" t="s">
        <v>333</v>
      </c>
      <c r="D696" s="18"/>
      <c r="E696" s="19" t="s">
        <v>315</v>
      </c>
      <c r="F696" s="20">
        <f>F697+F704</f>
        <v>1143810.7</v>
      </c>
      <c r="G696" s="20">
        <f t="shared" ref="G696:Q696" si="983">G697+G704</f>
        <v>-700</v>
      </c>
      <c r="H696" s="20">
        <f t="shared" si="983"/>
        <v>1143110.7</v>
      </c>
      <c r="I696" s="20">
        <f t="shared" ref="I696:J696" si="984">I697+I704</f>
        <v>-2654.4009999999998</v>
      </c>
      <c r="J696" s="94">
        <f t="shared" si="984"/>
        <v>1140456.2989999999</v>
      </c>
      <c r="K696" s="20">
        <f t="shared" si="983"/>
        <v>1144545.2</v>
      </c>
      <c r="L696" s="20">
        <f t="shared" si="983"/>
        <v>0</v>
      </c>
      <c r="M696" s="20">
        <f t="shared" ref="M696:O696" si="985">M697+M704</f>
        <v>1144545.2</v>
      </c>
      <c r="N696" s="20">
        <f t="shared" si="985"/>
        <v>0</v>
      </c>
      <c r="O696" s="94">
        <f t="shared" si="985"/>
        <v>1144545.2</v>
      </c>
      <c r="P696" s="20">
        <f t="shared" si="983"/>
        <v>1144698.8999999999</v>
      </c>
      <c r="Q696" s="20">
        <f t="shared" si="983"/>
        <v>0</v>
      </c>
      <c r="R696" s="20">
        <f t="shared" ref="R696:T696" si="986">R697+R704</f>
        <v>1144698.8999999999</v>
      </c>
      <c r="S696" s="20">
        <f t="shared" si="986"/>
        <v>0</v>
      </c>
      <c r="T696" s="94">
        <f t="shared" si="986"/>
        <v>1144698.8999999999</v>
      </c>
    </row>
    <row r="697" spans="1:23" ht="31.5" x14ac:dyDescent="0.2">
      <c r="A697" s="18" t="s">
        <v>209</v>
      </c>
      <c r="B697" s="18" t="s">
        <v>184</v>
      </c>
      <c r="C697" s="37" t="s">
        <v>335</v>
      </c>
      <c r="D697" s="18"/>
      <c r="E697" s="19" t="s">
        <v>565</v>
      </c>
      <c r="F697" s="20">
        <f>F698+F700+F702</f>
        <v>2900</v>
      </c>
      <c r="G697" s="20">
        <f t="shared" ref="G697:Q697" si="987">G698+G700+G702</f>
        <v>-700</v>
      </c>
      <c r="H697" s="20">
        <f t="shared" si="987"/>
        <v>2200</v>
      </c>
      <c r="I697" s="20">
        <f t="shared" ref="I697:J697" si="988">I698+I700+I702</f>
        <v>-200</v>
      </c>
      <c r="J697" s="94">
        <f t="shared" si="988"/>
        <v>2000</v>
      </c>
      <c r="K697" s="20">
        <f t="shared" si="987"/>
        <v>2200</v>
      </c>
      <c r="L697" s="20">
        <f t="shared" si="987"/>
        <v>0</v>
      </c>
      <c r="M697" s="20">
        <f t="shared" ref="M697:O697" si="989">M698+M700+M702</f>
        <v>2200</v>
      </c>
      <c r="N697" s="20">
        <f t="shared" si="989"/>
        <v>0</v>
      </c>
      <c r="O697" s="94">
        <f t="shared" si="989"/>
        <v>2200</v>
      </c>
      <c r="P697" s="20">
        <f t="shared" si="987"/>
        <v>2200</v>
      </c>
      <c r="Q697" s="20">
        <f t="shared" si="987"/>
        <v>0</v>
      </c>
      <c r="R697" s="20">
        <f t="shared" ref="R697:T697" si="990">R698+R700+R702</f>
        <v>2200</v>
      </c>
      <c r="S697" s="20">
        <f t="shared" si="990"/>
        <v>0</v>
      </c>
      <c r="T697" s="94">
        <f t="shared" si="990"/>
        <v>2200</v>
      </c>
    </row>
    <row r="698" spans="1:23" ht="15.75" x14ac:dyDescent="0.2">
      <c r="A698" s="37" t="s">
        <v>209</v>
      </c>
      <c r="B698" s="45" t="s">
        <v>184</v>
      </c>
      <c r="C698" s="37" t="s">
        <v>337</v>
      </c>
      <c r="D698" s="37"/>
      <c r="E698" s="29" t="s">
        <v>242</v>
      </c>
      <c r="F698" s="20">
        <f>F699</f>
        <v>200</v>
      </c>
      <c r="G698" s="20"/>
      <c r="H698" s="20">
        <f t="shared" ref="H698:T698" si="991">H699</f>
        <v>200</v>
      </c>
      <c r="I698" s="20">
        <f t="shared" si="991"/>
        <v>-200</v>
      </c>
      <c r="J698" s="94">
        <f t="shared" si="991"/>
        <v>0</v>
      </c>
      <c r="K698" s="20">
        <f t="shared" si="991"/>
        <v>200</v>
      </c>
      <c r="L698" s="20">
        <f t="shared" si="991"/>
        <v>0</v>
      </c>
      <c r="M698" s="20">
        <f t="shared" si="991"/>
        <v>200</v>
      </c>
      <c r="N698" s="20">
        <f t="shared" si="991"/>
        <v>0</v>
      </c>
      <c r="O698" s="94">
        <f t="shared" si="991"/>
        <v>200</v>
      </c>
      <c r="P698" s="20">
        <f t="shared" si="991"/>
        <v>200</v>
      </c>
      <c r="Q698" s="20">
        <f t="shared" si="991"/>
        <v>0</v>
      </c>
      <c r="R698" s="20">
        <f t="shared" si="991"/>
        <v>200</v>
      </c>
      <c r="S698" s="20">
        <f t="shared" si="991"/>
        <v>0</v>
      </c>
      <c r="T698" s="94">
        <f t="shared" si="991"/>
        <v>200</v>
      </c>
    </row>
    <row r="699" spans="1:23" s="7" customFormat="1" ht="15.75" x14ac:dyDescent="0.2">
      <c r="A699" s="26" t="s">
        <v>209</v>
      </c>
      <c r="B699" s="46" t="s">
        <v>184</v>
      </c>
      <c r="C699" s="26" t="s">
        <v>337</v>
      </c>
      <c r="D699" s="26" t="s">
        <v>28</v>
      </c>
      <c r="E699" s="39" t="s">
        <v>29</v>
      </c>
      <c r="F699" s="2">
        <v>200</v>
      </c>
      <c r="G699" s="2"/>
      <c r="H699" s="2">
        <f>F699+G699</f>
        <v>200</v>
      </c>
      <c r="I699" s="2">
        <v>-200</v>
      </c>
      <c r="J699" s="95">
        <f>SUM(H699:I699)</f>
        <v>0</v>
      </c>
      <c r="K699" s="2">
        <v>200</v>
      </c>
      <c r="L699" s="2"/>
      <c r="M699" s="2">
        <f>K699+L699</f>
        <v>200</v>
      </c>
      <c r="N699" s="2"/>
      <c r="O699" s="95">
        <f>M699+N699</f>
        <v>200</v>
      </c>
      <c r="P699" s="2">
        <v>200</v>
      </c>
      <c r="Q699" s="2"/>
      <c r="R699" s="2">
        <f>P699+Q699</f>
        <v>200</v>
      </c>
      <c r="S699" s="2"/>
      <c r="T699" s="95">
        <f>R699+S699</f>
        <v>200</v>
      </c>
      <c r="U699" s="10"/>
      <c r="V699" s="10"/>
      <c r="W699" s="10"/>
    </row>
    <row r="700" spans="1:23" ht="31.5" x14ac:dyDescent="0.2">
      <c r="A700" s="18" t="s">
        <v>209</v>
      </c>
      <c r="B700" s="18" t="s">
        <v>184</v>
      </c>
      <c r="C700" s="45" t="s">
        <v>342</v>
      </c>
      <c r="D700" s="18"/>
      <c r="E700" s="19" t="s">
        <v>257</v>
      </c>
      <c r="F700" s="20">
        <f>F701</f>
        <v>700</v>
      </c>
      <c r="G700" s="20">
        <f t="shared" ref="G700" si="992">G701</f>
        <v>-700</v>
      </c>
      <c r="H700" s="20">
        <f>H701</f>
        <v>0</v>
      </c>
      <c r="I700" s="20">
        <f t="shared" ref="I700:J700" si="993">I701</f>
        <v>0</v>
      </c>
      <c r="J700" s="94">
        <f t="shared" si="993"/>
        <v>0</v>
      </c>
      <c r="K700" s="20">
        <f t="shared" ref="K700:T700" si="994">K701</f>
        <v>0</v>
      </c>
      <c r="L700" s="20">
        <f t="shared" si="994"/>
        <v>0</v>
      </c>
      <c r="M700" s="20">
        <f t="shared" si="994"/>
        <v>0</v>
      </c>
      <c r="N700" s="20">
        <f t="shared" si="994"/>
        <v>0</v>
      </c>
      <c r="O700" s="94">
        <f t="shared" si="994"/>
        <v>0</v>
      </c>
      <c r="P700" s="20">
        <f t="shared" si="994"/>
        <v>0</v>
      </c>
      <c r="Q700" s="20">
        <f t="shared" si="994"/>
        <v>0</v>
      </c>
      <c r="R700" s="20">
        <f t="shared" si="994"/>
        <v>0</v>
      </c>
      <c r="S700" s="20">
        <f t="shared" si="994"/>
        <v>0</v>
      </c>
      <c r="T700" s="94">
        <f t="shared" si="994"/>
        <v>0</v>
      </c>
    </row>
    <row r="701" spans="1:23" s="7" customFormat="1" ht="15.75" x14ac:dyDescent="0.2">
      <c r="A701" s="22" t="s">
        <v>209</v>
      </c>
      <c r="B701" s="22" t="s">
        <v>184</v>
      </c>
      <c r="C701" s="46" t="s">
        <v>342</v>
      </c>
      <c r="D701" s="22" t="s">
        <v>28</v>
      </c>
      <c r="E701" s="23" t="s">
        <v>29</v>
      </c>
      <c r="F701" s="2">
        <v>700</v>
      </c>
      <c r="G701" s="2">
        <v>-700</v>
      </c>
      <c r="H701" s="2"/>
      <c r="I701" s="2"/>
      <c r="J701" s="95">
        <f>SUM(H701:I701)</f>
        <v>0</v>
      </c>
      <c r="K701" s="2"/>
      <c r="L701" s="2"/>
      <c r="M701" s="2"/>
      <c r="N701" s="2"/>
      <c r="O701" s="95">
        <f>M701+N701</f>
        <v>0</v>
      </c>
      <c r="P701" s="2"/>
      <c r="Q701" s="2"/>
      <c r="R701" s="2"/>
      <c r="S701" s="2"/>
      <c r="T701" s="95">
        <f>R701+S701</f>
        <v>0</v>
      </c>
      <c r="U701" s="10"/>
      <c r="V701" s="10"/>
      <c r="W701" s="10"/>
    </row>
    <row r="702" spans="1:23" ht="31.5" x14ac:dyDescent="0.2">
      <c r="A702" s="37" t="s">
        <v>209</v>
      </c>
      <c r="B702" s="37" t="s">
        <v>184</v>
      </c>
      <c r="C702" s="37" t="s">
        <v>339</v>
      </c>
      <c r="D702" s="37" t="s">
        <v>125</v>
      </c>
      <c r="E702" s="29" t="s">
        <v>301</v>
      </c>
      <c r="F702" s="20">
        <f>F703</f>
        <v>2000</v>
      </c>
      <c r="G702" s="20">
        <f t="shared" ref="G702:T702" si="995">G703</f>
        <v>0</v>
      </c>
      <c r="H702" s="20">
        <f t="shared" si="995"/>
        <v>2000</v>
      </c>
      <c r="I702" s="20">
        <f t="shared" si="995"/>
        <v>0</v>
      </c>
      <c r="J702" s="94">
        <f t="shared" si="995"/>
        <v>2000</v>
      </c>
      <c r="K702" s="20">
        <f t="shared" si="995"/>
        <v>2000</v>
      </c>
      <c r="L702" s="20">
        <f t="shared" si="995"/>
        <v>0</v>
      </c>
      <c r="M702" s="20">
        <f t="shared" si="995"/>
        <v>2000</v>
      </c>
      <c r="N702" s="20">
        <f t="shared" si="995"/>
        <v>0</v>
      </c>
      <c r="O702" s="94">
        <f t="shared" si="995"/>
        <v>2000</v>
      </c>
      <c r="P702" s="20">
        <f t="shared" si="995"/>
        <v>2000</v>
      </c>
      <c r="Q702" s="20">
        <f t="shared" si="995"/>
        <v>0</v>
      </c>
      <c r="R702" s="20">
        <f t="shared" si="995"/>
        <v>2000</v>
      </c>
      <c r="S702" s="20">
        <f t="shared" si="995"/>
        <v>0</v>
      </c>
      <c r="T702" s="94">
        <f t="shared" si="995"/>
        <v>2000</v>
      </c>
    </row>
    <row r="703" spans="1:23" s="7" customFormat="1" ht="15.75" x14ac:dyDescent="0.2">
      <c r="A703" s="26" t="s">
        <v>209</v>
      </c>
      <c r="B703" s="26" t="s">
        <v>184</v>
      </c>
      <c r="C703" s="26" t="s">
        <v>339</v>
      </c>
      <c r="D703" s="26" t="s">
        <v>28</v>
      </c>
      <c r="E703" s="50" t="s">
        <v>29</v>
      </c>
      <c r="F703" s="2">
        <v>2000</v>
      </c>
      <c r="G703" s="2"/>
      <c r="H703" s="2">
        <f>F703+G703</f>
        <v>2000</v>
      </c>
      <c r="I703" s="2"/>
      <c r="J703" s="95">
        <f>SUM(H703:I703)</f>
        <v>2000</v>
      </c>
      <c r="K703" s="2">
        <v>2000</v>
      </c>
      <c r="L703" s="2"/>
      <c r="M703" s="2">
        <f>K703+L703</f>
        <v>2000</v>
      </c>
      <c r="N703" s="2"/>
      <c r="O703" s="95">
        <f>M703+N703</f>
        <v>2000</v>
      </c>
      <c r="P703" s="2">
        <v>2000</v>
      </c>
      <c r="Q703" s="2"/>
      <c r="R703" s="2">
        <f>P703+Q703</f>
        <v>2000</v>
      </c>
      <c r="S703" s="2"/>
      <c r="T703" s="95">
        <f>R703+S703</f>
        <v>2000</v>
      </c>
      <c r="U703" s="10"/>
      <c r="V703" s="10"/>
      <c r="W703" s="10"/>
    </row>
    <row r="704" spans="1:23" ht="31.5" x14ac:dyDescent="0.2">
      <c r="A704" s="18" t="s">
        <v>209</v>
      </c>
      <c r="B704" s="18" t="s">
        <v>184</v>
      </c>
      <c r="C704" s="18" t="s">
        <v>343</v>
      </c>
      <c r="D704" s="18"/>
      <c r="E704" s="19" t="s">
        <v>566</v>
      </c>
      <c r="F704" s="20">
        <f>F705+F707+F709+F713+F715+F711</f>
        <v>1140910.7</v>
      </c>
      <c r="G704" s="20">
        <f t="shared" ref="G704:Q704" si="996">G705+G707+G709+G713+G715+G711</f>
        <v>0</v>
      </c>
      <c r="H704" s="20">
        <f t="shared" si="996"/>
        <v>1140910.7</v>
      </c>
      <c r="I704" s="20">
        <f t="shared" ref="I704:J704" si="997">I705+I707+I709+I713+I715+I711</f>
        <v>-2454.4009999999998</v>
      </c>
      <c r="J704" s="94">
        <f t="shared" si="997"/>
        <v>1138456.2989999999</v>
      </c>
      <c r="K704" s="20">
        <f t="shared" si="996"/>
        <v>1142345.2</v>
      </c>
      <c r="L704" s="20">
        <f t="shared" si="996"/>
        <v>0</v>
      </c>
      <c r="M704" s="20">
        <f t="shared" ref="M704:O704" si="998">M705+M707+M709+M713+M715+M711</f>
        <v>1142345.2</v>
      </c>
      <c r="N704" s="20">
        <f t="shared" si="998"/>
        <v>0</v>
      </c>
      <c r="O704" s="94">
        <f t="shared" si="998"/>
        <v>1142345.2</v>
      </c>
      <c r="P704" s="20">
        <f t="shared" si="996"/>
        <v>1142498.8999999999</v>
      </c>
      <c r="Q704" s="20">
        <f t="shared" si="996"/>
        <v>0</v>
      </c>
      <c r="R704" s="20">
        <f t="shared" ref="R704:T704" si="999">R705+R707+R709+R713+R715+R711</f>
        <v>1142498.8999999999</v>
      </c>
      <c r="S704" s="20">
        <f t="shared" si="999"/>
        <v>0</v>
      </c>
      <c r="T704" s="94">
        <f t="shared" si="999"/>
        <v>1142498.8999999999</v>
      </c>
    </row>
    <row r="705" spans="1:23" ht="15.75" x14ac:dyDescent="0.2">
      <c r="A705" s="18" t="s">
        <v>209</v>
      </c>
      <c r="B705" s="18" t="s">
        <v>184</v>
      </c>
      <c r="C705" s="18" t="s">
        <v>346</v>
      </c>
      <c r="D705" s="18"/>
      <c r="E705" s="19" t="s">
        <v>84</v>
      </c>
      <c r="F705" s="20">
        <f>F706</f>
        <v>120972.1</v>
      </c>
      <c r="G705" s="20">
        <f t="shared" ref="G705:T705" si="1000">G706</f>
        <v>0</v>
      </c>
      <c r="H705" s="20">
        <f t="shared" si="1000"/>
        <v>120972.1</v>
      </c>
      <c r="I705" s="20">
        <f t="shared" si="1000"/>
        <v>-2108.8009999999999</v>
      </c>
      <c r="J705" s="94">
        <f t="shared" si="1000"/>
        <v>118863.299</v>
      </c>
      <c r="K705" s="20">
        <f t="shared" si="1000"/>
        <v>120961.1</v>
      </c>
      <c r="L705" s="20">
        <f t="shared" si="1000"/>
        <v>0</v>
      </c>
      <c r="M705" s="20">
        <f t="shared" si="1000"/>
        <v>120961.1</v>
      </c>
      <c r="N705" s="20">
        <f t="shared" si="1000"/>
        <v>0</v>
      </c>
      <c r="O705" s="94">
        <f t="shared" si="1000"/>
        <v>120961.1</v>
      </c>
      <c r="P705" s="20">
        <f t="shared" si="1000"/>
        <v>120961.1</v>
      </c>
      <c r="Q705" s="20">
        <f t="shared" si="1000"/>
        <v>0</v>
      </c>
      <c r="R705" s="20">
        <f t="shared" si="1000"/>
        <v>120961.1</v>
      </c>
      <c r="S705" s="20">
        <f t="shared" si="1000"/>
        <v>0</v>
      </c>
      <c r="T705" s="94">
        <f t="shared" si="1000"/>
        <v>120961.1</v>
      </c>
    </row>
    <row r="706" spans="1:23" s="7" customFormat="1" ht="15.75" x14ac:dyDescent="0.2">
      <c r="A706" s="22" t="s">
        <v>209</v>
      </c>
      <c r="B706" s="22" t="s">
        <v>184</v>
      </c>
      <c r="C706" s="22" t="s">
        <v>346</v>
      </c>
      <c r="D706" s="22" t="s">
        <v>28</v>
      </c>
      <c r="E706" s="23" t="s">
        <v>29</v>
      </c>
      <c r="F706" s="2">
        <v>120972.1</v>
      </c>
      <c r="G706" s="2"/>
      <c r="H706" s="2">
        <f>F706+G706</f>
        <v>120972.1</v>
      </c>
      <c r="I706" s="66">
        <f>-1736.801-372</f>
        <v>-2108.8009999999999</v>
      </c>
      <c r="J706" s="95">
        <f>SUM(H706:I706)</f>
        <v>118863.299</v>
      </c>
      <c r="K706" s="24">
        <v>120961.1</v>
      </c>
      <c r="L706" s="24"/>
      <c r="M706" s="2">
        <f>K706+L706</f>
        <v>120961.1</v>
      </c>
      <c r="N706" s="2"/>
      <c r="O706" s="95">
        <f>M706+N706</f>
        <v>120961.1</v>
      </c>
      <c r="P706" s="24">
        <v>120961.1</v>
      </c>
      <c r="Q706" s="24"/>
      <c r="R706" s="2">
        <f>P706+Q706</f>
        <v>120961.1</v>
      </c>
      <c r="S706" s="2"/>
      <c r="T706" s="95">
        <f>R706+S706</f>
        <v>120961.1</v>
      </c>
      <c r="U706" s="10"/>
      <c r="V706" s="10"/>
      <c r="W706" s="10"/>
    </row>
    <row r="707" spans="1:23" ht="31.5" x14ac:dyDescent="0.2">
      <c r="A707" s="18" t="s">
        <v>209</v>
      </c>
      <c r="B707" s="18" t="s">
        <v>184</v>
      </c>
      <c r="C707" s="18" t="s">
        <v>349</v>
      </c>
      <c r="D707" s="18"/>
      <c r="E707" s="19" t="s">
        <v>83</v>
      </c>
      <c r="F707" s="20">
        <f>F708</f>
        <v>15933.9</v>
      </c>
      <c r="G707" s="20">
        <f t="shared" ref="G707:T707" si="1001">G708</f>
        <v>0</v>
      </c>
      <c r="H707" s="20">
        <f t="shared" si="1001"/>
        <v>15933.9</v>
      </c>
      <c r="I707" s="20">
        <f t="shared" si="1001"/>
        <v>-345.6</v>
      </c>
      <c r="J707" s="94">
        <f t="shared" si="1001"/>
        <v>15588.3</v>
      </c>
      <c r="K707" s="20">
        <f t="shared" si="1001"/>
        <v>15933.9</v>
      </c>
      <c r="L707" s="20">
        <f t="shared" si="1001"/>
        <v>0</v>
      </c>
      <c r="M707" s="20">
        <f t="shared" si="1001"/>
        <v>15933.9</v>
      </c>
      <c r="N707" s="20">
        <f t="shared" si="1001"/>
        <v>0</v>
      </c>
      <c r="O707" s="94">
        <f t="shared" si="1001"/>
        <v>15933.9</v>
      </c>
      <c r="P707" s="20">
        <f t="shared" si="1001"/>
        <v>15933.9</v>
      </c>
      <c r="Q707" s="20">
        <f t="shared" si="1001"/>
        <v>0</v>
      </c>
      <c r="R707" s="20">
        <f t="shared" si="1001"/>
        <v>15933.9</v>
      </c>
      <c r="S707" s="20">
        <f t="shared" si="1001"/>
        <v>0</v>
      </c>
      <c r="T707" s="94">
        <f t="shared" si="1001"/>
        <v>15933.9</v>
      </c>
    </row>
    <row r="708" spans="1:23" s="7" customFormat="1" ht="15.75" x14ac:dyDescent="0.2">
      <c r="A708" s="22" t="s">
        <v>209</v>
      </c>
      <c r="B708" s="22" t="s">
        <v>184</v>
      </c>
      <c r="C708" s="22" t="s">
        <v>349</v>
      </c>
      <c r="D708" s="22" t="s">
        <v>28</v>
      </c>
      <c r="E708" s="23" t="s">
        <v>29</v>
      </c>
      <c r="F708" s="2">
        <v>15933.9</v>
      </c>
      <c r="G708" s="2"/>
      <c r="H708" s="2">
        <f>F708+G708</f>
        <v>15933.9</v>
      </c>
      <c r="I708" s="2">
        <v>-345.6</v>
      </c>
      <c r="J708" s="95">
        <f>SUM(H708:I708)</f>
        <v>15588.3</v>
      </c>
      <c r="K708" s="2">
        <v>15933.9</v>
      </c>
      <c r="L708" s="2"/>
      <c r="M708" s="2">
        <f>K708+L708</f>
        <v>15933.9</v>
      </c>
      <c r="N708" s="2"/>
      <c r="O708" s="95">
        <f>M708+N708</f>
        <v>15933.9</v>
      </c>
      <c r="P708" s="2">
        <v>15933.9</v>
      </c>
      <c r="Q708" s="2"/>
      <c r="R708" s="2">
        <f>P708+Q708</f>
        <v>15933.9</v>
      </c>
      <c r="S708" s="2"/>
      <c r="T708" s="95">
        <f>R708+S708</f>
        <v>15933.9</v>
      </c>
      <c r="U708" s="10"/>
      <c r="V708" s="10"/>
      <c r="W708" s="10"/>
    </row>
    <row r="709" spans="1:23" ht="15.75" x14ac:dyDescent="0.2">
      <c r="A709" s="18" t="s">
        <v>209</v>
      </c>
      <c r="B709" s="18" t="s">
        <v>184</v>
      </c>
      <c r="C709" s="18" t="s">
        <v>350</v>
      </c>
      <c r="D709" s="18"/>
      <c r="E709" s="19" t="s">
        <v>258</v>
      </c>
      <c r="F709" s="20">
        <f>F710</f>
        <v>896435</v>
      </c>
      <c r="G709" s="20">
        <f t="shared" ref="G709:T709" si="1002">G710</f>
        <v>0</v>
      </c>
      <c r="H709" s="20">
        <f t="shared" si="1002"/>
        <v>896435</v>
      </c>
      <c r="I709" s="20">
        <f t="shared" si="1002"/>
        <v>0</v>
      </c>
      <c r="J709" s="94">
        <f t="shared" si="1002"/>
        <v>896435</v>
      </c>
      <c r="K709" s="20">
        <f t="shared" si="1002"/>
        <v>899520.9</v>
      </c>
      <c r="L709" s="20">
        <f t="shared" si="1002"/>
        <v>0</v>
      </c>
      <c r="M709" s="20">
        <f t="shared" si="1002"/>
        <v>899520.9</v>
      </c>
      <c r="N709" s="20">
        <f t="shared" si="1002"/>
        <v>0</v>
      </c>
      <c r="O709" s="94">
        <f t="shared" si="1002"/>
        <v>899520.9</v>
      </c>
      <c r="P709" s="20">
        <f t="shared" si="1002"/>
        <v>899636.2</v>
      </c>
      <c r="Q709" s="20">
        <f t="shared" si="1002"/>
        <v>0</v>
      </c>
      <c r="R709" s="20">
        <f t="shared" si="1002"/>
        <v>899636.2</v>
      </c>
      <c r="S709" s="20">
        <f t="shared" si="1002"/>
        <v>0</v>
      </c>
      <c r="T709" s="94">
        <f t="shared" si="1002"/>
        <v>899636.2</v>
      </c>
    </row>
    <row r="710" spans="1:23" s="7" customFormat="1" ht="15.75" x14ac:dyDescent="0.2">
      <c r="A710" s="22" t="s">
        <v>209</v>
      </c>
      <c r="B710" s="22" t="s">
        <v>184</v>
      </c>
      <c r="C710" s="22" t="s">
        <v>350</v>
      </c>
      <c r="D710" s="22" t="s">
        <v>28</v>
      </c>
      <c r="E710" s="23" t="s">
        <v>29</v>
      </c>
      <c r="F710" s="2">
        <f>872444.7+23990.3</f>
        <v>896435</v>
      </c>
      <c r="G710" s="2"/>
      <c r="H710" s="2">
        <f>F710+G710</f>
        <v>896435</v>
      </c>
      <c r="I710" s="2"/>
      <c r="J710" s="95">
        <f>SUM(H710:I710)</f>
        <v>896435</v>
      </c>
      <c r="K710" s="2">
        <f>875682.4+23838.5</f>
        <v>899520.9</v>
      </c>
      <c r="L710" s="2"/>
      <c r="M710" s="2">
        <f>K710+L710</f>
        <v>899520.9</v>
      </c>
      <c r="N710" s="2"/>
      <c r="O710" s="95">
        <f>M710+N710</f>
        <v>899520.9</v>
      </c>
      <c r="P710" s="2">
        <f>875066.2+24570</f>
        <v>899636.2</v>
      </c>
      <c r="Q710" s="2"/>
      <c r="R710" s="2">
        <f>P710+Q710</f>
        <v>899636.2</v>
      </c>
      <c r="S710" s="2"/>
      <c r="T710" s="95">
        <f>R710+S710</f>
        <v>899636.2</v>
      </c>
      <c r="U710" s="10"/>
      <c r="V710" s="10"/>
      <c r="W710" s="10"/>
    </row>
    <row r="711" spans="1:23" ht="31.5" x14ac:dyDescent="0.2">
      <c r="A711" s="18" t="s">
        <v>209</v>
      </c>
      <c r="B711" s="18" t="s">
        <v>184</v>
      </c>
      <c r="C711" s="18" t="s">
        <v>352</v>
      </c>
      <c r="D711" s="18"/>
      <c r="E711" s="19" t="s">
        <v>259</v>
      </c>
      <c r="F711" s="20">
        <f>F712</f>
        <v>99826.9</v>
      </c>
      <c r="G711" s="20">
        <f t="shared" ref="G711:T711" si="1003">G712</f>
        <v>0</v>
      </c>
      <c r="H711" s="20">
        <f t="shared" si="1003"/>
        <v>99826.9</v>
      </c>
      <c r="I711" s="20">
        <f t="shared" si="1003"/>
        <v>0</v>
      </c>
      <c r="J711" s="94">
        <f t="shared" si="1003"/>
        <v>99826.9</v>
      </c>
      <c r="K711" s="20">
        <f t="shared" si="1003"/>
        <v>98040.1</v>
      </c>
      <c r="L711" s="20">
        <f t="shared" si="1003"/>
        <v>0</v>
      </c>
      <c r="M711" s="20">
        <f t="shared" si="1003"/>
        <v>98040.1</v>
      </c>
      <c r="N711" s="20">
        <f t="shared" si="1003"/>
        <v>0</v>
      </c>
      <c r="O711" s="94">
        <f t="shared" si="1003"/>
        <v>98040.1</v>
      </c>
      <c r="P711" s="20">
        <f t="shared" si="1003"/>
        <v>98078.5</v>
      </c>
      <c r="Q711" s="20">
        <f t="shared" si="1003"/>
        <v>0</v>
      </c>
      <c r="R711" s="20">
        <f t="shared" si="1003"/>
        <v>98078.5</v>
      </c>
      <c r="S711" s="20">
        <f t="shared" si="1003"/>
        <v>0</v>
      </c>
      <c r="T711" s="94">
        <f t="shared" si="1003"/>
        <v>98078.5</v>
      </c>
    </row>
    <row r="712" spans="1:23" s="7" customFormat="1" ht="15.75" x14ac:dyDescent="0.2">
      <c r="A712" s="22" t="s">
        <v>209</v>
      </c>
      <c r="B712" s="22" t="s">
        <v>184</v>
      </c>
      <c r="C712" s="22" t="s">
        <v>352</v>
      </c>
      <c r="D712" s="22" t="s">
        <v>28</v>
      </c>
      <c r="E712" s="23" t="s">
        <v>29</v>
      </c>
      <c r="F712" s="2">
        <v>99826.9</v>
      </c>
      <c r="G712" s="2"/>
      <c r="H712" s="2">
        <f>F712+G712</f>
        <v>99826.9</v>
      </c>
      <c r="I712" s="2"/>
      <c r="J712" s="95">
        <f>SUM(H712:I712)</f>
        <v>99826.9</v>
      </c>
      <c r="K712" s="2">
        <v>98040.1</v>
      </c>
      <c r="L712" s="2"/>
      <c r="M712" s="2">
        <f>K712+L712</f>
        <v>98040.1</v>
      </c>
      <c r="N712" s="2"/>
      <c r="O712" s="95">
        <f>M712+N712</f>
        <v>98040.1</v>
      </c>
      <c r="P712" s="2">
        <v>98078.5</v>
      </c>
      <c r="Q712" s="2"/>
      <c r="R712" s="2">
        <f>P712+Q712</f>
        <v>98078.5</v>
      </c>
      <c r="S712" s="2"/>
      <c r="T712" s="95">
        <f>R712+S712</f>
        <v>98078.5</v>
      </c>
      <c r="U712" s="10"/>
      <c r="V712" s="10"/>
      <c r="W712" s="10"/>
    </row>
    <row r="713" spans="1:23" ht="110.25" x14ac:dyDescent="0.2">
      <c r="A713" s="18" t="s">
        <v>209</v>
      </c>
      <c r="B713" s="18" t="s">
        <v>184</v>
      </c>
      <c r="C713" s="18" t="s">
        <v>351</v>
      </c>
      <c r="D713" s="18"/>
      <c r="E713" s="51" t="s">
        <v>672</v>
      </c>
      <c r="F713" s="20">
        <f>F714</f>
        <v>580.70000000000005</v>
      </c>
      <c r="G713" s="20">
        <f t="shared" ref="G713:T713" si="1004">G714</f>
        <v>0</v>
      </c>
      <c r="H713" s="20">
        <f t="shared" si="1004"/>
        <v>580.70000000000005</v>
      </c>
      <c r="I713" s="20">
        <f t="shared" si="1004"/>
        <v>0</v>
      </c>
      <c r="J713" s="94">
        <f t="shared" si="1004"/>
        <v>580.70000000000005</v>
      </c>
      <c r="K713" s="20">
        <f t="shared" si="1004"/>
        <v>591.70000000000005</v>
      </c>
      <c r="L713" s="20">
        <f t="shared" si="1004"/>
        <v>0</v>
      </c>
      <c r="M713" s="20">
        <f t="shared" si="1004"/>
        <v>591.70000000000005</v>
      </c>
      <c r="N713" s="20">
        <f t="shared" si="1004"/>
        <v>0</v>
      </c>
      <c r="O713" s="94">
        <f t="shared" si="1004"/>
        <v>591.70000000000005</v>
      </c>
      <c r="P713" s="20">
        <f t="shared" si="1004"/>
        <v>591.70000000000005</v>
      </c>
      <c r="Q713" s="20">
        <f t="shared" si="1004"/>
        <v>0</v>
      </c>
      <c r="R713" s="20">
        <f t="shared" si="1004"/>
        <v>591.70000000000005</v>
      </c>
      <c r="S713" s="20">
        <f t="shared" si="1004"/>
        <v>0</v>
      </c>
      <c r="T713" s="94">
        <f t="shared" si="1004"/>
        <v>591.70000000000005</v>
      </c>
    </row>
    <row r="714" spans="1:23" s="7" customFormat="1" ht="15.75" x14ac:dyDescent="0.2">
      <c r="A714" s="22" t="s">
        <v>209</v>
      </c>
      <c r="B714" s="22" t="s">
        <v>184</v>
      </c>
      <c r="C714" s="22" t="s">
        <v>351</v>
      </c>
      <c r="D714" s="22" t="s">
        <v>28</v>
      </c>
      <c r="E714" s="23" t="s">
        <v>29</v>
      </c>
      <c r="F714" s="2">
        <v>580.70000000000005</v>
      </c>
      <c r="G714" s="2"/>
      <c r="H714" s="2">
        <f>F714+G714</f>
        <v>580.70000000000005</v>
      </c>
      <c r="I714" s="2"/>
      <c r="J714" s="95">
        <f>SUM(H714:I714)</f>
        <v>580.70000000000005</v>
      </c>
      <c r="K714" s="2">
        <v>591.70000000000005</v>
      </c>
      <c r="L714" s="2"/>
      <c r="M714" s="2">
        <f>K714+L714</f>
        <v>591.70000000000005</v>
      </c>
      <c r="N714" s="2"/>
      <c r="O714" s="95">
        <f>M714+N714</f>
        <v>591.70000000000005</v>
      </c>
      <c r="P714" s="2">
        <v>591.70000000000005</v>
      </c>
      <c r="Q714" s="2"/>
      <c r="R714" s="2">
        <f>P714+Q714</f>
        <v>591.70000000000005</v>
      </c>
      <c r="S714" s="2"/>
      <c r="T714" s="95">
        <f>R714+S714</f>
        <v>591.70000000000005</v>
      </c>
      <c r="U714" s="10"/>
      <c r="V714" s="10"/>
      <c r="W714" s="10"/>
    </row>
    <row r="715" spans="1:23" ht="110.25" x14ac:dyDescent="0.2">
      <c r="A715" s="18" t="s">
        <v>209</v>
      </c>
      <c r="B715" s="18" t="s">
        <v>184</v>
      </c>
      <c r="C715" s="18" t="s">
        <v>351</v>
      </c>
      <c r="D715" s="18"/>
      <c r="E715" s="51" t="s">
        <v>672</v>
      </c>
      <c r="F715" s="20">
        <f>F716</f>
        <v>7162.1</v>
      </c>
      <c r="G715" s="20">
        <f t="shared" ref="G715:T715" si="1005">G716</f>
        <v>0</v>
      </c>
      <c r="H715" s="20">
        <f t="shared" si="1005"/>
        <v>7162.1</v>
      </c>
      <c r="I715" s="20">
        <f t="shared" si="1005"/>
        <v>0</v>
      </c>
      <c r="J715" s="94">
        <f t="shared" si="1005"/>
        <v>7162.1</v>
      </c>
      <c r="K715" s="20">
        <f t="shared" si="1005"/>
        <v>7297.5</v>
      </c>
      <c r="L715" s="20">
        <f t="shared" si="1005"/>
        <v>0</v>
      </c>
      <c r="M715" s="20">
        <f t="shared" si="1005"/>
        <v>7297.5</v>
      </c>
      <c r="N715" s="20">
        <f t="shared" si="1005"/>
        <v>0</v>
      </c>
      <c r="O715" s="94">
        <f t="shared" si="1005"/>
        <v>7297.5</v>
      </c>
      <c r="P715" s="20">
        <f t="shared" si="1005"/>
        <v>7297.5</v>
      </c>
      <c r="Q715" s="20">
        <f t="shared" si="1005"/>
        <v>0</v>
      </c>
      <c r="R715" s="20">
        <f t="shared" si="1005"/>
        <v>7297.5</v>
      </c>
      <c r="S715" s="20">
        <f t="shared" si="1005"/>
        <v>0</v>
      </c>
      <c r="T715" s="94">
        <f t="shared" si="1005"/>
        <v>7297.5</v>
      </c>
    </row>
    <row r="716" spans="1:23" s="7" customFormat="1" ht="15.75" x14ac:dyDescent="0.2">
      <c r="A716" s="22" t="s">
        <v>209</v>
      </c>
      <c r="B716" s="22" t="s">
        <v>184</v>
      </c>
      <c r="C716" s="22" t="s">
        <v>351</v>
      </c>
      <c r="D716" s="22" t="s">
        <v>28</v>
      </c>
      <c r="E716" s="23" t="s">
        <v>29</v>
      </c>
      <c r="F716" s="2">
        <v>7162.1</v>
      </c>
      <c r="G716" s="2"/>
      <c r="H716" s="2">
        <f>F716+G716</f>
        <v>7162.1</v>
      </c>
      <c r="I716" s="2"/>
      <c r="J716" s="95">
        <f>SUM(H716:I716)</f>
        <v>7162.1</v>
      </c>
      <c r="K716" s="2">
        <v>7297.5</v>
      </c>
      <c r="L716" s="2"/>
      <c r="M716" s="2">
        <f>K716+L716</f>
        <v>7297.5</v>
      </c>
      <c r="N716" s="2"/>
      <c r="O716" s="95">
        <f>M716+N716</f>
        <v>7297.5</v>
      </c>
      <c r="P716" s="2">
        <v>7297.5</v>
      </c>
      <c r="Q716" s="2"/>
      <c r="R716" s="2">
        <f>P716+Q716</f>
        <v>7297.5</v>
      </c>
      <c r="S716" s="2"/>
      <c r="T716" s="95">
        <f>R716+S716</f>
        <v>7297.5</v>
      </c>
      <c r="U716" s="10"/>
      <c r="V716" s="10"/>
      <c r="W716" s="10"/>
    </row>
    <row r="717" spans="1:23" ht="31.5" x14ac:dyDescent="0.2">
      <c r="A717" s="18" t="s">
        <v>209</v>
      </c>
      <c r="B717" s="18" t="s">
        <v>184</v>
      </c>
      <c r="C717" s="37" t="s">
        <v>24</v>
      </c>
      <c r="D717" s="37" t="s">
        <v>125</v>
      </c>
      <c r="E717" s="29" t="s">
        <v>278</v>
      </c>
      <c r="F717" s="20">
        <f>F718</f>
        <v>1000</v>
      </c>
      <c r="G717" s="20">
        <f t="shared" ref="G717:T720" si="1006">G718</f>
        <v>0</v>
      </c>
      <c r="H717" s="20">
        <f t="shared" si="1006"/>
        <v>1000</v>
      </c>
      <c r="I717" s="20">
        <f t="shared" si="1006"/>
        <v>-1000</v>
      </c>
      <c r="J717" s="94">
        <f t="shared" si="1006"/>
        <v>0</v>
      </c>
      <c r="K717" s="20">
        <f t="shared" si="1006"/>
        <v>1000</v>
      </c>
      <c r="L717" s="20">
        <f t="shared" si="1006"/>
        <v>0</v>
      </c>
      <c r="M717" s="20">
        <f t="shared" si="1006"/>
        <v>1000</v>
      </c>
      <c r="N717" s="20">
        <f t="shared" si="1006"/>
        <v>0</v>
      </c>
      <c r="O717" s="94">
        <f t="shared" si="1006"/>
        <v>1000</v>
      </c>
      <c r="P717" s="20">
        <f t="shared" si="1006"/>
        <v>1000</v>
      </c>
      <c r="Q717" s="20">
        <f t="shared" si="1006"/>
        <v>0</v>
      </c>
      <c r="R717" s="20">
        <f t="shared" si="1006"/>
        <v>1000</v>
      </c>
      <c r="S717" s="20">
        <f t="shared" si="1006"/>
        <v>0</v>
      </c>
      <c r="T717" s="94">
        <f t="shared" si="1006"/>
        <v>1000</v>
      </c>
    </row>
    <row r="718" spans="1:23" ht="15.75" x14ac:dyDescent="0.2">
      <c r="A718" s="18" t="s">
        <v>209</v>
      </c>
      <c r="B718" s="18" t="s">
        <v>184</v>
      </c>
      <c r="C718" s="37" t="s">
        <v>384</v>
      </c>
      <c r="D718" s="37" t="s">
        <v>125</v>
      </c>
      <c r="E718" s="29" t="s">
        <v>315</v>
      </c>
      <c r="F718" s="20">
        <f>F719</f>
        <v>1000</v>
      </c>
      <c r="G718" s="20">
        <f t="shared" si="1006"/>
        <v>0</v>
      </c>
      <c r="H718" s="20">
        <f t="shared" si="1006"/>
        <v>1000</v>
      </c>
      <c r="I718" s="20">
        <f t="shared" si="1006"/>
        <v>-1000</v>
      </c>
      <c r="J718" s="94">
        <f t="shared" si="1006"/>
        <v>0</v>
      </c>
      <c r="K718" s="20">
        <f t="shared" si="1006"/>
        <v>1000</v>
      </c>
      <c r="L718" s="20">
        <f t="shared" si="1006"/>
        <v>0</v>
      </c>
      <c r="M718" s="20">
        <f t="shared" si="1006"/>
        <v>1000</v>
      </c>
      <c r="N718" s="20">
        <f t="shared" si="1006"/>
        <v>0</v>
      </c>
      <c r="O718" s="94">
        <f t="shared" si="1006"/>
        <v>1000</v>
      </c>
      <c r="P718" s="20">
        <f t="shared" si="1006"/>
        <v>1000</v>
      </c>
      <c r="Q718" s="20">
        <f t="shared" si="1006"/>
        <v>0</v>
      </c>
      <c r="R718" s="20">
        <f t="shared" si="1006"/>
        <v>1000</v>
      </c>
      <c r="S718" s="20">
        <f t="shared" si="1006"/>
        <v>0</v>
      </c>
      <c r="T718" s="94">
        <f t="shared" si="1006"/>
        <v>1000</v>
      </c>
    </row>
    <row r="719" spans="1:23" ht="15.75" x14ac:dyDescent="0.2">
      <c r="A719" s="18" t="s">
        <v>209</v>
      </c>
      <c r="B719" s="18" t="s">
        <v>184</v>
      </c>
      <c r="C719" s="37" t="s">
        <v>396</v>
      </c>
      <c r="D719" s="37"/>
      <c r="E719" s="29" t="s">
        <v>576</v>
      </c>
      <c r="F719" s="20">
        <f>F720</f>
        <v>1000</v>
      </c>
      <c r="G719" s="20">
        <f t="shared" si="1006"/>
        <v>0</v>
      </c>
      <c r="H719" s="20">
        <f t="shared" si="1006"/>
        <v>1000</v>
      </c>
      <c r="I719" s="20">
        <f t="shared" si="1006"/>
        <v>-1000</v>
      </c>
      <c r="J719" s="94">
        <f t="shared" si="1006"/>
        <v>0</v>
      </c>
      <c r="K719" s="20">
        <f t="shared" si="1006"/>
        <v>1000</v>
      </c>
      <c r="L719" s="20">
        <f t="shared" si="1006"/>
        <v>0</v>
      </c>
      <c r="M719" s="20">
        <f t="shared" si="1006"/>
        <v>1000</v>
      </c>
      <c r="N719" s="20">
        <f t="shared" si="1006"/>
        <v>0</v>
      </c>
      <c r="O719" s="94">
        <f t="shared" si="1006"/>
        <v>1000</v>
      </c>
      <c r="P719" s="20">
        <f t="shared" si="1006"/>
        <v>1000</v>
      </c>
      <c r="Q719" s="20">
        <f t="shared" si="1006"/>
        <v>0</v>
      </c>
      <c r="R719" s="20">
        <f t="shared" si="1006"/>
        <v>1000</v>
      </c>
      <c r="S719" s="20">
        <f t="shared" si="1006"/>
        <v>0</v>
      </c>
      <c r="T719" s="94">
        <f t="shared" si="1006"/>
        <v>1000</v>
      </c>
    </row>
    <row r="720" spans="1:23" ht="15.75" x14ac:dyDescent="0.2">
      <c r="A720" s="18" t="s">
        <v>209</v>
      </c>
      <c r="B720" s="18" t="s">
        <v>184</v>
      </c>
      <c r="C720" s="45" t="s">
        <v>403</v>
      </c>
      <c r="D720" s="37"/>
      <c r="E720" s="38" t="s">
        <v>228</v>
      </c>
      <c r="F720" s="20">
        <f>F721</f>
        <v>1000</v>
      </c>
      <c r="G720" s="20">
        <f t="shared" si="1006"/>
        <v>0</v>
      </c>
      <c r="H720" s="20">
        <f t="shared" si="1006"/>
        <v>1000</v>
      </c>
      <c r="I720" s="20">
        <f t="shared" si="1006"/>
        <v>-1000</v>
      </c>
      <c r="J720" s="94">
        <f t="shared" si="1006"/>
        <v>0</v>
      </c>
      <c r="K720" s="20">
        <f t="shared" si="1006"/>
        <v>1000</v>
      </c>
      <c r="L720" s="20">
        <f t="shared" si="1006"/>
        <v>0</v>
      </c>
      <c r="M720" s="20">
        <f t="shared" si="1006"/>
        <v>1000</v>
      </c>
      <c r="N720" s="20">
        <f t="shared" si="1006"/>
        <v>0</v>
      </c>
      <c r="O720" s="94">
        <f t="shared" si="1006"/>
        <v>1000</v>
      </c>
      <c r="P720" s="20">
        <f t="shared" si="1006"/>
        <v>1000</v>
      </c>
      <c r="Q720" s="20">
        <f t="shared" si="1006"/>
        <v>0</v>
      </c>
      <c r="R720" s="20">
        <f t="shared" si="1006"/>
        <v>1000</v>
      </c>
      <c r="S720" s="20">
        <f t="shared" si="1006"/>
        <v>0</v>
      </c>
      <c r="T720" s="94">
        <f t="shared" si="1006"/>
        <v>1000</v>
      </c>
    </row>
    <row r="721" spans="1:23" s="7" customFormat="1" ht="15.75" x14ac:dyDescent="0.2">
      <c r="A721" s="22" t="s">
        <v>209</v>
      </c>
      <c r="B721" s="22" t="s">
        <v>184</v>
      </c>
      <c r="C721" s="46" t="s">
        <v>403</v>
      </c>
      <c r="D721" s="22" t="s">
        <v>28</v>
      </c>
      <c r="E721" s="23" t="s">
        <v>29</v>
      </c>
      <c r="F721" s="2">
        <v>1000</v>
      </c>
      <c r="G721" s="2"/>
      <c r="H721" s="2">
        <f>F721+G721</f>
        <v>1000</v>
      </c>
      <c r="I721" s="66">
        <v>-1000</v>
      </c>
      <c r="J721" s="95">
        <f>SUM(H721:I721)</f>
        <v>0</v>
      </c>
      <c r="K721" s="2">
        <v>1000</v>
      </c>
      <c r="L721" s="2"/>
      <c r="M721" s="2">
        <f>K721+L721</f>
        <v>1000</v>
      </c>
      <c r="N721" s="2"/>
      <c r="O721" s="95">
        <f>M721+N721</f>
        <v>1000</v>
      </c>
      <c r="P721" s="2">
        <v>1000</v>
      </c>
      <c r="Q721" s="2"/>
      <c r="R721" s="2">
        <f>P721+Q721</f>
        <v>1000</v>
      </c>
      <c r="S721" s="2"/>
      <c r="T721" s="95">
        <f>R721+S721</f>
        <v>1000</v>
      </c>
      <c r="U721" s="10"/>
      <c r="V721" s="10"/>
      <c r="W721" s="10"/>
    </row>
    <row r="722" spans="1:23" ht="15.75" x14ac:dyDescent="0.2">
      <c r="A722" s="18" t="s">
        <v>209</v>
      </c>
      <c r="B722" s="18" t="s">
        <v>213</v>
      </c>
      <c r="C722" s="18"/>
      <c r="D722" s="18"/>
      <c r="E722" s="19" t="s">
        <v>214</v>
      </c>
      <c r="F722" s="20">
        <f>F723+F731</f>
        <v>119285.5</v>
      </c>
      <c r="G722" s="20">
        <f t="shared" ref="G722:Q722" si="1007">G723+G731</f>
        <v>0</v>
      </c>
      <c r="H722" s="20">
        <f t="shared" si="1007"/>
        <v>119285.5</v>
      </c>
      <c r="I722" s="20">
        <f t="shared" ref="I722:J722" si="1008">I723+I731</f>
        <v>-2737.9407500000002</v>
      </c>
      <c r="J722" s="94">
        <f t="shared" si="1008"/>
        <v>116547.55925000001</v>
      </c>
      <c r="K722" s="20">
        <f t="shared" si="1007"/>
        <v>119285.5</v>
      </c>
      <c r="L722" s="20">
        <f t="shared" si="1007"/>
        <v>0</v>
      </c>
      <c r="M722" s="20">
        <f t="shared" ref="M722:O722" si="1009">M723+M731</f>
        <v>119285.5</v>
      </c>
      <c r="N722" s="20">
        <f t="shared" si="1009"/>
        <v>-2737.9407500000002</v>
      </c>
      <c r="O722" s="94">
        <f t="shared" si="1009"/>
        <v>116547.55925000001</v>
      </c>
      <c r="P722" s="20">
        <f t="shared" si="1007"/>
        <v>119285.5</v>
      </c>
      <c r="Q722" s="20">
        <f t="shared" si="1007"/>
        <v>0</v>
      </c>
      <c r="R722" s="20">
        <f t="shared" ref="R722:T722" si="1010">R723+R731</f>
        <v>119285.5</v>
      </c>
      <c r="S722" s="20">
        <f t="shared" si="1010"/>
        <v>-2737.9407500000002</v>
      </c>
      <c r="T722" s="94">
        <f t="shared" si="1010"/>
        <v>116547.55925000001</v>
      </c>
    </row>
    <row r="723" spans="1:23" ht="15.75" x14ac:dyDescent="0.2">
      <c r="A723" s="18" t="s">
        <v>209</v>
      </c>
      <c r="B723" s="18" t="s">
        <v>213</v>
      </c>
      <c r="C723" s="18" t="s">
        <v>65</v>
      </c>
      <c r="D723" s="18"/>
      <c r="E723" s="19" t="s">
        <v>276</v>
      </c>
      <c r="F723" s="20">
        <f>F724</f>
        <v>119193.5</v>
      </c>
      <c r="G723" s="20">
        <f t="shared" ref="G723:T723" si="1011">G724</f>
        <v>0</v>
      </c>
      <c r="H723" s="20">
        <f t="shared" si="1011"/>
        <v>119193.5</v>
      </c>
      <c r="I723" s="20">
        <f t="shared" si="1011"/>
        <v>-2737.9407500000002</v>
      </c>
      <c r="J723" s="94">
        <f t="shared" si="1011"/>
        <v>116455.55925000001</v>
      </c>
      <c r="K723" s="20">
        <f t="shared" si="1011"/>
        <v>119193.5</v>
      </c>
      <c r="L723" s="20">
        <f t="shared" si="1011"/>
        <v>0</v>
      </c>
      <c r="M723" s="20">
        <f t="shared" si="1011"/>
        <v>119193.5</v>
      </c>
      <c r="N723" s="20">
        <f t="shared" si="1011"/>
        <v>-2737.9407500000002</v>
      </c>
      <c r="O723" s="94">
        <f t="shared" si="1011"/>
        <v>116455.55925000001</v>
      </c>
      <c r="P723" s="20">
        <f t="shared" si="1011"/>
        <v>119193.5</v>
      </c>
      <c r="Q723" s="20">
        <f t="shared" si="1011"/>
        <v>0</v>
      </c>
      <c r="R723" s="20">
        <f t="shared" si="1011"/>
        <v>119193.5</v>
      </c>
      <c r="S723" s="20">
        <f t="shared" si="1011"/>
        <v>-2737.9407500000002</v>
      </c>
      <c r="T723" s="94">
        <f t="shared" si="1011"/>
        <v>116455.55925000001</v>
      </c>
    </row>
    <row r="724" spans="1:23" ht="15.75" x14ac:dyDescent="0.2">
      <c r="A724" s="18" t="s">
        <v>209</v>
      </c>
      <c r="B724" s="18" t="s">
        <v>213</v>
      </c>
      <c r="C724" s="18" t="s">
        <v>333</v>
      </c>
      <c r="D724" s="18"/>
      <c r="E724" s="29" t="s">
        <v>334</v>
      </c>
      <c r="F724" s="20">
        <f>F725+F728</f>
        <v>119193.5</v>
      </c>
      <c r="G724" s="20">
        <f t="shared" ref="G724:Q724" si="1012">G725+G728</f>
        <v>0</v>
      </c>
      <c r="H724" s="20">
        <f t="shared" si="1012"/>
        <v>119193.5</v>
      </c>
      <c r="I724" s="20">
        <f t="shared" ref="I724:J724" si="1013">I725+I728</f>
        <v>-2737.9407500000002</v>
      </c>
      <c r="J724" s="94">
        <f t="shared" si="1013"/>
        <v>116455.55925000001</v>
      </c>
      <c r="K724" s="20">
        <f t="shared" si="1012"/>
        <v>119193.5</v>
      </c>
      <c r="L724" s="20">
        <f t="shared" si="1012"/>
        <v>0</v>
      </c>
      <c r="M724" s="20">
        <f t="shared" ref="M724:O724" si="1014">M725+M728</f>
        <v>119193.5</v>
      </c>
      <c r="N724" s="20">
        <f t="shared" si="1014"/>
        <v>-2737.9407500000002</v>
      </c>
      <c r="O724" s="94">
        <f t="shared" si="1014"/>
        <v>116455.55925000001</v>
      </c>
      <c r="P724" s="20">
        <f t="shared" si="1012"/>
        <v>119193.5</v>
      </c>
      <c r="Q724" s="20">
        <f t="shared" si="1012"/>
        <v>0</v>
      </c>
      <c r="R724" s="20">
        <f t="shared" ref="R724:T724" si="1015">R725+R728</f>
        <v>119193.5</v>
      </c>
      <c r="S724" s="20">
        <f t="shared" si="1015"/>
        <v>-2737.9407500000002</v>
      </c>
      <c r="T724" s="94">
        <f t="shared" si="1015"/>
        <v>116455.55925000001</v>
      </c>
    </row>
    <row r="725" spans="1:23" ht="31.5" x14ac:dyDescent="0.2">
      <c r="A725" s="18" t="s">
        <v>209</v>
      </c>
      <c r="B725" s="18" t="s">
        <v>213</v>
      </c>
      <c r="C725" s="18" t="s">
        <v>335</v>
      </c>
      <c r="D725" s="18"/>
      <c r="E725" s="19" t="s">
        <v>564</v>
      </c>
      <c r="F725" s="20">
        <f>F726</f>
        <v>1000</v>
      </c>
      <c r="G725" s="20">
        <f t="shared" ref="G725:T726" si="1016">G726</f>
        <v>0</v>
      </c>
      <c r="H725" s="20">
        <f t="shared" si="1016"/>
        <v>1000</v>
      </c>
      <c r="I725" s="20">
        <f t="shared" si="1016"/>
        <v>0</v>
      </c>
      <c r="J725" s="94">
        <f t="shared" si="1016"/>
        <v>1000</v>
      </c>
      <c r="K725" s="20">
        <f t="shared" si="1016"/>
        <v>1000</v>
      </c>
      <c r="L725" s="20">
        <f t="shared" si="1016"/>
        <v>0</v>
      </c>
      <c r="M725" s="20">
        <f t="shared" si="1016"/>
        <v>1000</v>
      </c>
      <c r="N725" s="20">
        <f t="shared" si="1016"/>
        <v>0</v>
      </c>
      <c r="O725" s="94">
        <f t="shared" si="1016"/>
        <v>1000</v>
      </c>
      <c r="P725" s="20">
        <f t="shared" si="1016"/>
        <v>1000</v>
      </c>
      <c r="Q725" s="20">
        <f t="shared" si="1016"/>
        <v>0</v>
      </c>
      <c r="R725" s="20">
        <f t="shared" si="1016"/>
        <v>1000</v>
      </c>
      <c r="S725" s="20">
        <f t="shared" si="1016"/>
        <v>0</v>
      </c>
      <c r="T725" s="94">
        <f t="shared" si="1016"/>
        <v>1000</v>
      </c>
    </row>
    <row r="726" spans="1:23" ht="31.5" x14ac:dyDescent="0.2">
      <c r="A726" s="18" t="s">
        <v>209</v>
      </c>
      <c r="B726" s="18" t="s">
        <v>213</v>
      </c>
      <c r="C726" s="18" t="s">
        <v>340</v>
      </c>
      <c r="D726" s="18"/>
      <c r="E726" s="19" t="s">
        <v>341</v>
      </c>
      <c r="F726" s="20">
        <f>F727</f>
        <v>1000</v>
      </c>
      <c r="G726" s="20">
        <f t="shared" si="1016"/>
        <v>0</v>
      </c>
      <c r="H726" s="20">
        <f t="shared" si="1016"/>
        <v>1000</v>
      </c>
      <c r="I726" s="20">
        <f t="shared" si="1016"/>
        <v>0</v>
      </c>
      <c r="J726" s="94">
        <f t="shared" si="1016"/>
        <v>1000</v>
      </c>
      <c r="K726" s="20">
        <f t="shared" si="1016"/>
        <v>1000</v>
      </c>
      <c r="L726" s="20">
        <f t="shared" si="1016"/>
        <v>0</v>
      </c>
      <c r="M726" s="20">
        <f t="shared" si="1016"/>
        <v>1000</v>
      </c>
      <c r="N726" s="20">
        <f t="shared" si="1016"/>
        <v>0</v>
      </c>
      <c r="O726" s="94">
        <f t="shared" si="1016"/>
        <v>1000</v>
      </c>
      <c r="P726" s="20">
        <f t="shared" si="1016"/>
        <v>1000</v>
      </c>
      <c r="Q726" s="20">
        <f t="shared" si="1016"/>
        <v>0</v>
      </c>
      <c r="R726" s="20">
        <f t="shared" si="1016"/>
        <v>1000</v>
      </c>
      <c r="S726" s="20">
        <f t="shared" si="1016"/>
        <v>0</v>
      </c>
      <c r="T726" s="94">
        <f t="shared" si="1016"/>
        <v>1000</v>
      </c>
    </row>
    <row r="727" spans="1:23" s="7" customFormat="1" ht="15.75" x14ac:dyDescent="0.2">
      <c r="A727" s="22" t="s">
        <v>209</v>
      </c>
      <c r="B727" s="22" t="s">
        <v>213</v>
      </c>
      <c r="C727" s="22" t="s">
        <v>340</v>
      </c>
      <c r="D727" s="22" t="s">
        <v>28</v>
      </c>
      <c r="E727" s="23" t="s">
        <v>29</v>
      </c>
      <c r="F727" s="2">
        <v>1000</v>
      </c>
      <c r="G727" s="2"/>
      <c r="H727" s="2">
        <f>F727+G727</f>
        <v>1000</v>
      </c>
      <c r="I727" s="2"/>
      <c r="J727" s="95">
        <f>SUM(H727:I727)</f>
        <v>1000</v>
      </c>
      <c r="K727" s="2">
        <v>1000</v>
      </c>
      <c r="L727" s="2"/>
      <c r="M727" s="2">
        <f>K727+L727</f>
        <v>1000</v>
      </c>
      <c r="N727" s="2"/>
      <c r="O727" s="95">
        <f>M727+N727</f>
        <v>1000</v>
      </c>
      <c r="P727" s="2">
        <v>1000</v>
      </c>
      <c r="Q727" s="2"/>
      <c r="R727" s="2">
        <f>P727+Q727</f>
        <v>1000</v>
      </c>
      <c r="S727" s="2"/>
      <c r="T727" s="95">
        <f>R727+S727</f>
        <v>1000</v>
      </c>
      <c r="U727" s="10"/>
      <c r="V727" s="10"/>
      <c r="W727" s="10"/>
    </row>
    <row r="728" spans="1:23" ht="31.5" x14ac:dyDescent="0.2">
      <c r="A728" s="18" t="s">
        <v>209</v>
      </c>
      <c r="B728" s="18" t="s">
        <v>213</v>
      </c>
      <c r="C728" s="18" t="s">
        <v>343</v>
      </c>
      <c r="D728" s="18"/>
      <c r="E728" s="19" t="s">
        <v>566</v>
      </c>
      <c r="F728" s="20">
        <f>F729</f>
        <v>118193.5</v>
      </c>
      <c r="G728" s="20">
        <f t="shared" ref="G728:T729" si="1017">G729</f>
        <v>0</v>
      </c>
      <c r="H728" s="20">
        <f t="shared" si="1017"/>
        <v>118193.5</v>
      </c>
      <c r="I728" s="20">
        <f t="shared" si="1017"/>
        <v>-2737.9407500000002</v>
      </c>
      <c r="J728" s="94">
        <f t="shared" si="1017"/>
        <v>115455.55925000001</v>
      </c>
      <c r="K728" s="20">
        <f t="shared" si="1017"/>
        <v>118193.5</v>
      </c>
      <c r="L728" s="20">
        <f t="shared" si="1017"/>
        <v>0</v>
      </c>
      <c r="M728" s="20">
        <f t="shared" si="1017"/>
        <v>118193.5</v>
      </c>
      <c r="N728" s="20">
        <f t="shared" si="1017"/>
        <v>-2737.9407500000002</v>
      </c>
      <c r="O728" s="94">
        <f t="shared" si="1017"/>
        <v>115455.55925000001</v>
      </c>
      <c r="P728" s="20">
        <f t="shared" si="1017"/>
        <v>118193.5</v>
      </c>
      <c r="Q728" s="20">
        <f t="shared" si="1017"/>
        <v>0</v>
      </c>
      <c r="R728" s="20">
        <f t="shared" si="1017"/>
        <v>118193.5</v>
      </c>
      <c r="S728" s="20">
        <f t="shared" si="1017"/>
        <v>-2737.9407500000002</v>
      </c>
      <c r="T728" s="94">
        <f t="shared" si="1017"/>
        <v>115455.55925000001</v>
      </c>
    </row>
    <row r="729" spans="1:23" ht="15.75" x14ac:dyDescent="0.2">
      <c r="A729" s="18" t="s">
        <v>209</v>
      </c>
      <c r="B729" s="18" t="s">
        <v>213</v>
      </c>
      <c r="C729" s="18" t="s">
        <v>347</v>
      </c>
      <c r="D729" s="18"/>
      <c r="E729" s="19" t="s">
        <v>85</v>
      </c>
      <c r="F729" s="20">
        <f>F730</f>
        <v>118193.5</v>
      </c>
      <c r="G729" s="20">
        <f t="shared" si="1017"/>
        <v>0</v>
      </c>
      <c r="H729" s="20">
        <f t="shared" si="1017"/>
        <v>118193.5</v>
      </c>
      <c r="I729" s="20">
        <f t="shared" si="1017"/>
        <v>-2737.9407500000002</v>
      </c>
      <c r="J729" s="94">
        <f t="shared" si="1017"/>
        <v>115455.55925000001</v>
      </c>
      <c r="K729" s="20">
        <f t="shared" si="1017"/>
        <v>118193.5</v>
      </c>
      <c r="L729" s="20">
        <f t="shared" si="1017"/>
        <v>0</v>
      </c>
      <c r="M729" s="20">
        <f t="shared" si="1017"/>
        <v>118193.5</v>
      </c>
      <c r="N729" s="20">
        <f t="shared" si="1017"/>
        <v>-2737.9407500000002</v>
      </c>
      <c r="O729" s="94">
        <f t="shared" si="1017"/>
        <v>115455.55925000001</v>
      </c>
      <c r="P729" s="20">
        <f t="shared" si="1017"/>
        <v>118193.5</v>
      </c>
      <c r="Q729" s="20">
        <f t="shared" si="1017"/>
        <v>0</v>
      </c>
      <c r="R729" s="20">
        <f t="shared" si="1017"/>
        <v>118193.5</v>
      </c>
      <c r="S729" s="20">
        <f t="shared" si="1017"/>
        <v>-2737.9407500000002</v>
      </c>
      <c r="T729" s="94">
        <f t="shared" si="1017"/>
        <v>115455.55925000001</v>
      </c>
    </row>
    <row r="730" spans="1:23" s="10" customFormat="1" ht="15.75" x14ac:dyDescent="0.2">
      <c r="A730" s="22" t="s">
        <v>209</v>
      </c>
      <c r="B730" s="22" t="s">
        <v>213</v>
      </c>
      <c r="C730" s="22" t="s">
        <v>347</v>
      </c>
      <c r="D730" s="22" t="s">
        <v>28</v>
      </c>
      <c r="E730" s="23" t="s">
        <v>29</v>
      </c>
      <c r="F730" s="2">
        <v>118193.5</v>
      </c>
      <c r="G730" s="2"/>
      <c r="H730" s="2">
        <f>F730+G730</f>
        <v>118193.5</v>
      </c>
      <c r="I730" s="2">
        <v>-2737.9407500000002</v>
      </c>
      <c r="J730" s="95">
        <f>SUM(H730:I730)</f>
        <v>115455.55925000001</v>
      </c>
      <c r="K730" s="2">
        <v>118193.5</v>
      </c>
      <c r="L730" s="2"/>
      <c r="M730" s="2">
        <f>K730+L730</f>
        <v>118193.5</v>
      </c>
      <c r="N730" s="2">
        <v>-2737.9407500000002</v>
      </c>
      <c r="O730" s="95">
        <f>M730+N730</f>
        <v>115455.55925000001</v>
      </c>
      <c r="P730" s="2">
        <v>118193.5</v>
      </c>
      <c r="Q730" s="2"/>
      <c r="R730" s="2">
        <f>P730+Q730</f>
        <v>118193.5</v>
      </c>
      <c r="S730" s="2">
        <v>-2737.9407500000002</v>
      </c>
      <c r="T730" s="95">
        <f>R730+S730</f>
        <v>115455.55925000001</v>
      </c>
    </row>
    <row r="731" spans="1:23" ht="31.5" x14ac:dyDescent="0.2">
      <c r="A731" s="18" t="s">
        <v>209</v>
      </c>
      <c r="B731" s="18" t="s">
        <v>213</v>
      </c>
      <c r="C731" s="37" t="s">
        <v>24</v>
      </c>
      <c r="D731" s="37" t="s">
        <v>125</v>
      </c>
      <c r="E731" s="29" t="s">
        <v>278</v>
      </c>
      <c r="F731" s="20">
        <f>F732</f>
        <v>92</v>
      </c>
      <c r="G731" s="20">
        <f t="shared" ref="G731:T734" si="1018">G732</f>
        <v>0</v>
      </c>
      <c r="H731" s="20">
        <f t="shared" si="1018"/>
        <v>92</v>
      </c>
      <c r="I731" s="20">
        <f t="shared" si="1018"/>
        <v>0</v>
      </c>
      <c r="J731" s="94">
        <f t="shared" si="1018"/>
        <v>92</v>
      </c>
      <c r="K731" s="20">
        <f t="shared" si="1018"/>
        <v>92</v>
      </c>
      <c r="L731" s="20">
        <f t="shared" si="1018"/>
        <v>0</v>
      </c>
      <c r="M731" s="20">
        <f t="shared" si="1018"/>
        <v>92</v>
      </c>
      <c r="N731" s="20">
        <f t="shared" si="1018"/>
        <v>0</v>
      </c>
      <c r="O731" s="94">
        <f t="shared" si="1018"/>
        <v>92</v>
      </c>
      <c r="P731" s="20">
        <f t="shared" si="1018"/>
        <v>92</v>
      </c>
      <c r="Q731" s="20">
        <f t="shared" si="1018"/>
        <v>0</v>
      </c>
      <c r="R731" s="20">
        <f t="shared" si="1018"/>
        <v>92</v>
      </c>
      <c r="S731" s="20">
        <f t="shared" si="1018"/>
        <v>0</v>
      </c>
      <c r="T731" s="94">
        <f t="shared" si="1018"/>
        <v>92</v>
      </c>
    </row>
    <row r="732" spans="1:23" ht="15.75" x14ac:dyDescent="0.2">
      <c r="A732" s="18" t="s">
        <v>209</v>
      </c>
      <c r="B732" s="18" t="s">
        <v>213</v>
      </c>
      <c r="C732" s="37" t="s">
        <v>385</v>
      </c>
      <c r="D732" s="37"/>
      <c r="E732" s="47" t="s">
        <v>315</v>
      </c>
      <c r="F732" s="20">
        <f>F733</f>
        <v>92</v>
      </c>
      <c r="G732" s="20">
        <f t="shared" si="1018"/>
        <v>0</v>
      </c>
      <c r="H732" s="20">
        <f t="shared" si="1018"/>
        <v>92</v>
      </c>
      <c r="I732" s="20">
        <f t="shared" si="1018"/>
        <v>0</v>
      </c>
      <c r="J732" s="94">
        <f t="shared" si="1018"/>
        <v>92</v>
      </c>
      <c r="K732" s="20">
        <f t="shared" si="1018"/>
        <v>92</v>
      </c>
      <c r="L732" s="20">
        <f t="shared" si="1018"/>
        <v>0</v>
      </c>
      <c r="M732" s="20">
        <f t="shared" si="1018"/>
        <v>92</v>
      </c>
      <c r="N732" s="20">
        <f t="shared" si="1018"/>
        <v>0</v>
      </c>
      <c r="O732" s="94">
        <f t="shared" si="1018"/>
        <v>92</v>
      </c>
      <c r="P732" s="20">
        <f t="shared" si="1018"/>
        <v>92</v>
      </c>
      <c r="Q732" s="20">
        <f t="shared" si="1018"/>
        <v>0</v>
      </c>
      <c r="R732" s="20">
        <f t="shared" si="1018"/>
        <v>92</v>
      </c>
      <c r="S732" s="20">
        <f t="shared" si="1018"/>
        <v>0</v>
      </c>
      <c r="T732" s="94">
        <f t="shared" si="1018"/>
        <v>92</v>
      </c>
    </row>
    <row r="733" spans="1:23" ht="31.5" x14ac:dyDescent="0.2">
      <c r="A733" s="18" t="s">
        <v>209</v>
      </c>
      <c r="B733" s="18" t="s">
        <v>213</v>
      </c>
      <c r="C733" s="37" t="s">
        <v>385</v>
      </c>
      <c r="D733" s="37"/>
      <c r="E733" s="29" t="s">
        <v>564</v>
      </c>
      <c r="F733" s="20">
        <f>F734</f>
        <v>92</v>
      </c>
      <c r="G733" s="20">
        <f t="shared" si="1018"/>
        <v>0</v>
      </c>
      <c r="H733" s="20">
        <f t="shared" si="1018"/>
        <v>92</v>
      </c>
      <c r="I733" s="20">
        <f t="shared" si="1018"/>
        <v>0</v>
      </c>
      <c r="J733" s="94">
        <f t="shared" si="1018"/>
        <v>92</v>
      </c>
      <c r="K733" s="20">
        <f t="shared" si="1018"/>
        <v>92</v>
      </c>
      <c r="L733" s="20">
        <f t="shared" si="1018"/>
        <v>0</v>
      </c>
      <c r="M733" s="20">
        <f t="shared" si="1018"/>
        <v>92</v>
      </c>
      <c r="N733" s="20">
        <f t="shared" si="1018"/>
        <v>0</v>
      </c>
      <c r="O733" s="94">
        <f t="shared" si="1018"/>
        <v>92</v>
      </c>
      <c r="P733" s="20">
        <f t="shared" si="1018"/>
        <v>92</v>
      </c>
      <c r="Q733" s="20">
        <f t="shared" si="1018"/>
        <v>0</v>
      </c>
      <c r="R733" s="20">
        <f t="shared" si="1018"/>
        <v>92</v>
      </c>
      <c r="S733" s="20">
        <f t="shared" si="1018"/>
        <v>0</v>
      </c>
      <c r="T733" s="94">
        <f t="shared" si="1018"/>
        <v>92</v>
      </c>
    </row>
    <row r="734" spans="1:23" ht="31.5" x14ac:dyDescent="0.2">
      <c r="A734" s="18" t="s">
        <v>209</v>
      </c>
      <c r="B734" s="18" t="s">
        <v>213</v>
      </c>
      <c r="C734" s="37" t="s">
        <v>388</v>
      </c>
      <c r="D734" s="37"/>
      <c r="E734" s="29" t="s">
        <v>303</v>
      </c>
      <c r="F734" s="20">
        <f>F735</f>
        <v>92</v>
      </c>
      <c r="G734" s="20">
        <f t="shared" si="1018"/>
        <v>0</v>
      </c>
      <c r="H734" s="20">
        <f t="shared" si="1018"/>
        <v>92</v>
      </c>
      <c r="I734" s="20">
        <f t="shared" si="1018"/>
        <v>0</v>
      </c>
      <c r="J734" s="94">
        <f t="shared" si="1018"/>
        <v>92</v>
      </c>
      <c r="K734" s="20">
        <f t="shared" si="1018"/>
        <v>92</v>
      </c>
      <c r="L734" s="20">
        <f t="shared" si="1018"/>
        <v>0</v>
      </c>
      <c r="M734" s="20">
        <f t="shared" si="1018"/>
        <v>92</v>
      </c>
      <c r="N734" s="20">
        <f t="shared" si="1018"/>
        <v>0</v>
      </c>
      <c r="O734" s="94">
        <f t="shared" si="1018"/>
        <v>92</v>
      </c>
      <c r="P734" s="20">
        <f t="shared" si="1018"/>
        <v>92</v>
      </c>
      <c r="Q734" s="20">
        <f t="shared" si="1018"/>
        <v>0</v>
      </c>
      <c r="R734" s="20">
        <f t="shared" si="1018"/>
        <v>92</v>
      </c>
      <c r="S734" s="20">
        <f t="shared" si="1018"/>
        <v>0</v>
      </c>
      <c r="T734" s="94">
        <f t="shared" si="1018"/>
        <v>92</v>
      </c>
    </row>
    <row r="735" spans="1:23" s="7" customFormat="1" ht="15.75" x14ac:dyDescent="0.2">
      <c r="A735" s="22" t="s">
        <v>209</v>
      </c>
      <c r="B735" s="22" t="s">
        <v>213</v>
      </c>
      <c r="C735" s="26" t="s">
        <v>388</v>
      </c>
      <c r="D735" s="26" t="s">
        <v>28</v>
      </c>
      <c r="E735" s="23" t="s">
        <v>29</v>
      </c>
      <c r="F735" s="2">
        <v>92</v>
      </c>
      <c r="G735" s="2"/>
      <c r="H735" s="2">
        <f>F735+G735</f>
        <v>92</v>
      </c>
      <c r="I735" s="2"/>
      <c r="J735" s="95">
        <f>SUM(H735:I735)</f>
        <v>92</v>
      </c>
      <c r="K735" s="2">
        <v>92</v>
      </c>
      <c r="L735" s="2"/>
      <c r="M735" s="2">
        <f>K735+L735</f>
        <v>92</v>
      </c>
      <c r="N735" s="2"/>
      <c r="O735" s="95">
        <f>M735+N735</f>
        <v>92</v>
      </c>
      <c r="P735" s="2">
        <v>92</v>
      </c>
      <c r="Q735" s="2"/>
      <c r="R735" s="2">
        <f>P735+Q735</f>
        <v>92</v>
      </c>
      <c r="S735" s="2"/>
      <c r="T735" s="95">
        <f>R735+S735</f>
        <v>92</v>
      </c>
      <c r="U735" s="10"/>
      <c r="V735" s="10"/>
      <c r="W735" s="10"/>
    </row>
    <row r="736" spans="1:23" ht="15.75" x14ac:dyDescent="0.2">
      <c r="A736" s="18" t="s">
        <v>209</v>
      </c>
      <c r="B736" s="18" t="s">
        <v>142</v>
      </c>
      <c r="C736" s="18"/>
      <c r="D736" s="18"/>
      <c r="E736" s="19" t="s">
        <v>143</v>
      </c>
      <c r="F736" s="20">
        <f>F737</f>
        <v>19.600000000000001</v>
      </c>
      <c r="G736" s="20">
        <f t="shared" ref="G736:T740" si="1019">G737</f>
        <v>0</v>
      </c>
      <c r="H736" s="20">
        <f t="shared" si="1019"/>
        <v>19.600000000000001</v>
      </c>
      <c r="I736" s="20">
        <f t="shared" si="1019"/>
        <v>0</v>
      </c>
      <c r="J736" s="94">
        <f t="shared" si="1019"/>
        <v>19.600000000000001</v>
      </c>
      <c r="K736" s="20">
        <f t="shared" si="1019"/>
        <v>19.600000000000001</v>
      </c>
      <c r="L736" s="20">
        <f t="shared" si="1019"/>
        <v>0</v>
      </c>
      <c r="M736" s="20">
        <f t="shared" si="1019"/>
        <v>19.600000000000001</v>
      </c>
      <c r="N736" s="20">
        <f t="shared" si="1019"/>
        <v>0</v>
      </c>
      <c r="O736" s="94">
        <f t="shared" si="1019"/>
        <v>19.600000000000001</v>
      </c>
      <c r="P736" s="20">
        <f t="shared" si="1019"/>
        <v>19.600000000000001</v>
      </c>
      <c r="Q736" s="20">
        <f t="shared" si="1019"/>
        <v>0</v>
      </c>
      <c r="R736" s="20">
        <f t="shared" si="1019"/>
        <v>19.600000000000001</v>
      </c>
      <c r="S736" s="20">
        <f t="shared" si="1019"/>
        <v>0</v>
      </c>
      <c r="T736" s="94">
        <f t="shared" si="1019"/>
        <v>19.600000000000001</v>
      </c>
    </row>
    <row r="737" spans="1:23" ht="31.5" x14ac:dyDescent="0.2">
      <c r="A737" s="18" t="s">
        <v>209</v>
      </c>
      <c r="B737" s="18" t="s">
        <v>142</v>
      </c>
      <c r="C737" s="18" t="s">
        <v>21</v>
      </c>
      <c r="D737" s="18"/>
      <c r="E737" s="19" t="s">
        <v>283</v>
      </c>
      <c r="F737" s="20">
        <f>F738</f>
        <v>19.600000000000001</v>
      </c>
      <c r="G737" s="20">
        <f t="shared" si="1019"/>
        <v>0</v>
      </c>
      <c r="H737" s="20">
        <f t="shared" si="1019"/>
        <v>19.600000000000001</v>
      </c>
      <c r="I737" s="20">
        <f t="shared" si="1019"/>
        <v>0</v>
      </c>
      <c r="J737" s="94">
        <f t="shared" si="1019"/>
        <v>19.600000000000001</v>
      </c>
      <c r="K737" s="20">
        <f t="shared" si="1019"/>
        <v>19.600000000000001</v>
      </c>
      <c r="L737" s="20">
        <f t="shared" si="1019"/>
        <v>0</v>
      </c>
      <c r="M737" s="20">
        <f t="shared" si="1019"/>
        <v>19.600000000000001</v>
      </c>
      <c r="N737" s="20">
        <f t="shared" si="1019"/>
        <v>0</v>
      </c>
      <c r="O737" s="94">
        <f t="shared" si="1019"/>
        <v>19.600000000000001</v>
      </c>
      <c r="P737" s="20">
        <f t="shared" si="1019"/>
        <v>19.600000000000001</v>
      </c>
      <c r="Q737" s="20">
        <f t="shared" si="1019"/>
        <v>0</v>
      </c>
      <c r="R737" s="20">
        <f t="shared" si="1019"/>
        <v>19.600000000000001</v>
      </c>
      <c r="S737" s="20">
        <f t="shared" si="1019"/>
        <v>0</v>
      </c>
      <c r="T737" s="94">
        <f t="shared" si="1019"/>
        <v>19.600000000000001</v>
      </c>
    </row>
    <row r="738" spans="1:23" ht="15.75" x14ac:dyDescent="0.2">
      <c r="A738" s="18" t="s">
        <v>209</v>
      </c>
      <c r="B738" s="18" t="s">
        <v>142</v>
      </c>
      <c r="C738" s="18" t="s">
        <v>316</v>
      </c>
      <c r="D738" s="18"/>
      <c r="E738" s="19" t="s">
        <v>315</v>
      </c>
      <c r="F738" s="20">
        <f>F739</f>
        <v>19.600000000000001</v>
      </c>
      <c r="G738" s="20">
        <f t="shared" si="1019"/>
        <v>0</v>
      </c>
      <c r="H738" s="20">
        <f t="shared" si="1019"/>
        <v>19.600000000000001</v>
      </c>
      <c r="I738" s="20">
        <f t="shared" si="1019"/>
        <v>0</v>
      </c>
      <c r="J738" s="94">
        <f t="shared" si="1019"/>
        <v>19.600000000000001</v>
      </c>
      <c r="K738" s="20">
        <f t="shared" si="1019"/>
        <v>19.600000000000001</v>
      </c>
      <c r="L738" s="20">
        <f t="shared" si="1019"/>
        <v>0</v>
      </c>
      <c r="M738" s="20">
        <f t="shared" si="1019"/>
        <v>19.600000000000001</v>
      </c>
      <c r="N738" s="20">
        <f t="shared" si="1019"/>
        <v>0</v>
      </c>
      <c r="O738" s="94">
        <f t="shared" si="1019"/>
        <v>19.600000000000001</v>
      </c>
      <c r="P738" s="20">
        <f t="shared" si="1019"/>
        <v>19.600000000000001</v>
      </c>
      <c r="Q738" s="20">
        <f t="shared" si="1019"/>
        <v>0</v>
      </c>
      <c r="R738" s="20">
        <f t="shared" si="1019"/>
        <v>19.600000000000001</v>
      </c>
      <c r="S738" s="20">
        <f t="shared" si="1019"/>
        <v>0</v>
      </c>
      <c r="T738" s="94">
        <f t="shared" si="1019"/>
        <v>19.600000000000001</v>
      </c>
    </row>
    <row r="739" spans="1:23" ht="31.5" x14ac:dyDescent="0.2">
      <c r="A739" s="18" t="s">
        <v>209</v>
      </c>
      <c r="B739" s="18" t="s">
        <v>142</v>
      </c>
      <c r="C739" s="18" t="s">
        <v>317</v>
      </c>
      <c r="D739" s="18"/>
      <c r="E739" s="19" t="s">
        <v>566</v>
      </c>
      <c r="F739" s="20">
        <f>F740</f>
        <v>19.600000000000001</v>
      </c>
      <c r="G739" s="20">
        <f t="shared" si="1019"/>
        <v>0</v>
      </c>
      <c r="H739" s="20">
        <f t="shared" si="1019"/>
        <v>19.600000000000001</v>
      </c>
      <c r="I739" s="20">
        <f t="shared" si="1019"/>
        <v>0</v>
      </c>
      <c r="J739" s="94">
        <f t="shared" si="1019"/>
        <v>19.600000000000001</v>
      </c>
      <c r="K739" s="20">
        <f t="shared" si="1019"/>
        <v>19.600000000000001</v>
      </c>
      <c r="L739" s="20">
        <f t="shared" si="1019"/>
        <v>0</v>
      </c>
      <c r="M739" s="20">
        <f t="shared" si="1019"/>
        <v>19.600000000000001</v>
      </c>
      <c r="N739" s="20">
        <f t="shared" si="1019"/>
        <v>0</v>
      </c>
      <c r="O739" s="94">
        <f t="shared" si="1019"/>
        <v>19.600000000000001</v>
      </c>
      <c r="P739" s="20">
        <f t="shared" si="1019"/>
        <v>19.600000000000001</v>
      </c>
      <c r="Q739" s="20">
        <f t="shared" si="1019"/>
        <v>0</v>
      </c>
      <c r="R739" s="20">
        <f t="shared" si="1019"/>
        <v>19.600000000000001</v>
      </c>
      <c r="S739" s="20">
        <f t="shared" si="1019"/>
        <v>0</v>
      </c>
      <c r="T739" s="94">
        <f t="shared" si="1019"/>
        <v>19.600000000000001</v>
      </c>
    </row>
    <row r="740" spans="1:23" ht="15.75" x14ac:dyDescent="0.2">
      <c r="A740" s="18" t="s">
        <v>209</v>
      </c>
      <c r="B740" s="18" t="s">
        <v>142</v>
      </c>
      <c r="C740" s="18" t="s">
        <v>312</v>
      </c>
      <c r="D740" s="18"/>
      <c r="E740" s="19" t="s">
        <v>30</v>
      </c>
      <c r="F740" s="20">
        <f>F741</f>
        <v>19.600000000000001</v>
      </c>
      <c r="G740" s="20">
        <f t="shared" si="1019"/>
        <v>0</v>
      </c>
      <c r="H740" s="20">
        <f t="shared" si="1019"/>
        <v>19.600000000000001</v>
      </c>
      <c r="I740" s="20">
        <f t="shared" si="1019"/>
        <v>0</v>
      </c>
      <c r="J740" s="94">
        <f t="shared" si="1019"/>
        <v>19.600000000000001</v>
      </c>
      <c r="K740" s="20">
        <f t="shared" si="1019"/>
        <v>19.600000000000001</v>
      </c>
      <c r="L740" s="20">
        <f t="shared" si="1019"/>
        <v>0</v>
      </c>
      <c r="M740" s="20">
        <f t="shared" si="1019"/>
        <v>19.600000000000001</v>
      </c>
      <c r="N740" s="20">
        <f t="shared" si="1019"/>
        <v>0</v>
      </c>
      <c r="O740" s="94">
        <f t="shared" si="1019"/>
        <v>19.600000000000001</v>
      </c>
      <c r="P740" s="20">
        <f t="shared" si="1019"/>
        <v>19.600000000000001</v>
      </c>
      <c r="Q740" s="20">
        <f t="shared" si="1019"/>
        <v>0</v>
      </c>
      <c r="R740" s="20">
        <f t="shared" si="1019"/>
        <v>19.600000000000001</v>
      </c>
      <c r="S740" s="20">
        <f t="shared" si="1019"/>
        <v>0</v>
      </c>
      <c r="T740" s="94">
        <f t="shared" si="1019"/>
        <v>19.600000000000001</v>
      </c>
    </row>
    <row r="741" spans="1:23" s="7" customFormat="1" ht="15.75" x14ac:dyDescent="0.2">
      <c r="A741" s="22" t="s">
        <v>209</v>
      </c>
      <c r="B741" s="22" t="s">
        <v>142</v>
      </c>
      <c r="C741" s="22" t="s">
        <v>312</v>
      </c>
      <c r="D741" s="22" t="s">
        <v>6</v>
      </c>
      <c r="E741" s="23" t="s">
        <v>7</v>
      </c>
      <c r="F741" s="2">
        <v>19.600000000000001</v>
      </c>
      <c r="G741" s="2"/>
      <c r="H741" s="2">
        <f>F741+G741</f>
        <v>19.600000000000001</v>
      </c>
      <c r="I741" s="2"/>
      <c r="J741" s="95">
        <f>SUM(H741:I741)</f>
        <v>19.600000000000001</v>
      </c>
      <c r="K741" s="2">
        <v>19.600000000000001</v>
      </c>
      <c r="L741" s="2"/>
      <c r="M741" s="2">
        <f>K741+L741</f>
        <v>19.600000000000001</v>
      </c>
      <c r="N741" s="2"/>
      <c r="O741" s="95">
        <f>M741+N741</f>
        <v>19.600000000000001</v>
      </c>
      <c r="P741" s="2">
        <v>19.600000000000001</v>
      </c>
      <c r="Q741" s="2"/>
      <c r="R741" s="2">
        <f>P741+Q741</f>
        <v>19.600000000000001</v>
      </c>
      <c r="S741" s="2"/>
      <c r="T741" s="95">
        <f>R741+S741</f>
        <v>19.600000000000001</v>
      </c>
      <c r="U741" s="10"/>
      <c r="V741" s="10"/>
      <c r="W741" s="10"/>
    </row>
    <row r="742" spans="1:23" ht="15.75" x14ac:dyDescent="0.2">
      <c r="A742" s="18" t="s">
        <v>209</v>
      </c>
      <c r="B742" s="18" t="s">
        <v>187</v>
      </c>
      <c r="C742" s="18"/>
      <c r="D742" s="18"/>
      <c r="E742" s="19" t="s">
        <v>188</v>
      </c>
      <c r="F742" s="20">
        <f>F743+F771</f>
        <v>67572.800000000003</v>
      </c>
      <c r="G742" s="20"/>
      <c r="H742" s="20">
        <f t="shared" ref="H742:Q742" si="1020">H743+H771</f>
        <v>67572.800000000003</v>
      </c>
      <c r="I742" s="20">
        <f t="shared" ref="I742:J742" si="1021">I743+I771</f>
        <v>-172.07799</v>
      </c>
      <c r="J742" s="94">
        <f t="shared" si="1021"/>
        <v>67400.722009999998</v>
      </c>
      <c r="K742" s="20">
        <f t="shared" si="1020"/>
        <v>67574.499999999985</v>
      </c>
      <c r="L742" s="20">
        <f t="shared" si="1020"/>
        <v>0</v>
      </c>
      <c r="M742" s="20">
        <f t="shared" ref="M742:O742" si="1022">M743+M771</f>
        <v>67574.499999999985</v>
      </c>
      <c r="N742" s="20">
        <f t="shared" si="1022"/>
        <v>-172.07799</v>
      </c>
      <c r="O742" s="94">
        <f t="shared" si="1022"/>
        <v>67402.422009999995</v>
      </c>
      <c r="P742" s="20">
        <f t="shared" si="1020"/>
        <v>67574.499999999985</v>
      </c>
      <c r="Q742" s="20">
        <f t="shared" si="1020"/>
        <v>0</v>
      </c>
      <c r="R742" s="20">
        <f t="shared" ref="R742:T742" si="1023">R743+R771</f>
        <v>67574.499999999985</v>
      </c>
      <c r="S742" s="20">
        <f t="shared" si="1023"/>
        <v>-172.07799</v>
      </c>
      <c r="T742" s="94">
        <f t="shared" si="1023"/>
        <v>67402.422009999995</v>
      </c>
    </row>
    <row r="743" spans="1:23" ht="15.75" x14ac:dyDescent="0.2">
      <c r="A743" s="18" t="s">
        <v>209</v>
      </c>
      <c r="B743" s="18" t="s">
        <v>187</v>
      </c>
      <c r="C743" s="18" t="s">
        <v>65</v>
      </c>
      <c r="D743" s="18"/>
      <c r="E743" s="19" t="s">
        <v>276</v>
      </c>
      <c r="F743" s="20">
        <f>F744</f>
        <v>67062.100000000006</v>
      </c>
      <c r="G743" s="20"/>
      <c r="H743" s="20">
        <f t="shared" ref="H743:T743" si="1024">H744</f>
        <v>67062.100000000006</v>
      </c>
      <c r="I743" s="20">
        <f t="shared" si="1024"/>
        <v>-172.07799</v>
      </c>
      <c r="J743" s="94">
        <f t="shared" si="1024"/>
        <v>66890.022010000001</v>
      </c>
      <c r="K743" s="20">
        <f t="shared" si="1024"/>
        <v>67063.799999999988</v>
      </c>
      <c r="L743" s="20">
        <f t="shared" si="1024"/>
        <v>0</v>
      </c>
      <c r="M743" s="20">
        <f t="shared" si="1024"/>
        <v>67063.799999999988</v>
      </c>
      <c r="N743" s="20">
        <f t="shared" si="1024"/>
        <v>-172.07799</v>
      </c>
      <c r="O743" s="94">
        <f t="shared" si="1024"/>
        <v>66891.722009999998</v>
      </c>
      <c r="P743" s="20">
        <f t="shared" si="1024"/>
        <v>67063.799999999988</v>
      </c>
      <c r="Q743" s="20">
        <f t="shared" si="1024"/>
        <v>0</v>
      </c>
      <c r="R743" s="20">
        <f t="shared" si="1024"/>
        <v>67063.799999999988</v>
      </c>
      <c r="S743" s="20">
        <f t="shared" si="1024"/>
        <v>-172.07799</v>
      </c>
      <c r="T743" s="94">
        <f t="shared" si="1024"/>
        <v>66891.722009999998</v>
      </c>
    </row>
    <row r="744" spans="1:23" ht="15.75" x14ac:dyDescent="0.2">
      <c r="A744" s="18" t="s">
        <v>209</v>
      </c>
      <c r="B744" s="18" t="s">
        <v>187</v>
      </c>
      <c r="C744" s="18" t="s">
        <v>333</v>
      </c>
      <c r="D744" s="18"/>
      <c r="E744" s="19" t="s">
        <v>315</v>
      </c>
      <c r="F744" s="20">
        <f>F745+F754</f>
        <v>67062.100000000006</v>
      </c>
      <c r="G744" s="20"/>
      <c r="H744" s="20">
        <f t="shared" ref="H744:Q744" si="1025">H745+H754</f>
        <v>67062.100000000006</v>
      </c>
      <c r="I744" s="20">
        <f t="shared" ref="I744:J744" si="1026">I745+I754</f>
        <v>-172.07799</v>
      </c>
      <c r="J744" s="94">
        <f t="shared" si="1026"/>
        <v>66890.022010000001</v>
      </c>
      <c r="K744" s="20">
        <f t="shared" si="1025"/>
        <v>67063.799999999988</v>
      </c>
      <c r="L744" s="20">
        <f t="shared" si="1025"/>
        <v>0</v>
      </c>
      <c r="M744" s="20">
        <f t="shared" ref="M744:O744" si="1027">M745+M754</f>
        <v>67063.799999999988</v>
      </c>
      <c r="N744" s="20">
        <f t="shared" si="1027"/>
        <v>-172.07799</v>
      </c>
      <c r="O744" s="94">
        <f t="shared" si="1027"/>
        <v>66891.722009999998</v>
      </c>
      <c r="P744" s="20">
        <f t="shared" si="1025"/>
        <v>67063.799999999988</v>
      </c>
      <c r="Q744" s="20">
        <f t="shared" si="1025"/>
        <v>0</v>
      </c>
      <c r="R744" s="20">
        <f t="shared" ref="R744:T744" si="1028">R745+R754</f>
        <v>67063.799999999988</v>
      </c>
      <c r="S744" s="20">
        <f t="shared" si="1028"/>
        <v>-172.07799</v>
      </c>
      <c r="T744" s="94">
        <f t="shared" si="1028"/>
        <v>66891.722009999998</v>
      </c>
    </row>
    <row r="745" spans="1:23" ht="31.5" x14ac:dyDescent="0.2">
      <c r="A745" s="18" t="s">
        <v>209</v>
      </c>
      <c r="B745" s="18" t="s">
        <v>187</v>
      </c>
      <c r="C745" s="18" t="s">
        <v>343</v>
      </c>
      <c r="D745" s="18"/>
      <c r="E745" s="19" t="s">
        <v>566</v>
      </c>
      <c r="F745" s="20">
        <f>F746+F749+F751</f>
        <v>33895.9</v>
      </c>
      <c r="G745" s="20"/>
      <c r="H745" s="20">
        <f t="shared" ref="H745:Q745" si="1029">H746+H749+H751</f>
        <v>33895.9</v>
      </c>
      <c r="I745" s="20">
        <f t="shared" ref="I745:J745" si="1030">I746+I749+I751</f>
        <v>-172.07799</v>
      </c>
      <c r="J745" s="94">
        <f t="shared" si="1030"/>
        <v>33723.822010000004</v>
      </c>
      <c r="K745" s="20">
        <f t="shared" si="1029"/>
        <v>33897.599999999999</v>
      </c>
      <c r="L745" s="20">
        <f t="shared" si="1029"/>
        <v>0</v>
      </c>
      <c r="M745" s="20">
        <f t="shared" ref="M745:O745" si="1031">M746+M749+M751</f>
        <v>33897.599999999999</v>
      </c>
      <c r="N745" s="20">
        <f t="shared" si="1031"/>
        <v>-172.07799</v>
      </c>
      <c r="O745" s="94">
        <f t="shared" si="1031"/>
        <v>33725.522010000001</v>
      </c>
      <c r="P745" s="20">
        <f t="shared" si="1029"/>
        <v>33897.599999999999</v>
      </c>
      <c r="Q745" s="20">
        <f t="shared" si="1029"/>
        <v>0</v>
      </c>
      <c r="R745" s="20">
        <f t="shared" ref="R745:T745" si="1032">R746+R749+R751</f>
        <v>33897.599999999999</v>
      </c>
      <c r="S745" s="20">
        <f t="shared" si="1032"/>
        <v>-172.07799</v>
      </c>
      <c r="T745" s="94">
        <f t="shared" si="1032"/>
        <v>33725.522010000001</v>
      </c>
    </row>
    <row r="746" spans="1:23" ht="15.75" x14ac:dyDescent="0.2">
      <c r="A746" s="18" t="s">
        <v>209</v>
      </c>
      <c r="B746" s="18" t="s">
        <v>187</v>
      </c>
      <c r="C746" s="18" t="s">
        <v>344</v>
      </c>
      <c r="D746" s="18"/>
      <c r="E746" s="19" t="s">
        <v>22</v>
      </c>
      <c r="F746" s="20">
        <f>F747+F748</f>
        <v>13411.1</v>
      </c>
      <c r="G746" s="20"/>
      <c r="H746" s="20">
        <f t="shared" ref="H746:Q746" si="1033">H747+H748</f>
        <v>13411.1</v>
      </c>
      <c r="I746" s="20">
        <f t="shared" ref="I746:J746" si="1034">I747+I748</f>
        <v>-172.07799</v>
      </c>
      <c r="J746" s="94">
        <f t="shared" si="1034"/>
        <v>13239.022010000001</v>
      </c>
      <c r="K746" s="20">
        <f t="shared" si="1033"/>
        <v>13411.1</v>
      </c>
      <c r="L746" s="20">
        <f t="shared" si="1033"/>
        <v>0</v>
      </c>
      <c r="M746" s="20">
        <f t="shared" ref="M746:O746" si="1035">M747+M748</f>
        <v>13411.1</v>
      </c>
      <c r="N746" s="20">
        <f t="shared" si="1035"/>
        <v>-172.07799</v>
      </c>
      <c r="O746" s="94">
        <f t="shared" si="1035"/>
        <v>13239.022010000001</v>
      </c>
      <c r="P746" s="20">
        <f t="shared" si="1033"/>
        <v>13411.1</v>
      </c>
      <c r="Q746" s="20">
        <f t="shared" si="1033"/>
        <v>0</v>
      </c>
      <c r="R746" s="20">
        <f t="shared" ref="R746:T746" si="1036">R747+R748</f>
        <v>13411.1</v>
      </c>
      <c r="S746" s="20">
        <f t="shared" si="1036"/>
        <v>-172.07799</v>
      </c>
      <c r="T746" s="94">
        <f t="shared" si="1036"/>
        <v>13239.022010000001</v>
      </c>
    </row>
    <row r="747" spans="1:23" s="7" customFormat="1" ht="47.25" x14ac:dyDescent="0.2">
      <c r="A747" s="22" t="s">
        <v>209</v>
      </c>
      <c r="B747" s="22" t="s">
        <v>187</v>
      </c>
      <c r="C747" s="22" t="s">
        <v>344</v>
      </c>
      <c r="D747" s="22" t="s">
        <v>3</v>
      </c>
      <c r="E747" s="23" t="s">
        <v>4</v>
      </c>
      <c r="F747" s="2">
        <v>13246.5</v>
      </c>
      <c r="G747" s="2"/>
      <c r="H747" s="2">
        <f t="shared" ref="H747:H748" si="1037">F747+G747</f>
        <v>13246.5</v>
      </c>
      <c r="I747" s="2">
        <v>-172.07799</v>
      </c>
      <c r="J747" s="95">
        <f t="shared" ref="J747:J748" si="1038">SUM(H747:I747)</f>
        <v>13074.42201</v>
      </c>
      <c r="K747" s="2">
        <v>13246.5</v>
      </c>
      <c r="L747" s="2"/>
      <c r="M747" s="2">
        <f t="shared" ref="M747:M748" si="1039">K747+L747</f>
        <v>13246.5</v>
      </c>
      <c r="N747" s="2">
        <v>-172.07799</v>
      </c>
      <c r="O747" s="95">
        <f t="shared" ref="O747:O748" si="1040">M747+N747</f>
        <v>13074.42201</v>
      </c>
      <c r="P747" s="2">
        <v>13246.5</v>
      </c>
      <c r="Q747" s="2"/>
      <c r="R747" s="2">
        <f t="shared" ref="R747:R748" si="1041">P747+Q747</f>
        <v>13246.5</v>
      </c>
      <c r="S747" s="2">
        <v>-172.07799</v>
      </c>
      <c r="T747" s="95">
        <f t="shared" ref="T747:T748" si="1042">R747+S747</f>
        <v>13074.42201</v>
      </c>
      <c r="U747" s="10"/>
      <c r="V747" s="10"/>
      <c r="W747" s="10"/>
    </row>
    <row r="748" spans="1:23" s="7" customFormat="1" ht="15.75" x14ac:dyDescent="0.2">
      <c r="A748" s="22" t="s">
        <v>209</v>
      </c>
      <c r="B748" s="22" t="s">
        <v>187</v>
      </c>
      <c r="C748" s="22" t="s">
        <v>344</v>
      </c>
      <c r="D748" s="22" t="s">
        <v>6</v>
      </c>
      <c r="E748" s="23" t="s">
        <v>7</v>
      </c>
      <c r="F748" s="2">
        <v>164.6</v>
      </c>
      <c r="G748" s="2"/>
      <c r="H748" s="2">
        <f t="shared" si="1037"/>
        <v>164.6</v>
      </c>
      <c r="I748" s="42"/>
      <c r="J748" s="95">
        <f t="shared" si="1038"/>
        <v>164.6</v>
      </c>
      <c r="K748" s="2">
        <v>164.6</v>
      </c>
      <c r="L748" s="2"/>
      <c r="M748" s="2">
        <f t="shared" si="1039"/>
        <v>164.6</v>
      </c>
      <c r="N748" s="42"/>
      <c r="O748" s="95">
        <f t="shared" si="1040"/>
        <v>164.6</v>
      </c>
      <c r="P748" s="2">
        <v>164.6</v>
      </c>
      <c r="Q748" s="2"/>
      <c r="R748" s="2">
        <f t="shared" si="1041"/>
        <v>164.6</v>
      </c>
      <c r="S748" s="42"/>
      <c r="T748" s="95">
        <f t="shared" si="1042"/>
        <v>164.6</v>
      </c>
      <c r="U748" s="10"/>
      <c r="V748" s="10"/>
      <c r="W748" s="10"/>
    </row>
    <row r="749" spans="1:23" ht="15.75" x14ac:dyDescent="0.2">
      <c r="A749" s="18" t="s">
        <v>209</v>
      </c>
      <c r="B749" s="18" t="s">
        <v>187</v>
      </c>
      <c r="C749" s="18" t="s">
        <v>348</v>
      </c>
      <c r="D749" s="18"/>
      <c r="E749" s="19" t="s">
        <v>68</v>
      </c>
      <c r="F749" s="20">
        <f>F750</f>
        <v>20260.900000000001</v>
      </c>
      <c r="G749" s="20"/>
      <c r="H749" s="20">
        <f t="shared" ref="H749:T749" si="1043">H750</f>
        <v>20260.900000000001</v>
      </c>
      <c r="I749" s="20">
        <f t="shared" si="1043"/>
        <v>0</v>
      </c>
      <c r="J749" s="94">
        <f t="shared" si="1043"/>
        <v>20260.900000000001</v>
      </c>
      <c r="K749" s="20">
        <f t="shared" si="1043"/>
        <v>20260.900000000001</v>
      </c>
      <c r="L749" s="20">
        <f t="shared" si="1043"/>
        <v>0</v>
      </c>
      <c r="M749" s="20">
        <f t="shared" si="1043"/>
        <v>20260.900000000001</v>
      </c>
      <c r="N749" s="20">
        <f t="shared" si="1043"/>
        <v>0</v>
      </c>
      <c r="O749" s="94">
        <f t="shared" si="1043"/>
        <v>20260.900000000001</v>
      </c>
      <c r="P749" s="20">
        <f t="shared" si="1043"/>
        <v>20260.900000000001</v>
      </c>
      <c r="Q749" s="20">
        <f t="shared" si="1043"/>
        <v>0</v>
      </c>
      <c r="R749" s="20">
        <f t="shared" si="1043"/>
        <v>20260.900000000001</v>
      </c>
      <c r="S749" s="20">
        <f t="shared" si="1043"/>
        <v>0</v>
      </c>
      <c r="T749" s="94">
        <f t="shared" si="1043"/>
        <v>20260.900000000001</v>
      </c>
    </row>
    <row r="750" spans="1:23" s="7" customFormat="1" ht="15.75" x14ac:dyDescent="0.2">
      <c r="A750" s="22" t="s">
        <v>209</v>
      </c>
      <c r="B750" s="22" t="s">
        <v>187</v>
      </c>
      <c r="C750" s="22" t="s">
        <v>348</v>
      </c>
      <c r="D750" s="22" t="s">
        <v>28</v>
      </c>
      <c r="E750" s="23" t="s">
        <v>29</v>
      </c>
      <c r="F750" s="2">
        <v>20260.900000000001</v>
      </c>
      <c r="G750" s="2"/>
      <c r="H750" s="2">
        <f>F750+G750</f>
        <v>20260.900000000001</v>
      </c>
      <c r="I750" s="2"/>
      <c r="J750" s="95">
        <f>SUM(H750:I750)</f>
        <v>20260.900000000001</v>
      </c>
      <c r="K750" s="2">
        <v>20260.900000000001</v>
      </c>
      <c r="L750" s="2"/>
      <c r="M750" s="2">
        <f>K750+L750</f>
        <v>20260.900000000001</v>
      </c>
      <c r="N750" s="2"/>
      <c r="O750" s="95">
        <f>M750+N750</f>
        <v>20260.900000000001</v>
      </c>
      <c r="P750" s="2">
        <v>20260.900000000001</v>
      </c>
      <c r="Q750" s="2"/>
      <c r="R750" s="2">
        <f>P750+Q750</f>
        <v>20260.900000000001</v>
      </c>
      <c r="S750" s="2"/>
      <c r="T750" s="95">
        <f>R750+S750</f>
        <v>20260.900000000001</v>
      </c>
      <c r="U750" s="10"/>
      <c r="V750" s="10"/>
      <c r="W750" s="10"/>
    </row>
    <row r="751" spans="1:23" ht="15.75" x14ac:dyDescent="0.2">
      <c r="A751" s="18" t="s">
        <v>209</v>
      </c>
      <c r="B751" s="18" t="s">
        <v>187</v>
      </c>
      <c r="C751" s="18" t="s">
        <v>350</v>
      </c>
      <c r="D751" s="18"/>
      <c r="E751" s="19" t="s">
        <v>258</v>
      </c>
      <c r="F751" s="20">
        <f>F752+F753</f>
        <v>223.9</v>
      </c>
      <c r="G751" s="20"/>
      <c r="H751" s="20">
        <f t="shared" ref="H751:T751" si="1044">H752+H753</f>
        <v>223.9</v>
      </c>
      <c r="I751" s="20">
        <f t="shared" si="1044"/>
        <v>0</v>
      </c>
      <c r="J751" s="94">
        <f t="shared" si="1044"/>
        <v>223.9</v>
      </c>
      <c r="K751" s="20">
        <f t="shared" si="1044"/>
        <v>225.6</v>
      </c>
      <c r="L751" s="20">
        <f t="shared" si="1044"/>
        <v>0</v>
      </c>
      <c r="M751" s="20">
        <f t="shared" si="1044"/>
        <v>225.6</v>
      </c>
      <c r="N751" s="20">
        <f t="shared" si="1044"/>
        <v>0</v>
      </c>
      <c r="O751" s="94">
        <f t="shared" si="1044"/>
        <v>225.6</v>
      </c>
      <c r="P751" s="20">
        <f t="shared" si="1044"/>
        <v>225.6</v>
      </c>
      <c r="Q751" s="20">
        <f t="shared" si="1044"/>
        <v>0</v>
      </c>
      <c r="R751" s="20">
        <f t="shared" si="1044"/>
        <v>225.6</v>
      </c>
      <c r="S751" s="20">
        <f t="shared" si="1044"/>
        <v>0</v>
      </c>
      <c r="T751" s="94">
        <f t="shared" si="1044"/>
        <v>225.6</v>
      </c>
    </row>
    <row r="752" spans="1:23" s="7" customFormat="1" ht="47.25" x14ac:dyDescent="0.2">
      <c r="A752" s="22" t="s">
        <v>209</v>
      </c>
      <c r="B752" s="22" t="s">
        <v>187</v>
      </c>
      <c r="C752" s="22" t="s">
        <v>350</v>
      </c>
      <c r="D752" s="22" t="s">
        <v>3</v>
      </c>
      <c r="E752" s="23" t="s">
        <v>4</v>
      </c>
      <c r="F752" s="2">
        <v>217.4</v>
      </c>
      <c r="G752" s="2"/>
      <c r="H752" s="2">
        <f t="shared" ref="H752:H753" si="1045">F752+G752</f>
        <v>217.4</v>
      </c>
      <c r="I752" s="2"/>
      <c r="J752" s="95">
        <f t="shared" ref="J752:J753" si="1046">SUM(H752:I752)</f>
        <v>217.4</v>
      </c>
      <c r="K752" s="2">
        <v>219</v>
      </c>
      <c r="L752" s="2"/>
      <c r="M752" s="2">
        <f t="shared" ref="M752:M753" si="1047">K752+L752</f>
        <v>219</v>
      </c>
      <c r="N752" s="2"/>
      <c r="O752" s="95">
        <f t="shared" ref="O752:O753" si="1048">M752+N752</f>
        <v>219</v>
      </c>
      <c r="P752" s="2">
        <v>219</v>
      </c>
      <c r="Q752" s="2"/>
      <c r="R752" s="2">
        <f t="shared" ref="R752:R753" si="1049">P752+Q752</f>
        <v>219</v>
      </c>
      <c r="S752" s="2"/>
      <c r="T752" s="95">
        <f t="shared" ref="T752:T753" si="1050">R752+S752</f>
        <v>219</v>
      </c>
      <c r="U752" s="10"/>
      <c r="V752" s="10"/>
      <c r="W752" s="10"/>
    </row>
    <row r="753" spans="1:23" s="7" customFormat="1" ht="15.75" x14ac:dyDescent="0.2">
      <c r="A753" s="22" t="s">
        <v>209</v>
      </c>
      <c r="B753" s="22" t="s">
        <v>187</v>
      </c>
      <c r="C753" s="22" t="s">
        <v>350</v>
      </c>
      <c r="D753" s="22" t="s">
        <v>6</v>
      </c>
      <c r="E753" s="23" t="s">
        <v>7</v>
      </c>
      <c r="F753" s="2">
        <v>6.5</v>
      </c>
      <c r="G753" s="2"/>
      <c r="H753" s="2">
        <f t="shared" si="1045"/>
        <v>6.5</v>
      </c>
      <c r="I753" s="2"/>
      <c r="J753" s="95">
        <f t="shared" si="1046"/>
        <v>6.5</v>
      </c>
      <c r="K753" s="2">
        <v>6.6</v>
      </c>
      <c r="L753" s="2"/>
      <c r="M753" s="2">
        <f t="shared" si="1047"/>
        <v>6.6</v>
      </c>
      <c r="N753" s="2"/>
      <c r="O753" s="95">
        <f t="shared" si="1048"/>
        <v>6.6</v>
      </c>
      <c r="P753" s="2">
        <v>6.6</v>
      </c>
      <c r="Q753" s="2"/>
      <c r="R753" s="2">
        <f t="shared" si="1049"/>
        <v>6.6</v>
      </c>
      <c r="S753" s="2"/>
      <c r="T753" s="95">
        <f t="shared" si="1050"/>
        <v>6.6</v>
      </c>
      <c r="U753" s="10"/>
      <c r="V753" s="10"/>
      <c r="W753" s="10"/>
    </row>
    <row r="754" spans="1:23" ht="15.75" x14ac:dyDescent="0.2">
      <c r="A754" s="18" t="s">
        <v>209</v>
      </c>
      <c r="B754" s="18" t="s">
        <v>187</v>
      </c>
      <c r="C754" s="18" t="s">
        <v>353</v>
      </c>
      <c r="D754" s="18"/>
      <c r="E754" s="19" t="s">
        <v>567</v>
      </c>
      <c r="F754" s="20">
        <f>F755+F759+F762+F764+F766</f>
        <v>33166.199999999997</v>
      </c>
      <c r="G754" s="20"/>
      <c r="H754" s="20">
        <f t="shared" ref="H754:Q754" si="1051">H755+H759+H762+H764+H766</f>
        <v>33166.199999999997</v>
      </c>
      <c r="I754" s="20">
        <f t="shared" ref="I754:J754" si="1052">I755+I759+I762+I764+I766</f>
        <v>0</v>
      </c>
      <c r="J754" s="94">
        <f t="shared" si="1052"/>
        <v>33166.199999999997</v>
      </c>
      <c r="K754" s="20">
        <f t="shared" si="1051"/>
        <v>33166.199999999997</v>
      </c>
      <c r="L754" s="20">
        <f t="shared" si="1051"/>
        <v>0</v>
      </c>
      <c r="M754" s="20">
        <f t="shared" ref="M754:O754" si="1053">M755+M759+M762+M764+M766</f>
        <v>33166.199999999997</v>
      </c>
      <c r="N754" s="20">
        <f t="shared" si="1053"/>
        <v>0</v>
      </c>
      <c r="O754" s="94">
        <f t="shared" si="1053"/>
        <v>33166.199999999997</v>
      </c>
      <c r="P754" s="20">
        <f t="shared" si="1051"/>
        <v>33166.199999999997</v>
      </c>
      <c r="Q754" s="20">
        <f t="shared" si="1051"/>
        <v>0</v>
      </c>
      <c r="R754" s="20">
        <f t="shared" ref="R754:T754" si="1054">R755+R759+R762+R764+R766</f>
        <v>33166.199999999997</v>
      </c>
      <c r="S754" s="20">
        <f t="shared" si="1054"/>
        <v>0</v>
      </c>
      <c r="T754" s="94">
        <f t="shared" si="1054"/>
        <v>33166.199999999997</v>
      </c>
    </row>
    <row r="755" spans="1:23" ht="31.5" x14ac:dyDescent="0.2">
      <c r="A755" s="18" t="s">
        <v>209</v>
      </c>
      <c r="B755" s="18" t="s">
        <v>187</v>
      </c>
      <c r="C755" s="18" t="s">
        <v>354</v>
      </c>
      <c r="D755" s="18"/>
      <c r="E755" s="19" t="s">
        <v>239</v>
      </c>
      <c r="F755" s="20">
        <f>F756+F758+F757</f>
        <v>453.70000000000005</v>
      </c>
      <c r="G755" s="20"/>
      <c r="H755" s="20">
        <f t="shared" ref="H755:Q755" si="1055">H756+H758+H757</f>
        <v>453.70000000000005</v>
      </c>
      <c r="I755" s="20">
        <f t="shared" ref="I755:J755" si="1056">I756+I758+I757</f>
        <v>0</v>
      </c>
      <c r="J755" s="94">
        <f t="shared" si="1056"/>
        <v>453.70000000000005</v>
      </c>
      <c r="K755" s="20">
        <f t="shared" si="1055"/>
        <v>453.70000000000005</v>
      </c>
      <c r="L755" s="20">
        <f t="shared" si="1055"/>
        <v>0</v>
      </c>
      <c r="M755" s="20">
        <f t="shared" ref="M755:O755" si="1057">M756+M758+M757</f>
        <v>453.70000000000005</v>
      </c>
      <c r="N755" s="20">
        <f t="shared" si="1057"/>
        <v>0</v>
      </c>
      <c r="O755" s="94">
        <f t="shared" si="1057"/>
        <v>453.70000000000005</v>
      </c>
      <c r="P755" s="20">
        <f t="shared" si="1055"/>
        <v>453.70000000000005</v>
      </c>
      <c r="Q755" s="20">
        <f t="shared" si="1055"/>
        <v>0</v>
      </c>
      <c r="R755" s="20">
        <f t="shared" ref="R755:T755" si="1058">R756+R758+R757</f>
        <v>453.70000000000005</v>
      </c>
      <c r="S755" s="20">
        <f t="shared" si="1058"/>
        <v>0</v>
      </c>
      <c r="T755" s="94">
        <f t="shared" si="1058"/>
        <v>453.70000000000005</v>
      </c>
    </row>
    <row r="756" spans="1:23" s="7" customFormat="1" ht="15.75" x14ac:dyDescent="0.2">
      <c r="A756" s="22" t="s">
        <v>209</v>
      </c>
      <c r="B756" s="22" t="s">
        <v>187</v>
      </c>
      <c r="C756" s="22" t="s">
        <v>354</v>
      </c>
      <c r="D756" s="22" t="s">
        <v>6</v>
      </c>
      <c r="E756" s="23" t="s">
        <v>7</v>
      </c>
      <c r="F756" s="2">
        <v>76.400000000000006</v>
      </c>
      <c r="G756" s="2"/>
      <c r="H756" s="2">
        <f>F756+G756</f>
        <v>76.400000000000006</v>
      </c>
      <c r="I756" s="2"/>
      <c r="J756" s="95">
        <f t="shared" ref="J756:J758" si="1059">SUM(H756:I756)</f>
        <v>76.400000000000006</v>
      </c>
      <c r="K756" s="2">
        <v>76.400000000000006</v>
      </c>
      <c r="L756" s="2"/>
      <c r="M756" s="2">
        <f t="shared" ref="M756:M758" si="1060">K756+L756</f>
        <v>76.400000000000006</v>
      </c>
      <c r="N756" s="2"/>
      <c r="O756" s="95">
        <f t="shared" ref="O756:O758" si="1061">M756+N756</f>
        <v>76.400000000000006</v>
      </c>
      <c r="P756" s="2">
        <v>76.400000000000006</v>
      </c>
      <c r="Q756" s="2"/>
      <c r="R756" s="2">
        <f t="shared" ref="R756:R758" si="1062">P756+Q756</f>
        <v>76.400000000000006</v>
      </c>
      <c r="S756" s="2"/>
      <c r="T756" s="95">
        <f t="shared" ref="T756:T758" si="1063">R756+S756</f>
        <v>76.400000000000006</v>
      </c>
      <c r="U756" s="10"/>
      <c r="V756" s="10"/>
      <c r="W756" s="10"/>
    </row>
    <row r="757" spans="1:23" s="7" customFormat="1" ht="15.75" x14ac:dyDescent="0.2">
      <c r="A757" s="22" t="s">
        <v>209</v>
      </c>
      <c r="B757" s="22" t="s">
        <v>187</v>
      </c>
      <c r="C757" s="22" t="s">
        <v>354</v>
      </c>
      <c r="D757" s="22" t="s">
        <v>17</v>
      </c>
      <c r="E757" s="23" t="s">
        <v>18</v>
      </c>
      <c r="F757" s="2">
        <v>20.399999999999999</v>
      </c>
      <c r="G757" s="2"/>
      <c r="H757" s="2">
        <f t="shared" ref="H757:H758" si="1064">F757+G757</f>
        <v>20.399999999999999</v>
      </c>
      <c r="I757" s="2"/>
      <c r="J757" s="95">
        <f t="shared" si="1059"/>
        <v>20.399999999999999</v>
      </c>
      <c r="K757" s="2">
        <v>20.399999999999999</v>
      </c>
      <c r="L757" s="2"/>
      <c r="M757" s="2">
        <f t="shared" si="1060"/>
        <v>20.399999999999999</v>
      </c>
      <c r="N757" s="2"/>
      <c r="O757" s="95">
        <f t="shared" si="1061"/>
        <v>20.399999999999999</v>
      </c>
      <c r="P757" s="2">
        <v>20.399999999999999</v>
      </c>
      <c r="Q757" s="2"/>
      <c r="R757" s="2">
        <f t="shared" si="1062"/>
        <v>20.399999999999999</v>
      </c>
      <c r="S757" s="2"/>
      <c r="T757" s="95">
        <f t="shared" si="1063"/>
        <v>20.399999999999999</v>
      </c>
      <c r="U757" s="10"/>
      <c r="V757" s="10"/>
      <c r="W757" s="10"/>
    </row>
    <row r="758" spans="1:23" s="7" customFormat="1" ht="15.75" x14ac:dyDescent="0.2">
      <c r="A758" s="22" t="s">
        <v>209</v>
      </c>
      <c r="B758" s="22" t="s">
        <v>187</v>
      </c>
      <c r="C758" s="22" t="s">
        <v>354</v>
      </c>
      <c r="D758" s="22" t="s">
        <v>28</v>
      </c>
      <c r="E758" s="23" t="s">
        <v>29</v>
      </c>
      <c r="F758" s="2">
        <f>377.3-20.4</f>
        <v>356.90000000000003</v>
      </c>
      <c r="G758" s="2"/>
      <c r="H758" s="2">
        <f t="shared" si="1064"/>
        <v>356.90000000000003</v>
      </c>
      <c r="I758" s="2"/>
      <c r="J758" s="95">
        <f t="shared" si="1059"/>
        <v>356.90000000000003</v>
      </c>
      <c r="K758" s="2">
        <f>377.3-20.4</f>
        <v>356.90000000000003</v>
      </c>
      <c r="L758" s="2"/>
      <c r="M758" s="2">
        <f t="shared" si="1060"/>
        <v>356.90000000000003</v>
      </c>
      <c r="N758" s="2"/>
      <c r="O758" s="95">
        <f t="shared" si="1061"/>
        <v>356.90000000000003</v>
      </c>
      <c r="P758" s="2">
        <f>377.3-20.4</f>
        <v>356.90000000000003</v>
      </c>
      <c r="Q758" s="2"/>
      <c r="R758" s="2">
        <f t="shared" si="1062"/>
        <v>356.90000000000003</v>
      </c>
      <c r="S758" s="2"/>
      <c r="T758" s="95">
        <f t="shared" si="1063"/>
        <v>356.90000000000003</v>
      </c>
      <c r="U758" s="10"/>
      <c r="V758" s="10"/>
      <c r="W758" s="10"/>
    </row>
    <row r="759" spans="1:23" ht="15.75" x14ac:dyDescent="0.2">
      <c r="A759" s="18" t="s">
        <v>209</v>
      </c>
      <c r="B759" s="18" t="s">
        <v>187</v>
      </c>
      <c r="C759" s="18" t="s">
        <v>355</v>
      </c>
      <c r="D759" s="18"/>
      <c r="E759" s="19" t="s">
        <v>88</v>
      </c>
      <c r="F759" s="20">
        <f>F760+F761</f>
        <v>109.5</v>
      </c>
      <c r="G759" s="20"/>
      <c r="H759" s="20">
        <f t="shared" ref="H759:T759" si="1065">H760+H761</f>
        <v>109.5</v>
      </c>
      <c r="I759" s="20">
        <f t="shared" si="1065"/>
        <v>0</v>
      </c>
      <c r="J759" s="94">
        <f t="shared" si="1065"/>
        <v>109.5</v>
      </c>
      <c r="K759" s="20">
        <f t="shared" si="1065"/>
        <v>109.5</v>
      </c>
      <c r="L759" s="20">
        <f t="shared" si="1065"/>
        <v>0</v>
      </c>
      <c r="M759" s="20">
        <f t="shared" si="1065"/>
        <v>109.5</v>
      </c>
      <c r="N759" s="20">
        <f t="shared" si="1065"/>
        <v>0</v>
      </c>
      <c r="O759" s="94">
        <f t="shared" si="1065"/>
        <v>109.5</v>
      </c>
      <c r="P759" s="20">
        <f t="shared" si="1065"/>
        <v>109.5</v>
      </c>
      <c r="Q759" s="20">
        <f t="shared" si="1065"/>
        <v>0</v>
      </c>
      <c r="R759" s="20">
        <f t="shared" si="1065"/>
        <v>109.5</v>
      </c>
      <c r="S759" s="20">
        <f t="shared" si="1065"/>
        <v>0</v>
      </c>
      <c r="T759" s="94">
        <f t="shared" si="1065"/>
        <v>109.5</v>
      </c>
    </row>
    <row r="760" spans="1:23" s="7" customFormat="1" ht="15.75" x14ac:dyDescent="0.2">
      <c r="A760" s="22" t="s">
        <v>209</v>
      </c>
      <c r="B760" s="22" t="s">
        <v>187</v>
      </c>
      <c r="C760" s="22" t="s">
        <v>355</v>
      </c>
      <c r="D760" s="22" t="s">
        <v>17</v>
      </c>
      <c r="E760" s="23" t="s">
        <v>18</v>
      </c>
      <c r="F760" s="2">
        <v>85</v>
      </c>
      <c r="G760" s="2"/>
      <c r="H760" s="2">
        <f t="shared" ref="H760:H761" si="1066">F760+G760</f>
        <v>85</v>
      </c>
      <c r="I760" s="2"/>
      <c r="J760" s="95">
        <f t="shared" ref="J760:J761" si="1067">SUM(H760:I760)</f>
        <v>85</v>
      </c>
      <c r="K760" s="2">
        <v>85</v>
      </c>
      <c r="L760" s="2"/>
      <c r="M760" s="2">
        <f t="shared" ref="M760:M761" si="1068">K760+L760</f>
        <v>85</v>
      </c>
      <c r="N760" s="2"/>
      <c r="O760" s="95">
        <f t="shared" ref="O760:O761" si="1069">M760+N760</f>
        <v>85</v>
      </c>
      <c r="P760" s="2">
        <v>85</v>
      </c>
      <c r="Q760" s="2"/>
      <c r="R760" s="2">
        <f t="shared" ref="R760:R761" si="1070">P760+Q760</f>
        <v>85</v>
      </c>
      <c r="S760" s="2"/>
      <c r="T760" s="95">
        <f t="shared" ref="T760:T761" si="1071">R760+S760</f>
        <v>85</v>
      </c>
      <c r="U760" s="10"/>
      <c r="V760" s="10"/>
      <c r="W760" s="10"/>
    </row>
    <row r="761" spans="1:23" s="7" customFormat="1" ht="15.75" x14ac:dyDescent="0.2">
      <c r="A761" s="22" t="s">
        <v>209</v>
      </c>
      <c r="B761" s="22" t="s">
        <v>187</v>
      </c>
      <c r="C761" s="22" t="s">
        <v>355</v>
      </c>
      <c r="D761" s="22" t="s">
        <v>28</v>
      </c>
      <c r="E761" s="23" t="s">
        <v>29</v>
      </c>
      <c r="F761" s="2">
        <v>24.5</v>
      </c>
      <c r="G761" s="2"/>
      <c r="H761" s="2">
        <f t="shared" si="1066"/>
        <v>24.5</v>
      </c>
      <c r="I761" s="2"/>
      <c r="J761" s="95">
        <f t="shared" si="1067"/>
        <v>24.5</v>
      </c>
      <c r="K761" s="2">
        <v>24.5</v>
      </c>
      <c r="L761" s="2"/>
      <c r="M761" s="2">
        <f t="shared" si="1068"/>
        <v>24.5</v>
      </c>
      <c r="N761" s="2"/>
      <c r="O761" s="95">
        <f t="shared" si="1069"/>
        <v>24.5</v>
      </c>
      <c r="P761" s="2">
        <v>24.5</v>
      </c>
      <c r="Q761" s="2"/>
      <c r="R761" s="2">
        <f t="shared" si="1070"/>
        <v>24.5</v>
      </c>
      <c r="S761" s="2"/>
      <c r="T761" s="95">
        <f t="shared" si="1071"/>
        <v>24.5</v>
      </c>
      <c r="U761" s="10"/>
      <c r="V761" s="10"/>
      <c r="W761" s="10"/>
    </row>
    <row r="762" spans="1:23" ht="15.75" x14ac:dyDescent="0.2">
      <c r="A762" s="18" t="s">
        <v>209</v>
      </c>
      <c r="B762" s="18" t="s">
        <v>187</v>
      </c>
      <c r="C762" s="18" t="s">
        <v>356</v>
      </c>
      <c r="D762" s="18"/>
      <c r="E762" s="19" t="s">
        <v>87</v>
      </c>
      <c r="F762" s="20">
        <f>F763</f>
        <v>97.3</v>
      </c>
      <c r="G762" s="20"/>
      <c r="H762" s="20">
        <f t="shared" ref="H762:T762" si="1072">H763</f>
        <v>97.3</v>
      </c>
      <c r="I762" s="20">
        <f t="shared" si="1072"/>
        <v>0</v>
      </c>
      <c r="J762" s="94">
        <f t="shared" si="1072"/>
        <v>97.3</v>
      </c>
      <c r="K762" s="20">
        <f t="shared" si="1072"/>
        <v>97.3</v>
      </c>
      <c r="L762" s="20">
        <f t="shared" si="1072"/>
        <v>0</v>
      </c>
      <c r="M762" s="20">
        <f t="shared" si="1072"/>
        <v>97.3</v>
      </c>
      <c r="N762" s="20">
        <f t="shared" si="1072"/>
        <v>0</v>
      </c>
      <c r="O762" s="94">
        <f t="shared" si="1072"/>
        <v>97.3</v>
      </c>
      <c r="P762" s="20">
        <f t="shared" si="1072"/>
        <v>97.3</v>
      </c>
      <c r="Q762" s="20">
        <f t="shared" si="1072"/>
        <v>0</v>
      </c>
      <c r="R762" s="20">
        <f t="shared" si="1072"/>
        <v>97.3</v>
      </c>
      <c r="S762" s="20">
        <f t="shared" si="1072"/>
        <v>0</v>
      </c>
      <c r="T762" s="94">
        <f t="shared" si="1072"/>
        <v>97.3</v>
      </c>
    </row>
    <row r="763" spans="1:23" s="7" customFormat="1" ht="15.75" x14ac:dyDescent="0.2">
      <c r="A763" s="22" t="s">
        <v>209</v>
      </c>
      <c r="B763" s="22" t="s">
        <v>187</v>
      </c>
      <c r="C763" s="22" t="s">
        <v>356</v>
      </c>
      <c r="D763" s="22" t="s">
        <v>28</v>
      </c>
      <c r="E763" s="23" t="s">
        <v>29</v>
      </c>
      <c r="F763" s="2">
        <v>97.3</v>
      </c>
      <c r="G763" s="2"/>
      <c r="H763" s="2">
        <f>F763+G763</f>
        <v>97.3</v>
      </c>
      <c r="I763" s="2"/>
      <c r="J763" s="95">
        <f>SUM(H763:I763)</f>
        <v>97.3</v>
      </c>
      <c r="K763" s="2">
        <v>97.3</v>
      </c>
      <c r="L763" s="2"/>
      <c r="M763" s="2">
        <f>K763+L763</f>
        <v>97.3</v>
      </c>
      <c r="N763" s="2"/>
      <c r="O763" s="95">
        <f>M763+N763</f>
        <v>97.3</v>
      </c>
      <c r="P763" s="2">
        <v>97.3</v>
      </c>
      <c r="Q763" s="2"/>
      <c r="R763" s="2">
        <f>P763+Q763</f>
        <v>97.3</v>
      </c>
      <c r="S763" s="2"/>
      <c r="T763" s="95">
        <f>R763+S763</f>
        <v>97.3</v>
      </c>
      <c r="U763" s="10"/>
      <c r="V763" s="10"/>
      <c r="W763" s="10"/>
    </row>
    <row r="764" spans="1:23" ht="15.75" x14ac:dyDescent="0.2">
      <c r="A764" s="18" t="s">
        <v>209</v>
      </c>
      <c r="B764" s="18" t="s">
        <v>187</v>
      </c>
      <c r="C764" s="18" t="s">
        <v>357</v>
      </c>
      <c r="D764" s="18"/>
      <c r="E764" s="19" t="s">
        <v>86</v>
      </c>
      <c r="F764" s="20">
        <f>F765</f>
        <v>4500</v>
      </c>
      <c r="G764" s="20"/>
      <c r="H764" s="20">
        <f t="shared" ref="H764:T764" si="1073">H765</f>
        <v>4500</v>
      </c>
      <c r="I764" s="20">
        <f t="shared" si="1073"/>
        <v>0</v>
      </c>
      <c r="J764" s="94">
        <f t="shared" si="1073"/>
        <v>4500</v>
      </c>
      <c r="K764" s="20">
        <f t="shared" si="1073"/>
        <v>4500</v>
      </c>
      <c r="L764" s="20">
        <f t="shared" si="1073"/>
        <v>0</v>
      </c>
      <c r="M764" s="20">
        <f t="shared" si="1073"/>
        <v>4500</v>
      </c>
      <c r="N764" s="20">
        <f t="shared" si="1073"/>
        <v>0</v>
      </c>
      <c r="O764" s="94">
        <f t="shared" si="1073"/>
        <v>4500</v>
      </c>
      <c r="P764" s="20">
        <f t="shared" si="1073"/>
        <v>4500</v>
      </c>
      <c r="Q764" s="20">
        <f t="shared" si="1073"/>
        <v>0</v>
      </c>
      <c r="R764" s="20">
        <f t="shared" si="1073"/>
        <v>4500</v>
      </c>
      <c r="S764" s="20">
        <f t="shared" si="1073"/>
        <v>0</v>
      </c>
      <c r="T764" s="94">
        <f t="shared" si="1073"/>
        <v>4500</v>
      </c>
    </row>
    <row r="765" spans="1:23" s="7" customFormat="1" ht="15.75" x14ac:dyDescent="0.2">
      <c r="A765" s="22" t="s">
        <v>209</v>
      </c>
      <c r="B765" s="22" t="s">
        <v>187</v>
      </c>
      <c r="C765" s="22" t="s">
        <v>357</v>
      </c>
      <c r="D765" s="22" t="s">
        <v>28</v>
      </c>
      <c r="E765" s="23" t="s">
        <v>29</v>
      </c>
      <c r="F765" s="2">
        <v>4500</v>
      </c>
      <c r="G765" s="2"/>
      <c r="H765" s="2">
        <f>F765+G765</f>
        <v>4500</v>
      </c>
      <c r="I765" s="2"/>
      <c r="J765" s="95">
        <f>SUM(H765:I765)</f>
        <v>4500</v>
      </c>
      <c r="K765" s="2">
        <v>4500</v>
      </c>
      <c r="L765" s="2"/>
      <c r="M765" s="2">
        <f>K765+L765</f>
        <v>4500</v>
      </c>
      <c r="N765" s="2"/>
      <c r="O765" s="95">
        <f>M765+N765</f>
        <v>4500</v>
      </c>
      <c r="P765" s="2">
        <v>4500</v>
      </c>
      <c r="Q765" s="2"/>
      <c r="R765" s="2">
        <f>P765+Q765</f>
        <v>4500</v>
      </c>
      <c r="S765" s="2"/>
      <c r="T765" s="95">
        <f>R765+S765</f>
        <v>4500</v>
      </c>
      <c r="U765" s="10"/>
      <c r="V765" s="10"/>
      <c r="W765" s="10"/>
    </row>
    <row r="766" spans="1:23" ht="15.75" x14ac:dyDescent="0.2">
      <c r="A766" s="18" t="s">
        <v>209</v>
      </c>
      <c r="B766" s="18" t="s">
        <v>187</v>
      </c>
      <c r="C766" s="18" t="s">
        <v>359</v>
      </c>
      <c r="D766" s="18"/>
      <c r="E766" s="19" t="s">
        <v>260</v>
      </c>
      <c r="F766" s="20">
        <f>F767+F768+F769+F770</f>
        <v>28005.7</v>
      </c>
      <c r="G766" s="20"/>
      <c r="H766" s="20">
        <f t="shared" ref="H766:T766" si="1074">H767+H768+H769+H770</f>
        <v>28005.7</v>
      </c>
      <c r="I766" s="20">
        <f t="shared" si="1074"/>
        <v>0</v>
      </c>
      <c r="J766" s="94">
        <f t="shared" si="1074"/>
        <v>28005.7</v>
      </c>
      <c r="K766" s="20">
        <f t="shared" si="1074"/>
        <v>28005.7</v>
      </c>
      <c r="L766" s="20">
        <f t="shared" si="1074"/>
        <v>0</v>
      </c>
      <c r="M766" s="20">
        <f t="shared" si="1074"/>
        <v>28005.7</v>
      </c>
      <c r="N766" s="20">
        <f t="shared" si="1074"/>
        <v>0</v>
      </c>
      <c r="O766" s="94">
        <f t="shared" si="1074"/>
        <v>28005.7</v>
      </c>
      <c r="P766" s="20">
        <f t="shared" si="1074"/>
        <v>28005.7</v>
      </c>
      <c r="Q766" s="20">
        <f t="shared" si="1074"/>
        <v>0</v>
      </c>
      <c r="R766" s="20">
        <f t="shared" si="1074"/>
        <v>28005.7</v>
      </c>
      <c r="S766" s="20">
        <f t="shared" si="1074"/>
        <v>0</v>
      </c>
      <c r="T766" s="94">
        <f t="shared" si="1074"/>
        <v>28005.7</v>
      </c>
    </row>
    <row r="767" spans="1:23" s="7" customFormat="1" ht="15.75" x14ac:dyDescent="0.2">
      <c r="A767" s="22" t="s">
        <v>209</v>
      </c>
      <c r="B767" s="22" t="s">
        <v>187</v>
      </c>
      <c r="C767" s="22" t="s">
        <v>359</v>
      </c>
      <c r="D767" s="30" t="s">
        <v>6</v>
      </c>
      <c r="E767" s="27" t="s">
        <v>7</v>
      </c>
      <c r="F767" s="2">
        <v>5782.7</v>
      </c>
      <c r="G767" s="2">
        <v>-5782.7</v>
      </c>
      <c r="H767" s="2"/>
      <c r="I767" s="2"/>
      <c r="J767" s="95">
        <f t="shared" ref="J767:J770" si="1075">SUM(H767:I767)</f>
        <v>0</v>
      </c>
      <c r="K767" s="2">
        <v>5782.7</v>
      </c>
      <c r="L767" s="2">
        <v>-5782.7</v>
      </c>
      <c r="M767" s="2"/>
      <c r="N767" s="2"/>
      <c r="O767" s="95">
        <f t="shared" ref="O767:O770" si="1076">M767+N767</f>
        <v>0</v>
      </c>
      <c r="P767" s="2">
        <v>5782.7</v>
      </c>
      <c r="Q767" s="2">
        <v>-5782.7</v>
      </c>
      <c r="R767" s="2"/>
      <c r="S767" s="2"/>
      <c r="T767" s="95">
        <f t="shared" ref="T767:T770" si="1077">R767+S767</f>
        <v>0</v>
      </c>
      <c r="U767" s="10"/>
      <c r="V767" s="10"/>
      <c r="W767" s="10"/>
    </row>
    <row r="768" spans="1:23" s="7" customFormat="1" ht="15.75" x14ac:dyDescent="0.2">
      <c r="A768" s="22" t="s">
        <v>209</v>
      </c>
      <c r="B768" s="22" t="s">
        <v>187</v>
      </c>
      <c r="C768" s="22" t="s">
        <v>359</v>
      </c>
      <c r="D768" s="30" t="s">
        <v>17</v>
      </c>
      <c r="E768" s="27" t="s">
        <v>18</v>
      </c>
      <c r="F768" s="2">
        <v>378.8</v>
      </c>
      <c r="G768" s="2"/>
      <c r="H768" s="2">
        <f t="shared" ref="H768:H770" si="1078">F768+G768</f>
        <v>378.8</v>
      </c>
      <c r="I768" s="2"/>
      <c r="J768" s="95">
        <f t="shared" si="1075"/>
        <v>378.8</v>
      </c>
      <c r="K768" s="2">
        <v>378.8</v>
      </c>
      <c r="L768" s="2"/>
      <c r="M768" s="2">
        <f t="shared" ref="M768:M770" si="1079">K768+L768</f>
        <v>378.8</v>
      </c>
      <c r="N768" s="2"/>
      <c r="O768" s="95">
        <f t="shared" si="1076"/>
        <v>378.8</v>
      </c>
      <c r="P768" s="2">
        <v>378.8</v>
      </c>
      <c r="Q768" s="2"/>
      <c r="R768" s="2">
        <f t="shared" ref="R768:R770" si="1080">P768+Q768</f>
        <v>378.8</v>
      </c>
      <c r="S768" s="2"/>
      <c r="T768" s="95">
        <f t="shared" si="1077"/>
        <v>378.8</v>
      </c>
      <c r="U768" s="10"/>
      <c r="V768" s="10"/>
      <c r="W768" s="10"/>
    </row>
    <row r="769" spans="1:23" s="7" customFormat="1" ht="15.75" x14ac:dyDescent="0.2">
      <c r="A769" s="22" t="s">
        <v>209</v>
      </c>
      <c r="B769" s="22" t="s">
        <v>187</v>
      </c>
      <c r="C769" s="22" t="s">
        <v>359</v>
      </c>
      <c r="D769" s="30" t="s">
        <v>28</v>
      </c>
      <c r="E769" s="27" t="s">
        <v>29</v>
      </c>
      <c r="F769" s="2">
        <v>10003.5</v>
      </c>
      <c r="G769" s="2"/>
      <c r="H769" s="2">
        <f t="shared" si="1078"/>
        <v>10003.5</v>
      </c>
      <c r="I769" s="2"/>
      <c r="J769" s="95">
        <f t="shared" si="1075"/>
        <v>10003.5</v>
      </c>
      <c r="K769" s="2">
        <v>10003.5</v>
      </c>
      <c r="L769" s="2"/>
      <c r="M769" s="2">
        <f t="shared" si="1079"/>
        <v>10003.5</v>
      </c>
      <c r="N769" s="2"/>
      <c r="O769" s="95">
        <f t="shared" si="1076"/>
        <v>10003.5</v>
      </c>
      <c r="P769" s="2">
        <v>10003.5</v>
      </c>
      <c r="Q769" s="2"/>
      <c r="R769" s="2">
        <f t="shared" si="1080"/>
        <v>10003.5</v>
      </c>
      <c r="S769" s="2"/>
      <c r="T769" s="95">
        <f t="shared" si="1077"/>
        <v>10003.5</v>
      </c>
      <c r="U769" s="10"/>
      <c r="V769" s="10"/>
      <c r="W769" s="10"/>
    </row>
    <row r="770" spans="1:23" s="7" customFormat="1" ht="15.75" x14ac:dyDescent="0.2">
      <c r="A770" s="22" t="s">
        <v>209</v>
      </c>
      <c r="B770" s="22" t="s">
        <v>187</v>
      </c>
      <c r="C770" s="22" t="s">
        <v>359</v>
      </c>
      <c r="D770" s="30" t="s">
        <v>13</v>
      </c>
      <c r="E770" s="27" t="s">
        <v>14</v>
      </c>
      <c r="F770" s="2">
        <v>11840.7</v>
      </c>
      <c r="G770" s="2">
        <v>5782.7</v>
      </c>
      <c r="H770" s="2">
        <f t="shared" si="1078"/>
        <v>17623.400000000001</v>
      </c>
      <c r="I770" s="2"/>
      <c r="J770" s="95">
        <f t="shared" si="1075"/>
        <v>17623.400000000001</v>
      </c>
      <c r="K770" s="2">
        <v>11840.7</v>
      </c>
      <c r="L770" s="2">
        <v>5782.7</v>
      </c>
      <c r="M770" s="2">
        <f t="shared" si="1079"/>
        <v>17623.400000000001</v>
      </c>
      <c r="N770" s="2"/>
      <c r="O770" s="95">
        <f t="shared" si="1076"/>
        <v>17623.400000000001</v>
      </c>
      <c r="P770" s="2">
        <v>11840.7</v>
      </c>
      <c r="Q770" s="2">
        <v>5782.7</v>
      </c>
      <c r="R770" s="2">
        <f t="shared" si="1080"/>
        <v>17623.400000000001</v>
      </c>
      <c r="S770" s="2"/>
      <c r="T770" s="95">
        <f t="shared" si="1077"/>
        <v>17623.400000000001</v>
      </c>
      <c r="U770" s="10"/>
      <c r="V770" s="10"/>
      <c r="W770" s="10"/>
    </row>
    <row r="771" spans="1:23" ht="31.5" x14ac:dyDescent="0.2">
      <c r="A771" s="18" t="s">
        <v>209</v>
      </c>
      <c r="B771" s="18" t="s">
        <v>187</v>
      </c>
      <c r="C771" s="18" t="s">
        <v>24</v>
      </c>
      <c r="D771" s="18"/>
      <c r="E771" s="19" t="s">
        <v>278</v>
      </c>
      <c r="F771" s="20">
        <f>F772</f>
        <v>510.7</v>
      </c>
      <c r="G771" s="20">
        <f t="shared" ref="G771:T771" si="1081">G772</f>
        <v>0</v>
      </c>
      <c r="H771" s="20">
        <f t="shared" si="1081"/>
        <v>510.7</v>
      </c>
      <c r="I771" s="20">
        <f t="shared" si="1081"/>
        <v>0</v>
      </c>
      <c r="J771" s="94">
        <f t="shared" si="1081"/>
        <v>510.7</v>
      </c>
      <c r="K771" s="20">
        <f t="shared" si="1081"/>
        <v>510.7</v>
      </c>
      <c r="L771" s="20">
        <f t="shared" si="1081"/>
        <v>0</v>
      </c>
      <c r="M771" s="20">
        <f t="shared" si="1081"/>
        <v>510.7</v>
      </c>
      <c r="N771" s="20">
        <f t="shared" si="1081"/>
        <v>0</v>
      </c>
      <c r="O771" s="94">
        <f t="shared" si="1081"/>
        <v>510.7</v>
      </c>
      <c r="P771" s="20">
        <f t="shared" si="1081"/>
        <v>510.7</v>
      </c>
      <c r="Q771" s="20">
        <f t="shared" si="1081"/>
        <v>0</v>
      </c>
      <c r="R771" s="20">
        <f t="shared" si="1081"/>
        <v>510.7</v>
      </c>
      <c r="S771" s="20">
        <f t="shared" si="1081"/>
        <v>0</v>
      </c>
      <c r="T771" s="94">
        <f t="shared" si="1081"/>
        <v>510.7</v>
      </c>
    </row>
    <row r="772" spans="1:23" ht="15.75" x14ac:dyDescent="0.2">
      <c r="A772" s="18" t="s">
        <v>209</v>
      </c>
      <c r="B772" s="18" t="s">
        <v>187</v>
      </c>
      <c r="C772" s="28" t="s">
        <v>384</v>
      </c>
      <c r="D772" s="18"/>
      <c r="E772" s="19" t="s">
        <v>334</v>
      </c>
      <c r="F772" s="20">
        <f>F773+F776</f>
        <v>510.7</v>
      </c>
      <c r="G772" s="20">
        <f t="shared" ref="G772:Q772" si="1082">G773+G776</f>
        <v>0</v>
      </c>
      <c r="H772" s="20">
        <f t="shared" si="1082"/>
        <v>510.7</v>
      </c>
      <c r="I772" s="20">
        <f t="shared" ref="I772:J772" si="1083">I773+I776</f>
        <v>0</v>
      </c>
      <c r="J772" s="94">
        <f t="shared" si="1083"/>
        <v>510.7</v>
      </c>
      <c r="K772" s="20">
        <f t="shared" si="1082"/>
        <v>510.7</v>
      </c>
      <c r="L772" s="20">
        <f t="shared" si="1082"/>
        <v>0</v>
      </c>
      <c r="M772" s="20">
        <f t="shared" ref="M772:O772" si="1084">M773+M776</f>
        <v>510.7</v>
      </c>
      <c r="N772" s="20">
        <f t="shared" si="1084"/>
        <v>0</v>
      </c>
      <c r="O772" s="94">
        <f t="shared" si="1084"/>
        <v>510.7</v>
      </c>
      <c r="P772" s="20">
        <f t="shared" si="1082"/>
        <v>510.7</v>
      </c>
      <c r="Q772" s="20">
        <f t="shared" si="1082"/>
        <v>0</v>
      </c>
      <c r="R772" s="20">
        <f t="shared" ref="R772:T772" si="1085">R773+R776</f>
        <v>510.7</v>
      </c>
      <c r="S772" s="20">
        <f t="shared" si="1085"/>
        <v>0</v>
      </c>
      <c r="T772" s="94">
        <f t="shared" si="1085"/>
        <v>510.7</v>
      </c>
    </row>
    <row r="773" spans="1:23" ht="31.5" x14ac:dyDescent="0.2">
      <c r="A773" s="18" t="s">
        <v>209</v>
      </c>
      <c r="B773" s="18" t="s">
        <v>187</v>
      </c>
      <c r="C773" s="28" t="s">
        <v>385</v>
      </c>
      <c r="D773" s="18"/>
      <c r="E773" s="19" t="s">
        <v>564</v>
      </c>
      <c r="F773" s="20">
        <f>F774</f>
        <v>39.200000000000003</v>
      </c>
      <c r="G773" s="20">
        <f t="shared" ref="G773:T774" si="1086">G774</f>
        <v>0</v>
      </c>
      <c r="H773" s="20">
        <f t="shared" si="1086"/>
        <v>39.200000000000003</v>
      </c>
      <c r="I773" s="20">
        <f t="shared" si="1086"/>
        <v>0</v>
      </c>
      <c r="J773" s="94">
        <f t="shared" si="1086"/>
        <v>39.200000000000003</v>
      </c>
      <c r="K773" s="20">
        <f t="shared" si="1086"/>
        <v>39.200000000000003</v>
      </c>
      <c r="L773" s="20">
        <f t="shared" si="1086"/>
        <v>0</v>
      </c>
      <c r="M773" s="20">
        <f t="shared" si="1086"/>
        <v>39.200000000000003</v>
      </c>
      <c r="N773" s="20">
        <f t="shared" si="1086"/>
        <v>0</v>
      </c>
      <c r="O773" s="94">
        <f t="shared" si="1086"/>
        <v>39.200000000000003</v>
      </c>
      <c r="P773" s="20">
        <f t="shared" si="1086"/>
        <v>39.200000000000003</v>
      </c>
      <c r="Q773" s="20">
        <f t="shared" si="1086"/>
        <v>0</v>
      </c>
      <c r="R773" s="20">
        <f t="shared" si="1086"/>
        <v>39.200000000000003</v>
      </c>
      <c r="S773" s="20">
        <f t="shared" si="1086"/>
        <v>0</v>
      </c>
      <c r="T773" s="94">
        <f t="shared" si="1086"/>
        <v>39.200000000000003</v>
      </c>
    </row>
    <row r="774" spans="1:23" ht="31.5" x14ac:dyDescent="0.2">
      <c r="A774" s="18" t="s">
        <v>209</v>
      </c>
      <c r="B774" s="18" t="s">
        <v>187</v>
      </c>
      <c r="C774" s="28" t="s">
        <v>391</v>
      </c>
      <c r="D774" s="18"/>
      <c r="E774" s="19" t="s">
        <v>590</v>
      </c>
      <c r="F774" s="20">
        <f>F775</f>
        <v>39.200000000000003</v>
      </c>
      <c r="G774" s="20">
        <f t="shared" si="1086"/>
        <v>0</v>
      </c>
      <c r="H774" s="20">
        <f t="shared" si="1086"/>
        <v>39.200000000000003</v>
      </c>
      <c r="I774" s="20">
        <f t="shared" si="1086"/>
        <v>0</v>
      </c>
      <c r="J774" s="94">
        <f t="shared" si="1086"/>
        <v>39.200000000000003</v>
      </c>
      <c r="K774" s="20">
        <f t="shared" si="1086"/>
        <v>39.200000000000003</v>
      </c>
      <c r="L774" s="20">
        <f t="shared" si="1086"/>
        <v>0</v>
      </c>
      <c r="M774" s="20">
        <f t="shared" si="1086"/>
        <v>39.200000000000003</v>
      </c>
      <c r="N774" s="20">
        <f t="shared" si="1086"/>
        <v>0</v>
      </c>
      <c r="O774" s="94">
        <f t="shared" si="1086"/>
        <v>39.200000000000003</v>
      </c>
      <c r="P774" s="20">
        <f t="shared" si="1086"/>
        <v>39.200000000000003</v>
      </c>
      <c r="Q774" s="20">
        <f t="shared" si="1086"/>
        <v>0</v>
      </c>
      <c r="R774" s="20">
        <f t="shared" si="1086"/>
        <v>39.200000000000003</v>
      </c>
      <c r="S774" s="20">
        <f t="shared" si="1086"/>
        <v>0</v>
      </c>
      <c r="T774" s="94">
        <f t="shared" si="1086"/>
        <v>39.200000000000003</v>
      </c>
    </row>
    <row r="775" spans="1:23" s="7" customFormat="1" ht="15.75" x14ac:dyDescent="0.2">
      <c r="A775" s="22" t="s">
        <v>209</v>
      </c>
      <c r="B775" s="22" t="s">
        <v>187</v>
      </c>
      <c r="C775" s="30" t="s">
        <v>391</v>
      </c>
      <c r="D775" s="22" t="s">
        <v>28</v>
      </c>
      <c r="E775" s="23" t="s">
        <v>29</v>
      </c>
      <c r="F775" s="2">
        <v>39.200000000000003</v>
      </c>
      <c r="G775" s="2"/>
      <c r="H775" s="2">
        <f>F775+G775</f>
        <v>39.200000000000003</v>
      </c>
      <c r="I775" s="2"/>
      <c r="J775" s="95">
        <f>SUM(H775:I775)</f>
        <v>39.200000000000003</v>
      </c>
      <c r="K775" s="2">
        <v>39.200000000000003</v>
      </c>
      <c r="L775" s="2"/>
      <c r="M775" s="2">
        <f>K775+L775</f>
        <v>39.200000000000003</v>
      </c>
      <c r="N775" s="2"/>
      <c r="O775" s="95">
        <f>M775+N775</f>
        <v>39.200000000000003</v>
      </c>
      <c r="P775" s="2">
        <v>39.200000000000003</v>
      </c>
      <c r="Q775" s="2"/>
      <c r="R775" s="2">
        <f>P775+Q775</f>
        <v>39.200000000000003</v>
      </c>
      <c r="S775" s="2"/>
      <c r="T775" s="95">
        <f>R775+S775</f>
        <v>39.200000000000003</v>
      </c>
      <c r="U775" s="10"/>
      <c r="V775" s="10"/>
      <c r="W775" s="10"/>
    </row>
    <row r="776" spans="1:23" ht="15.75" x14ac:dyDescent="0.2">
      <c r="A776" s="18" t="s">
        <v>209</v>
      </c>
      <c r="B776" s="18" t="s">
        <v>187</v>
      </c>
      <c r="C776" s="18" t="s">
        <v>396</v>
      </c>
      <c r="D776" s="18"/>
      <c r="E776" s="19" t="s">
        <v>576</v>
      </c>
      <c r="F776" s="20">
        <f>F777+F780</f>
        <v>471.5</v>
      </c>
      <c r="G776" s="20">
        <f t="shared" ref="G776:Q776" si="1087">G777+G780</f>
        <v>0</v>
      </c>
      <c r="H776" s="20">
        <f t="shared" si="1087"/>
        <v>471.5</v>
      </c>
      <c r="I776" s="20">
        <f t="shared" ref="I776:J776" si="1088">I777+I780</f>
        <v>0</v>
      </c>
      <c r="J776" s="94">
        <f t="shared" si="1088"/>
        <v>471.5</v>
      </c>
      <c r="K776" s="20">
        <f t="shared" si="1087"/>
        <v>471.5</v>
      </c>
      <c r="L776" s="20">
        <f t="shared" si="1087"/>
        <v>0</v>
      </c>
      <c r="M776" s="20">
        <f t="shared" ref="M776:O776" si="1089">M777+M780</f>
        <v>471.5</v>
      </c>
      <c r="N776" s="20">
        <f t="shared" si="1089"/>
        <v>0</v>
      </c>
      <c r="O776" s="94">
        <f t="shared" si="1089"/>
        <v>471.5</v>
      </c>
      <c r="P776" s="20">
        <f t="shared" si="1087"/>
        <v>471.5</v>
      </c>
      <c r="Q776" s="20">
        <f t="shared" si="1087"/>
        <v>0</v>
      </c>
      <c r="R776" s="20">
        <f t="shared" ref="R776:T776" si="1090">R777+R780</f>
        <v>471.5</v>
      </c>
      <c r="S776" s="20">
        <f t="shared" si="1090"/>
        <v>0</v>
      </c>
      <c r="T776" s="94">
        <f t="shared" si="1090"/>
        <v>471.5</v>
      </c>
    </row>
    <row r="777" spans="1:23" ht="15.75" x14ac:dyDescent="0.2">
      <c r="A777" s="18" t="s">
        <v>209</v>
      </c>
      <c r="B777" s="18" t="s">
        <v>187</v>
      </c>
      <c r="C777" s="18" t="s">
        <v>404</v>
      </c>
      <c r="D777" s="18"/>
      <c r="E777" s="19" t="s">
        <v>89</v>
      </c>
      <c r="F777" s="20">
        <f>F778+F779</f>
        <v>444.5</v>
      </c>
      <c r="G777" s="20">
        <f t="shared" ref="G777:Q777" si="1091">G778+G779</f>
        <v>0</v>
      </c>
      <c r="H777" s="20">
        <f t="shared" si="1091"/>
        <v>444.5</v>
      </c>
      <c r="I777" s="20">
        <f t="shared" ref="I777:J777" si="1092">I778+I779</f>
        <v>0</v>
      </c>
      <c r="J777" s="94">
        <f t="shared" si="1092"/>
        <v>444.5</v>
      </c>
      <c r="K777" s="20">
        <f t="shared" si="1091"/>
        <v>444.5</v>
      </c>
      <c r="L777" s="20">
        <f t="shared" si="1091"/>
        <v>0</v>
      </c>
      <c r="M777" s="20">
        <f t="shared" ref="M777:O777" si="1093">M778+M779</f>
        <v>444.5</v>
      </c>
      <c r="N777" s="20">
        <f t="shared" si="1093"/>
        <v>0</v>
      </c>
      <c r="O777" s="94">
        <f t="shared" si="1093"/>
        <v>444.5</v>
      </c>
      <c r="P777" s="20">
        <f t="shared" si="1091"/>
        <v>444.5</v>
      </c>
      <c r="Q777" s="20">
        <f t="shared" si="1091"/>
        <v>0</v>
      </c>
      <c r="R777" s="20">
        <f t="shared" ref="R777:T777" si="1094">R778+R779</f>
        <v>444.5</v>
      </c>
      <c r="S777" s="20">
        <f t="shared" si="1094"/>
        <v>0</v>
      </c>
      <c r="T777" s="94">
        <f t="shared" si="1094"/>
        <v>444.5</v>
      </c>
    </row>
    <row r="778" spans="1:23" s="7" customFormat="1" ht="15.75" x14ac:dyDescent="0.2">
      <c r="A778" s="22" t="s">
        <v>209</v>
      </c>
      <c r="B778" s="22" t="s">
        <v>187</v>
      </c>
      <c r="C778" s="22" t="s">
        <v>404</v>
      </c>
      <c r="D778" s="22" t="s">
        <v>6</v>
      </c>
      <c r="E778" s="23" t="s">
        <v>7</v>
      </c>
      <c r="F778" s="2">
        <v>326.89999999999998</v>
      </c>
      <c r="G778" s="2"/>
      <c r="H778" s="2">
        <f t="shared" ref="H778:H779" si="1095">F778+G778</f>
        <v>326.89999999999998</v>
      </c>
      <c r="I778" s="2"/>
      <c r="J778" s="95">
        <f t="shared" ref="J778:J779" si="1096">SUM(H778:I778)</f>
        <v>326.89999999999998</v>
      </c>
      <c r="K778" s="2">
        <v>326.89999999999998</v>
      </c>
      <c r="L778" s="2"/>
      <c r="M778" s="2">
        <f t="shared" ref="M778:M779" si="1097">K778+L778</f>
        <v>326.89999999999998</v>
      </c>
      <c r="N778" s="2"/>
      <c r="O778" s="95">
        <f t="shared" ref="O778:O779" si="1098">M778+N778</f>
        <v>326.89999999999998</v>
      </c>
      <c r="P778" s="2">
        <v>326.89999999999998</v>
      </c>
      <c r="Q778" s="2"/>
      <c r="R778" s="2">
        <f t="shared" ref="R778:R779" si="1099">P778+Q778</f>
        <v>326.89999999999998</v>
      </c>
      <c r="S778" s="2"/>
      <c r="T778" s="95">
        <f t="shared" ref="T778:T779" si="1100">R778+S778</f>
        <v>326.89999999999998</v>
      </c>
      <c r="U778" s="10"/>
      <c r="V778" s="10"/>
      <c r="W778" s="10"/>
    </row>
    <row r="779" spans="1:23" s="7" customFormat="1" ht="15.75" x14ac:dyDescent="0.2">
      <c r="A779" s="22" t="s">
        <v>209</v>
      </c>
      <c r="B779" s="22" t="s">
        <v>187</v>
      </c>
      <c r="C779" s="22" t="s">
        <v>404</v>
      </c>
      <c r="D779" s="22" t="s">
        <v>28</v>
      </c>
      <c r="E779" s="23" t="s">
        <v>29</v>
      </c>
      <c r="F779" s="2">
        <v>117.6</v>
      </c>
      <c r="G779" s="2"/>
      <c r="H779" s="2">
        <f t="shared" si="1095"/>
        <v>117.6</v>
      </c>
      <c r="I779" s="2"/>
      <c r="J779" s="95">
        <f t="shared" si="1096"/>
        <v>117.6</v>
      </c>
      <c r="K779" s="2">
        <v>117.6</v>
      </c>
      <c r="L779" s="2"/>
      <c r="M779" s="2">
        <f t="shared" si="1097"/>
        <v>117.6</v>
      </c>
      <c r="N779" s="2"/>
      <c r="O779" s="95">
        <f t="shared" si="1098"/>
        <v>117.6</v>
      </c>
      <c r="P779" s="2">
        <v>117.6</v>
      </c>
      <c r="Q779" s="2"/>
      <c r="R779" s="2">
        <f t="shared" si="1099"/>
        <v>117.6</v>
      </c>
      <c r="S779" s="2"/>
      <c r="T779" s="95">
        <f t="shared" si="1100"/>
        <v>117.6</v>
      </c>
      <c r="U779" s="10"/>
      <c r="V779" s="10"/>
      <c r="W779" s="10"/>
    </row>
    <row r="780" spans="1:23" ht="31.5" x14ac:dyDescent="0.2">
      <c r="A780" s="18" t="s">
        <v>209</v>
      </c>
      <c r="B780" s="18" t="s">
        <v>187</v>
      </c>
      <c r="C780" s="18" t="s">
        <v>406</v>
      </c>
      <c r="D780" s="18"/>
      <c r="E780" s="19" t="s">
        <v>90</v>
      </c>
      <c r="F780" s="20">
        <f>F781+F782</f>
        <v>27</v>
      </c>
      <c r="G780" s="20">
        <f t="shared" ref="G780:T780" si="1101">G781+G782</f>
        <v>0</v>
      </c>
      <c r="H780" s="20">
        <f t="shared" si="1101"/>
        <v>27</v>
      </c>
      <c r="I780" s="20">
        <f t="shared" si="1101"/>
        <v>0</v>
      </c>
      <c r="J780" s="94">
        <f t="shared" si="1101"/>
        <v>27</v>
      </c>
      <c r="K780" s="20">
        <f t="shared" si="1101"/>
        <v>27</v>
      </c>
      <c r="L780" s="20">
        <f t="shared" si="1101"/>
        <v>0</v>
      </c>
      <c r="M780" s="20">
        <f t="shared" si="1101"/>
        <v>27</v>
      </c>
      <c r="N780" s="20">
        <f t="shared" si="1101"/>
        <v>0</v>
      </c>
      <c r="O780" s="94">
        <f t="shared" si="1101"/>
        <v>27</v>
      </c>
      <c r="P780" s="20">
        <f t="shared" si="1101"/>
        <v>27</v>
      </c>
      <c r="Q780" s="20">
        <f t="shared" si="1101"/>
        <v>0</v>
      </c>
      <c r="R780" s="20">
        <f t="shared" si="1101"/>
        <v>27</v>
      </c>
      <c r="S780" s="20">
        <f t="shared" si="1101"/>
        <v>0</v>
      </c>
      <c r="T780" s="94">
        <f t="shared" si="1101"/>
        <v>27</v>
      </c>
    </row>
    <row r="781" spans="1:23" s="7" customFormat="1" ht="15.75" x14ac:dyDescent="0.2">
      <c r="A781" s="22" t="s">
        <v>209</v>
      </c>
      <c r="B781" s="22" t="s">
        <v>187</v>
      </c>
      <c r="C781" s="22" t="s">
        <v>406</v>
      </c>
      <c r="D781" s="22" t="s">
        <v>6</v>
      </c>
      <c r="E781" s="23" t="s">
        <v>7</v>
      </c>
      <c r="F781" s="2">
        <v>18</v>
      </c>
      <c r="G781" s="2"/>
      <c r="H781" s="2">
        <f t="shared" ref="H781:H782" si="1102">F781+G781</f>
        <v>18</v>
      </c>
      <c r="I781" s="2"/>
      <c r="J781" s="95">
        <f t="shared" ref="J781:J782" si="1103">SUM(H781:I781)</f>
        <v>18</v>
      </c>
      <c r="K781" s="2">
        <v>18</v>
      </c>
      <c r="L781" s="2"/>
      <c r="M781" s="2">
        <f t="shared" ref="M781:M782" si="1104">K781+L781</f>
        <v>18</v>
      </c>
      <c r="N781" s="2"/>
      <c r="O781" s="95">
        <f t="shared" ref="O781:O782" si="1105">M781+N781</f>
        <v>18</v>
      </c>
      <c r="P781" s="2">
        <v>18</v>
      </c>
      <c r="Q781" s="2"/>
      <c r="R781" s="2">
        <f t="shared" ref="R781:R782" si="1106">P781+Q781</f>
        <v>18</v>
      </c>
      <c r="S781" s="2"/>
      <c r="T781" s="95">
        <f t="shared" ref="T781:T782" si="1107">R781+S781</f>
        <v>18</v>
      </c>
      <c r="U781" s="10"/>
      <c r="V781" s="10"/>
      <c r="W781" s="10"/>
    </row>
    <row r="782" spans="1:23" s="7" customFormat="1" ht="15.75" x14ac:dyDescent="0.2">
      <c r="A782" s="22" t="s">
        <v>209</v>
      </c>
      <c r="B782" s="22" t="s">
        <v>187</v>
      </c>
      <c r="C782" s="22" t="s">
        <v>406</v>
      </c>
      <c r="D782" s="22" t="s">
        <v>28</v>
      </c>
      <c r="E782" s="23" t="s">
        <v>29</v>
      </c>
      <c r="F782" s="2">
        <v>9</v>
      </c>
      <c r="G782" s="2"/>
      <c r="H782" s="2">
        <f t="shared" si="1102"/>
        <v>9</v>
      </c>
      <c r="I782" s="2"/>
      <c r="J782" s="95">
        <f t="shared" si="1103"/>
        <v>9</v>
      </c>
      <c r="K782" s="2">
        <v>9</v>
      </c>
      <c r="L782" s="2"/>
      <c r="M782" s="2">
        <f t="shared" si="1104"/>
        <v>9</v>
      </c>
      <c r="N782" s="2"/>
      <c r="O782" s="95">
        <f t="shared" si="1105"/>
        <v>9</v>
      </c>
      <c r="P782" s="2">
        <v>9</v>
      </c>
      <c r="Q782" s="2"/>
      <c r="R782" s="2">
        <f t="shared" si="1106"/>
        <v>9</v>
      </c>
      <c r="S782" s="2"/>
      <c r="T782" s="95">
        <f t="shared" si="1107"/>
        <v>9</v>
      </c>
      <c r="U782" s="10"/>
      <c r="V782" s="10"/>
      <c r="W782" s="10"/>
    </row>
    <row r="783" spans="1:23" ht="15.75" x14ac:dyDescent="0.2">
      <c r="A783" s="18" t="s">
        <v>209</v>
      </c>
      <c r="B783" s="18" t="s">
        <v>193</v>
      </c>
      <c r="C783" s="18"/>
      <c r="D783" s="18"/>
      <c r="E783" s="21" t="s">
        <v>194</v>
      </c>
      <c r="F783" s="20">
        <f>F784</f>
        <v>19126.599999999999</v>
      </c>
      <c r="G783" s="20">
        <f t="shared" ref="G783:T785" si="1108">G784</f>
        <v>50</v>
      </c>
      <c r="H783" s="20">
        <f t="shared" si="1108"/>
        <v>19176.599999999999</v>
      </c>
      <c r="I783" s="20">
        <f t="shared" si="1108"/>
        <v>0</v>
      </c>
      <c r="J783" s="94">
        <f t="shared" si="1108"/>
        <v>19176.599999999999</v>
      </c>
      <c r="K783" s="20">
        <f t="shared" si="1108"/>
        <v>18542.699999999997</v>
      </c>
      <c r="L783" s="20">
        <f t="shared" si="1108"/>
        <v>-50</v>
      </c>
      <c r="M783" s="20">
        <f t="shared" si="1108"/>
        <v>18492.699999999997</v>
      </c>
      <c r="N783" s="20">
        <f t="shared" si="1108"/>
        <v>0</v>
      </c>
      <c r="O783" s="94">
        <f t="shared" si="1108"/>
        <v>18492.699999999997</v>
      </c>
      <c r="P783" s="20">
        <f t="shared" si="1108"/>
        <v>18763.5</v>
      </c>
      <c r="Q783" s="20">
        <f t="shared" si="1108"/>
        <v>-50</v>
      </c>
      <c r="R783" s="20">
        <f t="shared" si="1108"/>
        <v>18713.5</v>
      </c>
      <c r="S783" s="20">
        <f t="shared" si="1108"/>
        <v>0</v>
      </c>
      <c r="T783" s="94">
        <f t="shared" si="1108"/>
        <v>18713.5</v>
      </c>
    </row>
    <row r="784" spans="1:23" ht="15.75" x14ac:dyDescent="0.2">
      <c r="A784" s="18" t="s">
        <v>209</v>
      </c>
      <c r="B784" s="18" t="s">
        <v>197</v>
      </c>
      <c r="C784" s="18"/>
      <c r="D784" s="18"/>
      <c r="E784" s="19" t="s">
        <v>198</v>
      </c>
      <c r="F784" s="20">
        <f>F785</f>
        <v>19126.599999999999</v>
      </c>
      <c r="G784" s="20">
        <f t="shared" si="1108"/>
        <v>50</v>
      </c>
      <c r="H784" s="20">
        <f t="shared" si="1108"/>
        <v>19176.599999999999</v>
      </c>
      <c r="I784" s="20">
        <f t="shared" si="1108"/>
        <v>0</v>
      </c>
      <c r="J784" s="94">
        <f t="shared" si="1108"/>
        <v>19176.599999999999</v>
      </c>
      <c r="K784" s="20">
        <f t="shared" si="1108"/>
        <v>18542.699999999997</v>
      </c>
      <c r="L784" s="20">
        <f t="shared" si="1108"/>
        <v>-50</v>
      </c>
      <c r="M784" s="20">
        <f t="shared" si="1108"/>
        <v>18492.699999999997</v>
      </c>
      <c r="N784" s="20">
        <f t="shared" si="1108"/>
        <v>0</v>
      </c>
      <c r="O784" s="94">
        <f t="shared" si="1108"/>
        <v>18492.699999999997</v>
      </c>
      <c r="P784" s="20">
        <f t="shared" si="1108"/>
        <v>18763.5</v>
      </c>
      <c r="Q784" s="20">
        <f t="shared" si="1108"/>
        <v>-50</v>
      </c>
      <c r="R784" s="20">
        <f t="shared" si="1108"/>
        <v>18713.5</v>
      </c>
      <c r="S784" s="20">
        <f t="shared" si="1108"/>
        <v>0</v>
      </c>
      <c r="T784" s="94">
        <f t="shared" si="1108"/>
        <v>18713.5</v>
      </c>
    </row>
    <row r="785" spans="1:23" ht="15.75" x14ac:dyDescent="0.2">
      <c r="A785" s="18" t="s">
        <v>209</v>
      </c>
      <c r="B785" s="18" t="s">
        <v>197</v>
      </c>
      <c r="C785" s="18" t="s">
        <v>65</v>
      </c>
      <c r="D785" s="18"/>
      <c r="E785" s="19" t="s">
        <v>276</v>
      </c>
      <c r="F785" s="20">
        <f>F786</f>
        <v>19126.599999999999</v>
      </c>
      <c r="G785" s="20">
        <f t="shared" si="1108"/>
        <v>50</v>
      </c>
      <c r="H785" s="20">
        <f t="shared" si="1108"/>
        <v>19176.599999999999</v>
      </c>
      <c r="I785" s="20">
        <f t="shared" si="1108"/>
        <v>0</v>
      </c>
      <c r="J785" s="94">
        <f t="shared" si="1108"/>
        <v>19176.599999999999</v>
      </c>
      <c r="K785" s="20">
        <f t="shared" si="1108"/>
        <v>18542.699999999997</v>
      </c>
      <c r="L785" s="20">
        <f t="shared" si="1108"/>
        <v>-50</v>
      </c>
      <c r="M785" s="20">
        <f t="shared" si="1108"/>
        <v>18492.699999999997</v>
      </c>
      <c r="N785" s="20">
        <f t="shared" si="1108"/>
        <v>0</v>
      </c>
      <c r="O785" s="94">
        <f t="shared" si="1108"/>
        <v>18492.699999999997</v>
      </c>
      <c r="P785" s="20">
        <f t="shared" si="1108"/>
        <v>18763.5</v>
      </c>
      <c r="Q785" s="20">
        <f t="shared" si="1108"/>
        <v>-50</v>
      </c>
      <c r="R785" s="20">
        <f t="shared" si="1108"/>
        <v>18713.5</v>
      </c>
      <c r="S785" s="20">
        <f t="shared" si="1108"/>
        <v>0</v>
      </c>
      <c r="T785" s="94">
        <f t="shared" si="1108"/>
        <v>18713.5</v>
      </c>
    </row>
    <row r="786" spans="1:23" ht="15.75" x14ac:dyDescent="0.2">
      <c r="A786" s="18" t="s">
        <v>209</v>
      </c>
      <c r="B786" s="18" t="s">
        <v>197</v>
      </c>
      <c r="C786" s="18" t="s">
        <v>333</v>
      </c>
      <c r="D786" s="18"/>
      <c r="E786" s="19" t="s">
        <v>315</v>
      </c>
      <c r="F786" s="20">
        <f>F787+F791</f>
        <v>19126.599999999999</v>
      </c>
      <c r="G786" s="20">
        <f t="shared" ref="G786:Q786" si="1109">G787+G791</f>
        <v>50</v>
      </c>
      <c r="H786" s="20">
        <f t="shared" si="1109"/>
        <v>19176.599999999999</v>
      </c>
      <c r="I786" s="20">
        <f t="shared" ref="I786:J786" si="1110">I787+I791</f>
        <v>0</v>
      </c>
      <c r="J786" s="94">
        <f t="shared" si="1110"/>
        <v>19176.599999999999</v>
      </c>
      <c r="K786" s="20">
        <f t="shared" si="1109"/>
        <v>18542.699999999997</v>
      </c>
      <c r="L786" s="20">
        <f t="shared" si="1109"/>
        <v>-50</v>
      </c>
      <c r="M786" s="20">
        <f t="shared" ref="M786:O786" si="1111">M787+M791</f>
        <v>18492.699999999997</v>
      </c>
      <c r="N786" s="20">
        <f t="shared" si="1111"/>
        <v>0</v>
      </c>
      <c r="O786" s="94">
        <f t="shared" si="1111"/>
        <v>18492.699999999997</v>
      </c>
      <c r="P786" s="20">
        <f t="shared" si="1109"/>
        <v>18763.5</v>
      </c>
      <c r="Q786" s="20">
        <f t="shared" si="1109"/>
        <v>-50</v>
      </c>
      <c r="R786" s="20">
        <f t="shared" ref="R786:T786" si="1112">R787+R791</f>
        <v>18713.5</v>
      </c>
      <c r="S786" s="20">
        <f t="shared" si="1112"/>
        <v>0</v>
      </c>
      <c r="T786" s="94">
        <f t="shared" si="1112"/>
        <v>18713.5</v>
      </c>
    </row>
    <row r="787" spans="1:23" ht="31.5" x14ac:dyDescent="0.2">
      <c r="A787" s="18" t="s">
        <v>209</v>
      </c>
      <c r="B787" s="18" t="s">
        <v>197</v>
      </c>
      <c r="C787" s="18" t="s">
        <v>558</v>
      </c>
      <c r="D787" s="18"/>
      <c r="E787" s="19" t="s">
        <v>566</v>
      </c>
      <c r="F787" s="20">
        <f>F788</f>
        <v>12562.2</v>
      </c>
      <c r="G787" s="20">
        <f t="shared" ref="G787:T787" si="1113">G788</f>
        <v>0</v>
      </c>
      <c r="H787" s="20">
        <f t="shared" si="1113"/>
        <v>12562.2</v>
      </c>
      <c r="I787" s="20">
        <f t="shared" si="1113"/>
        <v>0</v>
      </c>
      <c r="J787" s="94">
        <f t="shared" si="1113"/>
        <v>12562.2</v>
      </c>
      <c r="K787" s="20">
        <f t="shared" si="1113"/>
        <v>11978.3</v>
      </c>
      <c r="L787" s="20">
        <f t="shared" si="1113"/>
        <v>0</v>
      </c>
      <c r="M787" s="20">
        <f t="shared" si="1113"/>
        <v>11978.3</v>
      </c>
      <c r="N787" s="20">
        <f t="shared" si="1113"/>
        <v>0</v>
      </c>
      <c r="O787" s="94">
        <f t="shared" si="1113"/>
        <v>11978.3</v>
      </c>
      <c r="P787" s="20">
        <f t="shared" si="1113"/>
        <v>12199.1</v>
      </c>
      <c r="Q787" s="20">
        <f t="shared" si="1113"/>
        <v>0</v>
      </c>
      <c r="R787" s="20">
        <f t="shared" si="1113"/>
        <v>12199.1</v>
      </c>
      <c r="S787" s="20">
        <f t="shared" si="1113"/>
        <v>0</v>
      </c>
      <c r="T787" s="94">
        <f t="shared" si="1113"/>
        <v>12199.1</v>
      </c>
    </row>
    <row r="788" spans="1:23" ht="15.75" x14ac:dyDescent="0.2">
      <c r="A788" s="18" t="s">
        <v>209</v>
      </c>
      <c r="B788" s="18" t="s">
        <v>197</v>
      </c>
      <c r="C788" s="18" t="s">
        <v>350</v>
      </c>
      <c r="D788" s="18"/>
      <c r="E788" s="19" t="s">
        <v>258</v>
      </c>
      <c r="F788" s="20">
        <f>F789+F790</f>
        <v>12562.2</v>
      </c>
      <c r="G788" s="20">
        <f t="shared" ref="G788:Q788" si="1114">G789+G790</f>
        <v>0</v>
      </c>
      <c r="H788" s="20">
        <f t="shared" si="1114"/>
        <v>12562.2</v>
      </c>
      <c r="I788" s="20">
        <f t="shared" ref="I788:J788" si="1115">I789+I790</f>
        <v>0</v>
      </c>
      <c r="J788" s="94">
        <f t="shared" si="1115"/>
        <v>12562.2</v>
      </c>
      <c r="K788" s="20">
        <f t="shared" si="1114"/>
        <v>11978.3</v>
      </c>
      <c r="L788" s="20">
        <f t="shared" si="1114"/>
        <v>0</v>
      </c>
      <c r="M788" s="20">
        <f t="shared" ref="M788:O788" si="1116">M789+M790</f>
        <v>11978.3</v>
      </c>
      <c r="N788" s="20">
        <f t="shared" si="1116"/>
        <v>0</v>
      </c>
      <c r="O788" s="94">
        <f t="shared" si="1116"/>
        <v>11978.3</v>
      </c>
      <c r="P788" s="20">
        <f t="shared" si="1114"/>
        <v>12199.1</v>
      </c>
      <c r="Q788" s="20">
        <f t="shared" si="1114"/>
        <v>0</v>
      </c>
      <c r="R788" s="20">
        <f t="shared" ref="R788:T788" si="1117">R789+R790</f>
        <v>12199.1</v>
      </c>
      <c r="S788" s="20">
        <f t="shared" si="1117"/>
        <v>0</v>
      </c>
      <c r="T788" s="94">
        <f t="shared" si="1117"/>
        <v>12199.1</v>
      </c>
    </row>
    <row r="789" spans="1:23" s="7" customFormat="1" ht="15.75" x14ac:dyDescent="0.2">
      <c r="A789" s="22" t="s">
        <v>209</v>
      </c>
      <c r="B789" s="22" t="s">
        <v>197</v>
      </c>
      <c r="C789" s="22" t="s">
        <v>350</v>
      </c>
      <c r="D789" s="30" t="s">
        <v>17</v>
      </c>
      <c r="E789" s="27" t="s">
        <v>18</v>
      </c>
      <c r="F789" s="2">
        <f>2250+630</f>
        <v>2880</v>
      </c>
      <c r="G789" s="2"/>
      <c r="H789" s="2">
        <f t="shared" ref="H789:H790" si="1118">F789+G789</f>
        <v>2880</v>
      </c>
      <c r="I789" s="2"/>
      <c r="J789" s="95">
        <f t="shared" ref="J789:J790" si="1119">SUM(H789:I789)</f>
        <v>2880</v>
      </c>
      <c r="K789" s="2">
        <f>1320+630</f>
        <v>1950</v>
      </c>
      <c r="L789" s="2"/>
      <c r="M789" s="2">
        <f t="shared" ref="M789:M790" si="1120">K789+L789</f>
        <v>1950</v>
      </c>
      <c r="N789" s="2"/>
      <c r="O789" s="95">
        <f t="shared" ref="O789:O790" si="1121">M789+N789</f>
        <v>1950</v>
      </c>
      <c r="P789" s="2">
        <f>1520+630</f>
        <v>2150</v>
      </c>
      <c r="Q789" s="2"/>
      <c r="R789" s="2">
        <f t="shared" ref="R789:R790" si="1122">P789+Q789</f>
        <v>2150</v>
      </c>
      <c r="S789" s="2"/>
      <c r="T789" s="95">
        <f t="shared" ref="T789:T790" si="1123">R789+S789</f>
        <v>2150</v>
      </c>
      <c r="U789" s="10"/>
      <c r="V789" s="10"/>
      <c r="W789" s="10"/>
    </row>
    <row r="790" spans="1:23" s="7" customFormat="1" ht="15.75" x14ac:dyDescent="0.2">
      <c r="A790" s="22" t="s">
        <v>209</v>
      </c>
      <c r="B790" s="22" t="s">
        <v>197</v>
      </c>
      <c r="C790" s="22" t="s">
        <v>350</v>
      </c>
      <c r="D790" s="30" t="s">
        <v>28</v>
      </c>
      <c r="E790" s="27" t="s">
        <v>29</v>
      </c>
      <c r="F790" s="2">
        <f>100+9582.2</f>
        <v>9682.2000000000007</v>
      </c>
      <c r="G790" s="2"/>
      <c r="H790" s="2">
        <f t="shared" si="1118"/>
        <v>9682.2000000000007</v>
      </c>
      <c r="I790" s="2"/>
      <c r="J790" s="95">
        <f t="shared" si="1119"/>
        <v>9682.2000000000007</v>
      </c>
      <c r="K790" s="2">
        <f>217+9811.3</f>
        <v>10028.299999999999</v>
      </c>
      <c r="L790" s="2"/>
      <c r="M790" s="2">
        <f t="shared" si="1120"/>
        <v>10028.299999999999</v>
      </c>
      <c r="N790" s="2"/>
      <c r="O790" s="95">
        <f t="shared" si="1121"/>
        <v>10028.299999999999</v>
      </c>
      <c r="P790" s="2">
        <f>217+9832.1</f>
        <v>10049.1</v>
      </c>
      <c r="Q790" s="2"/>
      <c r="R790" s="2">
        <f t="shared" si="1122"/>
        <v>10049.1</v>
      </c>
      <c r="S790" s="2"/>
      <c r="T790" s="95">
        <f t="shared" si="1123"/>
        <v>10049.1</v>
      </c>
      <c r="U790" s="10"/>
      <c r="V790" s="10"/>
      <c r="W790" s="10"/>
    </row>
    <row r="791" spans="1:23" ht="15.75" x14ac:dyDescent="0.2">
      <c r="A791" s="18" t="s">
        <v>209</v>
      </c>
      <c r="B791" s="18" t="s">
        <v>197</v>
      </c>
      <c r="C791" s="18" t="s">
        <v>353</v>
      </c>
      <c r="D791" s="18"/>
      <c r="E791" s="19" t="s">
        <v>567</v>
      </c>
      <c r="F791" s="20">
        <f>F792+F794</f>
        <v>6564.4</v>
      </c>
      <c r="G791" s="20">
        <f t="shared" ref="G791:Q791" si="1124">G792+G794</f>
        <v>50</v>
      </c>
      <c r="H791" s="20">
        <f t="shared" si="1124"/>
        <v>6614.4</v>
      </c>
      <c r="I791" s="20">
        <f t="shared" ref="I791:J791" si="1125">I792+I794</f>
        <v>0</v>
      </c>
      <c r="J791" s="94">
        <f t="shared" si="1125"/>
        <v>6614.4</v>
      </c>
      <c r="K791" s="20">
        <f t="shared" si="1124"/>
        <v>6564.4</v>
      </c>
      <c r="L791" s="20">
        <f t="shared" si="1124"/>
        <v>-50</v>
      </c>
      <c r="M791" s="20">
        <f t="shared" ref="M791:O791" si="1126">M792+M794</f>
        <v>6514.4</v>
      </c>
      <c r="N791" s="20">
        <f t="shared" si="1126"/>
        <v>0</v>
      </c>
      <c r="O791" s="94">
        <f t="shared" si="1126"/>
        <v>6514.4</v>
      </c>
      <c r="P791" s="20">
        <f t="shared" si="1124"/>
        <v>6564.4</v>
      </c>
      <c r="Q791" s="20">
        <f t="shared" si="1124"/>
        <v>-50</v>
      </c>
      <c r="R791" s="20">
        <f t="shared" ref="R791:T791" si="1127">R792+R794</f>
        <v>6514.4</v>
      </c>
      <c r="S791" s="20">
        <f t="shared" si="1127"/>
        <v>0</v>
      </c>
      <c r="T791" s="94">
        <f t="shared" si="1127"/>
        <v>6514.4</v>
      </c>
    </row>
    <row r="792" spans="1:23" ht="31.5" x14ac:dyDescent="0.2">
      <c r="A792" s="18" t="s">
        <v>209</v>
      </c>
      <c r="B792" s="18" t="s">
        <v>197</v>
      </c>
      <c r="C792" s="18" t="s">
        <v>358</v>
      </c>
      <c r="D792" s="18"/>
      <c r="E792" s="51" t="s">
        <v>243</v>
      </c>
      <c r="F792" s="20">
        <f>F793</f>
        <v>150</v>
      </c>
      <c r="G792" s="20">
        <f t="shared" ref="G792:T792" si="1128">G793</f>
        <v>50</v>
      </c>
      <c r="H792" s="20">
        <f t="shared" si="1128"/>
        <v>200</v>
      </c>
      <c r="I792" s="20">
        <f t="shared" si="1128"/>
        <v>0</v>
      </c>
      <c r="J792" s="94">
        <f t="shared" si="1128"/>
        <v>200</v>
      </c>
      <c r="K792" s="20">
        <f t="shared" si="1128"/>
        <v>150</v>
      </c>
      <c r="L792" s="20">
        <f t="shared" si="1128"/>
        <v>-50</v>
      </c>
      <c r="M792" s="20">
        <f t="shared" si="1128"/>
        <v>100</v>
      </c>
      <c r="N792" s="20">
        <f t="shared" si="1128"/>
        <v>0</v>
      </c>
      <c r="O792" s="94">
        <f t="shared" si="1128"/>
        <v>100</v>
      </c>
      <c r="P792" s="20">
        <f t="shared" si="1128"/>
        <v>150</v>
      </c>
      <c r="Q792" s="20">
        <f t="shared" si="1128"/>
        <v>-50</v>
      </c>
      <c r="R792" s="20">
        <f t="shared" si="1128"/>
        <v>100</v>
      </c>
      <c r="S792" s="20">
        <f t="shared" si="1128"/>
        <v>0</v>
      </c>
      <c r="T792" s="94">
        <f t="shared" si="1128"/>
        <v>100</v>
      </c>
    </row>
    <row r="793" spans="1:23" s="7" customFormat="1" ht="15.75" x14ac:dyDescent="0.2">
      <c r="A793" s="22" t="s">
        <v>209</v>
      </c>
      <c r="B793" s="22" t="s">
        <v>197</v>
      </c>
      <c r="C793" s="22" t="s">
        <v>358</v>
      </c>
      <c r="D793" s="22" t="s">
        <v>17</v>
      </c>
      <c r="E793" s="23" t="s">
        <v>18</v>
      </c>
      <c r="F793" s="2">
        <v>150</v>
      </c>
      <c r="G793" s="2">
        <v>50</v>
      </c>
      <c r="H793" s="2">
        <f>F793+G793</f>
        <v>200</v>
      </c>
      <c r="I793" s="2"/>
      <c r="J793" s="95">
        <f>SUM(H793:I793)</f>
        <v>200</v>
      </c>
      <c r="K793" s="2">
        <v>150</v>
      </c>
      <c r="L793" s="2">
        <v>-50</v>
      </c>
      <c r="M793" s="2">
        <f>K793+L793</f>
        <v>100</v>
      </c>
      <c r="N793" s="2"/>
      <c r="O793" s="95">
        <f>M793+N793</f>
        <v>100</v>
      </c>
      <c r="P793" s="2">
        <v>150</v>
      </c>
      <c r="Q793" s="2">
        <v>-50</v>
      </c>
      <c r="R793" s="2">
        <f>P793+Q793</f>
        <v>100</v>
      </c>
      <c r="S793" s="2"/>
      <c r="T793" s="95">
        <f>R793+S793</f>
        <v>100</v>
      </c>
      <c r="U793" s="10"/>
      <c r="V793" s="10"/>
      <c r="W793" s="10"/>
    </row>
    <row r="794" spans="1:23" ht="63" x14ac:dyDescent="0.2">
      <c r="A794" s="18" t="s">
        <v>209</v>
      </c>
      <c r="B794" s="18" t="s">
        <v>197</v>
      </c>
      <c r="C794" s="18" t="s">
        <v>360</v>
      </c>
      <c r="D794" s="18"/>
      <c r="E794" s="51" t="s">
        <v>261</v>
      </c>
      <c r="F794" s="20">
        <f>F795</f>
        <v>6414.4</v>
      </c>
      <c r="G794" s="20">
        <f t="shared" ref="G794:T794" si="1129">G795</f>
        <v>0</v>
      </c>
      <c r="H794" s="20">
        <f t="shared" si="1129"/>
        <v>6414.4</v>
      </c>
      <c r="I794" s="20">
        <f t="shared" si="1129"/>
        <v>0</v>
      </c>
      <c r="J794" s="94">
        <f t="shared" si="1129"/>
        <v>6414.4</v>
      </c>
      <c r="K794" s="20">
        <f t="shared" si="1129"/>
        <v>6414.4</v>
      </c>
      <c r="L794" s="20">
        <f t="shared" si="1129"/>
        <v>0</v>
      </c>
      <c r="M794" s="20">
        <f t="shared" si="1129"/>
        <v>6414.4</v>
      </c>
      <c r="N794" s="20">
        <f t="shared" si="1129"/>
        <v>0</v>
      </c>
      <c r="O794" s="94">
        <f t="shared" si="1129"/>
        <v>6414.4</v>
      </c>
      <c r="P794" s="20">
        <f t="shared" si="1129"/>
        <v>6414.4</v>
      </c>
      <c r="Q794" s="20">
        <f t="shared" si="1129"/>
        <v>0</v>
      </c>
      <c r="R794" s="20">
        <f t="shared" si="1129"/>
        <v>6414.4</v>
      </c>
      <c r="S794" s="20">
        <f t="shared" si="1129"/>
        <v>0</v>
      </c>
      <c r="T794" s="94">
        <f t="shared" si="1129"/>
        <v>6414.4</v>
      </c>
    </row>
    <row r="795" spans="1:23" s="7" customFormat="1" ht="15.75" x14ac:dyDescent="0.2">
      <c r="A795" s="22" t="s">
        <v>209</v>
      </c>
      <c r="B795" s="22" t="s">
        <v>197</v>
      </c>
      <c r="C795" s="22" t="s">
        <v>360</v>
      </c>
      <c r="D795" s="30" t="s">
        <v>28</v>
      </c>
      <c r="E795" s="52" t="s">
        <v>29</v>
      </c>
      <c r="F795" s="2">
        <v>6414.4</v>
      </c>
      <c r="G795" s="2"/>
      <c r="H795" s="2">
        <f>F795+G795</f>
        <v>6414.4</v>
      </c>
      <c r="I795" s="2"/>
      <c r="J795" s="95">
        <f>SUM(H795:I795)</f>
        <v>6414.4</v>
      </c>
      <c r="K795" s="2">
        <v>6414.4</v>
      </c>
      <c r="L795" s="2"/>
      <c r="M795" s="2">
        <f>K795+L795</f>
        <v>6414.4</v>
      </c>
      <c r="N795" s="2"/>
      <c r="O795" s="95">
        <f>M795+N795</f>
        <v>6414.4</v>
      </c>
      <c r="P795" s="2">
        <v>6414.4</v>
      </c>
      <c r="Q795" s="2"/>
      <c r="R795" s="2">
        <f>P795+Q795</f>
        <v>6414.4</v>
      </c>
      <c r="S795" s="2"/>
      <c r="T795" s="95">
        <f>R795+S795</f>
        <v>6414.4</v>
      </c>
      <c r="U795" s="10"/>
      <c r="V795" s="10"/>
      <c r="W795" s="10"/>
    </row>
    <row r="796" spans="1:23" s="15" customFormat="1" ht="15.75" x14ac:dyDescent="0.2">
      <c r="A796" s="18" t="s">
        <v>209</v>
      </c>
      <c r="B796" s="45" t="s">
        <v>203</v>
      </c>
      <c r="C796" s="64"/>
      <c r="D796" s="18"/>
      <c r="E796" s="21" t="s">
        <v>204</v>
      </c>
      <c r="F796" s="20">
        <f t="shared" ref="F796:T807" si="1130">F797</f>
        <v>366.67</v>
      </c>
      <c r="G796" s="20">
        <f t="shared" si="1130"/>
        <v>0</v>
      </c>
      <c r="H796" s="20">
        <f>H797+H803</f>
        <v>366.67</v>
      </c>
      <c r="I796" s="20">
        <f t="shared" ref="I796:J796" si="1131">I797+I803</f>
        <v>4635.2864799999998</v>
      </c>
      <c r="J796" s="94">
        <f t="shared" si="1131"/>
        <v>5001.9564799999998</v>
      </c>
      <c r="K796" s="20">
        <f t="shared" ref="K796:T796" si="1132">K797+K803</f>
        <v>733.34</v>
      </c>
      <c r="L796" s="20">
        <f t="shared" si="1132"/>
        <v>0</v>
      </c>
      <c r="M796" s="20">
        <f t="shared" si="1132"/>
        <v>366.67</v>
      </c>
      <c r="N796" s="20">
        <f t="shared" si="1132"/>
        <v>0</v>
      </c>
      <c r="O796" s="94">
        <f t="shared" si="1132"/>
        <v>366.67</v>
      </c>
      <c r="P796" s="20">
        <f t="shared" si="1132"/>
        <v>733.34</v>
      </c>
      <c r="Q796" s="20">
        <f t="shared" si="1132"/>
        <v>0</v>
      </c>
      <c r="R796" s="20">
        <f t="shared" si="1132"/>
        <v>366.67</v>
      </c>
      <c r="S796" s="20">
        <f t="shared" si="1132"/>
        <v>0</v>
      </c>
      <c r="T796" s="94">
        <f t="shared" si="1132"/>
        <v>366.67</v>
      </c>
    </row>
    <row r="797" spans="1:23" s="15" customFormat="1" ht="15.75" x14ac:dyDescent="0.2">
      <c r="A797" s="18" t="s">
        <v>209</v>
      </c>
      <c r="B797" s="45" t="s">
        <v>235</v>
      </c>
      <c r="C797" s="18"/>
      <c r="D797" s="18"/>
      <c r="E797" s="21" t="s">
        <v>236</v>
      </c>
      <c r="F797" s="20">
        <f t="shared" si="1130"/>
        <v>366.67</v>
      </c>
      <c r="G797" s="20">
        <f t="shared" si="1130"/>
        <v>0</v>
      </c>
      <c r="H797" s="20">
        <f t="shared" si="1130"/>
        <v>366.67</v>
      </c>
      <c r="I797" s="20">
        <f t="shared" si="1130"/>
        <v>0</v>
      </c>
      <c r="J797" s="94">
        <f t="shared" si="1130"/>
        <v>366.67</v>
      </c>
      <c r="K797" s="20">
        <f t="shared" si="1130"/>
        <v>366.67</v>
      </c>
      <c r="L797" s="20">
        <f t="shared" si="1130"/>
        <v>0</v>
      </c>
      <c r="M797" s="20">
        <f t="shared" si="1130"/>
        <v>366.67</v>
      </c>
      <c r="N797" s="20">
        <f t="shared" si="1130"/>
        <v>0</v>
      </c>
      <c r="O797" s="94">
        <f t="shared" si="1130"/>
        <v>366.67</v>
      </c>
      <c r="P797" s="20">
        <f t="shared" si="1130"/>
        <v>366.67</v>
      </c>
      <c r="Q797" s="20">
        <f t="shared" si="1130"/>
        <v>0</v>
      </c>
      <c r="R797" s="20">
        <f t="shared" si="1130"/>
        <v>366.67</v>
      </c>
      <c r="S797" s="20">
        <f t="shared" si="1130"/>
        <v>0</v>
      </c>
      <c r="T797" s="94">
        <f t="shared" si="1130"/>
        <v>366.67</v>
      </c>
    </row>
    <row r="798" spans="1:23" s="15" customFormat="1" ht="15.75" x14ac:dyDescent="0.2">
      <c r="A798" s="18" t="s">
        <v>209</v>
      </c>
      <c r="B798" s="45" t="s">
        <v>235</v>
      </c>
      <c r="C798" s="37" t="s">
        <v>78</v>
      </c>
      <c r="D798" s="37"/>
      <c r="E798" s="29" t="s">
        <v>282</v>
      </c>
      <c r="F798" s="20">
        <f t="shared" si="1130"/>
        <v>366.67</v>
      </c>
      <c r="G798" s="20">
        <f t="shared" si="1130"/>
        <v>0</v>
      </c>
      <c r="H798" s="20">
        <f t="shared" si="1130"/>
        <v>366.67</v>
      </c>
      <c r="I798" s="20">
        <f t="shared" si="1130"/>
        <v>0</v>
      </c>
      <c r="J798" s="94">
        <f t="shared" si="1130"/>
        <v>366.67</v>
      </c>
      <c r="K798" s="20">
        <f t="shared" si="1130"/>
        <v>366.67</v>
      </c>
      <c r="L798" s="20">
        <f t="shared" si="1130"/>
        <v>0</v>
      </c>
      <c r="M798" s="20">
        <f t="shared" si="1130"/>
        <v>366.67</v>
      </c>
      <c r="N798" s="20">
        <f t="shared" si="1130"/>
        <v>0</v>
      </c>
      <c r="O798" s="94">
        <f t="shared" si="1130"/>
        <v>366.67</v>
      </c>
      <c r="P798" s="20">
        <f t="shared" si="1130"/>
        <v>366.67</v>
      </c>
      <c r="Q798" s="20">
        <f t="shared" si="1130"/>
        <v>0</v>
      </c>
      <c r="R798" s="20">
        <f t="shared" si="1130"/>
        <v>366.67</v>
      </c>
      <c r="S798" s="20">
        <f t="shared" si="1130"/>
        <v>0</v>
      </c>
      <c r="T798" s="94">
        <f t="shared" si="1130"/>
        <v>366.67</v>
      </c>
    </row>
    <row r="799" spans="1:23" s="15" customFormat="1" ht="15.75" x14ac:dyDescent="0.2">
      <c r="A799" s="18" t="s">
        <v>209</v>
      </c>
      <c r="B799" s="45" t="s">
        <v>235</v>
      </c>
      <c r="C799" s="37" t="s">
        <v>460</v>
      </c>
      <c r="D799" s="37"/>
      <c r="E799" s="29" t="s">
        <v>315</v>
      </c>
      <c r="F799" s="20">
        <f t="shared" si="1130"/>
        <v>366.67</v>
      </c>
      <c r="G799" s="20">
        <f t="shared" si="1130"/>
        <v>0</v>
      </c>
      <c r="H799" s="20">
        <f t="shared" si="1130"/>
        <v>366.67</v>
      </c>
      <c r="I799" s="20">
        <f t="shared" si="1130"/>
        <v>0</v>
      </c>
      <c r="J799" s="94">
        <f t="shared" si="1130"/>
        <v>366.67</v>
      </c>
      <c r="K799" s="20">
        <f t="shared" si="1130"/>
        <v>366.67</v>
      </c>
      <c r="L799" s="20">
        <f t="shared" si="1130"/>
        <v>0</v>
      </c>
      <c r="M799" s="20">
        <f t="shared" si="1130"/>
        <v>366.67</v>
      </c>
      <c r="N799" s="20">
        <f t="shared" si="1130"/>
        <v>0</v>
      </c>
      <c r="O799" s="94">
        <f t="shared" si="1130"/>
        <v>366.67</v>
      </c>
      <c r="P799" s="20">
        <f t="shared" si="1130"/>
        <v>366.67</v>
      </c>
      <c r="Q799" s="20">
        <f t="shared" si="1130"/>
        <v>0</v>
      </c>
      <c r="R799" s="20">
        <f t="shared" si="1130"/>
        <v>366.67</v>
      </c>
      <c r="S799" s="20">
        <f t="shared" si="1130"/>
        <v>0</v>
      </c>
      <c r="T799" s="94">
        <f t="shared" si="1130"/>
        <v>366.67</v>
      </c>
    </row>
    <row r="800" spans="1:23" s="15" customFormat="1" ht="31.5" x14ac:dyDescent="0.2">
      <c r="A800" s="18" t="s">
        <v>209</v>
      </c>
      <c r="B800" s="45" t="s">
        <v>235</v>
      </c>
      <c r="C800" s="37" t="s">
        <v>465</v>
      </c>
      <c r="D800" s="37"/>
      <c r="E800" s="29" t="s">
        <v>578</v>
      </c>
      <c r="F800" s="20">
        <f t="shared" si="1130"/>
        <v>366.67</v>
      </c>
      <c r="G800" s="20">
        <f t="shared" si="1130"/>
        <v>0</v>
      </c>
      <c r="H800" s="20">
        <f t="shared" si="1130"/>
        <v>366.67</v>
      </c>
      <c r="I800" s="20">
        <f t="shared" si="1130"/>
        <v>0</v>
      </c>
      <c r="J800" s="94">
        <f t="shared" si="1130"/>
        <v>366.67</v>
      </c>
      <c r="K800" s="20">
        <f t="shared" si="1130"/>
        <v>366.67</v>
      </c>
      <c r="L800" s="20">
        <f t="shared" si="1130"/>
        <v>0</v>
      </c>
      <c r="M800" s="20">
        <f t="shared" si="1130"/>
        <v>366.67</v>
      </c>
      <c r="N800" s="20">
        <f t="shared" si="1130"/>
        <v>0</v>
      </c>
      <c r="O800" s="94">
        <f t="shared" si="1130"/>
        <v>366.67</v>
      </c>
      <c r="P800" s="20">
        <f t="shared" si="1130"/>
        <v>366.67</v>
      </c>
      <c r="Q800" s="20">
        <f t="shared" si="1130"/>
        <v>0</v>
      </c>
      <c r="R800" s="20">
        <f t="shared" si="1130"/>
        <v>366.67</v>
      </c>
      <c r="S800" s="20">
        <f t="shared" si="1130"/>
        <v>0</v>
      </c>
      <c r="T800" s="94">
        <f t="shared" si="1130"/>
        <v>366.67</v>
      </c>
    </row>
    <row r="801" spans="1:20" s="15" customFormat="1" ht="15.75" x14ac:dyDescent="0.2">
      <c r="A801" s="18" t="s">
        <v>209</v>
      </c>
      <c r="B801" s="45" t="s">
        <v>235</v>
      </c>
      <c r="C801" s="37" t="s">
        <v>470</v>
      </c>
      <c r="D801" s="37"/>
      <c r="E801" s="29" t="s">
        <v>268</v>
      </c>
      <c r="F801" s="20">
        <f t="shared" si="1130"/>
        <v>366.67</v>
      </c>
      <c r="G801" s="20">
        <f t="shared" si="1130"/>
        <v>0</v>
      </c>
      <c r="H801" s="20">
        <f t="shared" si="1130"/>
        <v>366.67</v>
      </c>
      <c r="I801" s="20">
        <f t="shared" si="1130"/>
        <v>0</v>
      </c>
      <c r="J801" s="94">
        <f t="shared" si="1130"/>
        <v>366.67</v>
      </c>
      <c r="K801" s="20">
        <f t="shared" si="1130"/>
        <v>366.67</v>
      </c>
      <c r="L801" s="20">
        <f t="shared" si="1130"/>
        <v>0</v>
      </c>
      <c r="M801" s="20">
        <f t="shared" si="1130"/>
        <v>366.67</v>
      </c>
      <c r="N801" s="20">
        <f t="shared" si="1130"/>
        <v>0</v>
      </c>
      <c r="O801" s="94">
        <f t="shared" si="1130"/>
        <v>366.67</v>
      </c>
      <c r="P801" s="20">
        <f t="shared" si="1130"/>
        <v>366.67</v>
      </c>
      <c r="Q801" s="20">
        <f t="shared" si="1130"/>
        <v>0</v>
      </c>
      <c r="R801" s="20">
        <f t="shared" si="1130"/>
        <v>366.67</v>
      </c>
      <c r="S801" s="20">
        <f t="shared" si="1130"/>
        <v>0</v>
      </c>
      <c r="T801" s="94">
        <f t="shared" si="1130"/>
        <v>366.67</v>
      </c>
    </row>
    <row r="802" spans="1:20" s="15" customFormat="1" ht="15.75" x14ac:dyDescent="0.2">
      <c r="A802" s="22" t="s">
        <v>209</v>
      </c>
      <c r="B802" s="46" t="s">
        <v>235</v>
      </c>
      <c r="C802" s="26" t="s">
        <v>470</v>
      </c>
      <c r="D802" s="26" t="s">
        <v>28</v>
      </c>
      <c r="E802" s="27" t="s">
        <v>29</v>
      </c>
      <c r="F802" s="2">
        <v>366.67</v>
      </c>
      <c r="G802" s="2"/>
      <c r="H802" s="2">
        <f>F802+G802</f>
        <v>366.67</v>
      </c>
      <c r="I802" s="2"/>
      <c r="J802" s="95">
        <f>SUM(H802:I802)</f>
        <v>366.67</v>
      </c>
      <c r="K802" s="2">
        <v>366.67</v>
      </c>
      <c r="L802" s="2"/>
      <c r="M802" s="2">
        <f>K802+L802</f>
        <v>366.67</v>
      </c>
      <c r="N802" s="2"/>
      <c r="O802" s="95">
        <f>M802+N802</f>
        <v>366.67</v>
      </c>
      <c r="P802" s="2">
        <v>366.67</v>
      </c>
      <c r="Q802" s="2"/>
      <c r="R802" s="2">
        <f>P802+Q802</f>
        <v>366.67</v>
      </c>
      <c r="S802" s="2"/>
      <c r="T802" s="95">
        <f>R802+S802</f>
        <v>366.67</v>
      </c>
    </row>
    <row r="803" spans="1:20" s="15" customFormat="1" ht="15.75" x14ac:dyDescent="0.2">
      <c r="A803" s="18" t="s">
        <v>209</v>
      </c>
      <c r="B803" s="45" t="s">
        <v>205</v>
      </c>
      <c r="C803" s="18"/>
      <c r="D803" s="18"/>
      <c r="E803" s="29" t="s">
        <v>206</v>
      </c>
      <c r="F803" s="20">
        <f t="shared" si="1130"/>
        <v>0</v>
      </c>
      <c r="G803" s="20">
        <f t="shared" si="1130"/>
        <v>0</v>
      </c>
      <c r="H803" s="20">
        <f>H804</f>
        <v>0</v>
      </c>
      <c r="I803" s="20">
        <f t="shared" ref="I803:J807" si="1133">I804</f>
        <v>4635.2864799999998</v>
      </c>
      <c r="J803" s="94">
        <f t="shared" si="1133"/>
        <v>4635.2864799999998</v>
      </c>
      <c r="K803" s="20">
        <f t="shared" ref="K803:T807" si="1134">K804</f>
        <v>366.67</v>
      </c>
      <c r="L803" s="20">
        <f t="shared" si="1134"/>
        <v>0</v>
      </c>
      <c r="M803" s="20">
        <f t="shared" si="1134"/>
        <v>0</v>
      </c>
      <c r="N803" s="20">
        <f t="shared" si="1134"/>
        <v>0</v>
      </c>
      <c r="O803" s="94">
        <f t="shared" si="1134"/>
        <v>0</v>
      </c>
      <c r="P803" s="20">
        <f t="shared" si="1134"/>
        <v>366.67</v>
      </c>
      <c r="Q803" s="20">
        <f t="shared" si="1134"/>
        <v>0</v>
      </c>
      <c r="R803" s="20">
        <f t="shared" si="1134"/>
        <v>0</v>
      </c>
      <c r="S803" s="20">
        <f t="shared" si="1134"/>
        <v>0</v>
      </c>
      <c r="T803" s="94">
        <f t="shared" si="1134"/>
        <v>0</v>
      </c>
    </row>
    <row r="804" spans="1:20" s="15" customFormat="1" ht="15.75" x14ac:dyDescent="0.2">
      <c r="A804" s="18" t="s">
        <v>209</v>
      </c>
      <c r="B804" s="45" t="s">
        <v>205</v>
      </c>
      <c r="C804" s="37" t="s">
        <v>65</v>
      </c>
      <c r="D804" s="37"/>
      <c r="E804" s="19" t="s">
        <v>276</v>
      </c>
      <c r="F804" s="20">
        <f t="shared" si="1130"/>
        <v>0</v>
      </c>
      <c r="G804" s="20">
        <f t="shared" si="1130"/>
        <v>0</v>
      </c>
      <c r="H804" s="20">
        <f>H805</f>
        <v>0</v>
      </c>
      <c r="I804" s="20">
        <f t="shared" si="1133"/>
        <v>4635.2864799999998</v>
      </c>
      <c r="J804" s="94">
        <f t="shared" si="1133"/>
        <v>4635.2864799999998</v>
      </c>
      <c r="K804" s="20">
        <f t="shared" ref="K804:Q807" si="1135">K805</f>
        <v>366.67</v>
      </c>
      <c r="L804" s="20">
        <f t="shared" si="1135"/>
        <v>0</v>
      </c>
      <c r="M804" s="20">
        <f t="shared" si="1134"/>
        <v>0</v>
      </c>
      <c r="N804" s="20">
        <f t="shared" si="1134"/>
        <v>0</v>
      </c>
      <c r="O804" s="94">
        <f t="shared" si="1134"/>
        <v>0</v>
      </c>
      <c r="P804" s="20">
        <f t="shared" si="1135"/>
        <v>366.67</v>
      </c>
      <c r="Q804" s="20">
        <f t="shared" si="1135"/>
        <v>0</v>
      </c>
      <c r="R804" s="20">
        <f t="shared" si="1134"/>
        <v>0</v>
      </c>
      <c r="S804" s="20">
        <f t="shared" si="1134"/>
        <v>0</v>
      </c>
      <c r="T804" s="94">
        <f t="shared" si="1134"/>
        <v>0</v>
      </c>
    </row>
    <row r="805" spans="1:20" s="15" customFormat="1" ht="15.75" x14ac:dyDescent="0.2">
      <c r="A805" s="18" t="s">
        <v>209</v>
      </c>
      <c r="B805" s="45" t="s">
        <v>205</v>
      </c>
      <c r="C805" s="37" t="s">
        <v>333</v>
      </c>
      <c r="D805" s="37"/>
      <c r="E805" s="29" t="s">
        <v>334</v>
      </c>
      <c r="F805" s="20">
        <f t="shared" si="1130"/>
        <v>0</v>
      </c>
      <c r="G805" s="20">
        <f t="shared" si="1130"/>
        <v>0</v>
      </c>
      <c r="H805" s="20">
        <f>H806</f>
        <v>0</v>
      </c>
      <c r="I805" s="20">
        <f t="shared" si="1133"/>
        <v>4635.2864799999998</v>
      </c>
      <c r="J805" s="94">
        <f t="shared" si="1133"/>
        <v>4635.2864799999998</v>
      </c>
      <c r="K805" s="20">
        <f t="shared" si="1135"/>
        <v>366.67</v>
      </c>
      <c r="L805" s="20">
        <f t="shared" si="1135"/>
        <v>0</v>
      </c>
      <c r="M805" s="20">
        <f t="shared" si="1134"/>
        <v>0</v>
      </c>
      <c r="N805" s="20">
        <f t="shared" si="1134"/>
        <v>0</v>
      </c>
      <c r="O805" s="94">
        <f t="shared" si="1134"/>
        <v>0</v>
      </c>
      <c r="P805" s="20">
        <f t="shared" si="1135"/>
        <v>366.67</v>
      </c>
      <c r="Q805" s="20">
        <f t="shared" si="1135"/>
        <v>0</v>
      </c>
      <c r="R805" s="20">
        <f t="shared" si="1134"/>
        <v>0</v>
      </c>
      <c r="S805" s="20">
        <f t="shared" si="1134"/>
        <v>0</v>
      </c>
      <c r="T805" s="94">
        <f t="shared" si="1134"/>
        <v>0</v>
      </c>
    </row>
    <row r="806" spans="1:20" s="15" customFormat="1" ht="31.5" x14ac:dyDescent="0.2">
      <c r="A806" s="18" t="s">
        <v>209</v>
      </c>
      <c r="B806" s="45" t="s">
        <v>205</v>
      </c>
      <c r="C806" s="37" t="s">
        <v>335</v>
      </c>
      <c r="D806" s="37"/>
      <c r="E806" s="29" t="s">
        <v>564</v>
      </c>
      <c r="F806" s="20">
        <f t="shared" si="1130"/>
        <v>0</v>
      </c>
      <c r="G806" s="20">
        <f t="shared" si="1130"/>
        <v>0</v>
      </c>
      <c r="H806" s="20">
        <f>H807</f>
        <v>0</v>
      </c>
      <c r="I806" s="20">
        <f t="shared" si="1133"/>
        <v>4635.2864799999998</v>
      </c>
      <c r="J806" s="94">
        <f t="shared" si="1133"/>
        <v>4635.2864799999998</v>
      </c>
      <c r="K806" s="20">
        <f t="shared" si="1135"/>
        <v>366.67</v>
      </c>
      <c r="L806" s="20">
        <f t="shared" si="1135"/>
        <v>0</v>
      </c>
      <c r="M806" s="20">
        <f t="shared" si="1134"/>
        <v>0</v>
      </c>
      <c r="N806" s="20">
        <f t="shared" si="1134"/>
        <v>0</v>
      </c>
      <c r="O806" s="94">
        <f t="shared" si="1134"/>
        <v>0</v>
      </c>
      <c r="P806" s="20">
        <f t="shared" si="1135"/>
        <v>366.67</v>
      </c>
      <c r="Q806" s="20">
        <f t="shared" si="1135"/>
        <v>0</v>
      </c>
      <c r="R806" s="20">
        <f t="shared" si="1134"/>
        <v>0</v>
      </c>
      <c r="S806" s="20">
        <f t="shared" si="1134"/>
        <v>0</v>
      </c>
      <c r="T806" s="94">
        <f t="shared" si="1134"/>
        <v>0</v>
      </c>
    </row>
    <row r="807" spans="1:20" s="15" customFormat="1" ht="31.5" x14ac:dyDescent="0.2">
      <c r="A807" s="18" t="s">
        <v>209</v>
      </c>
      <c r="B807" s="45" t="s">
        <v>205</v>
      </c>
      <c r="C807" s="37" t="s">
        <v>643</v>
      </c>
      <c r="D807" s="37"/>
      <c r="E807" s="29" t="s">
        <v>644</v>
      </c>
      <c r="F807" s="20">
        <f t="shared" si="1130"/>
        <v>0</v>
      </c>
      <c r="G807" s="20">
        <f t="shared" si="1130"/>
        <v>0</v>
      </c>
      <c r="H807" s="20">
        <f>H808</f>
        <v>0</v>
      </c>
      <c r="I807" s="20">
        <f t="shared" si="1133"/>
        <v>4635.2864799999998</v>
      </c>
      <c r="J807" s="94">
        <f t="shared" si="1133"/>
        <v>4635.2864799999998</v>
      </c>
      <c r="K807" s="20">
        <f t="shared" si="1135"/>
        <v>366.67</v>
      </c>
      <c r="L807" s="20">
        <f t="shared" si="1135"/>
        <v>0</v>
      </c>
      <c r="M807" s="20">
        <f t="shared" si="1134"/>
        <v>0</v>
      </c>
      <c r="N807" s="20">
        <f t="shared" si="1134"/>
        <v>0</v>
      </c>
      <c r="O807" s="94">
        <f t="shared" si="1134"/>
        <v>0</v>
      </c>
      <c r="P807" s="20">
        <f t="shared" si="1135"/>
        <v>366.67</v>
      </c>
      <c r="Q807" s="20">
        <f t="shared" si="1135"/>
        <v>0</v>
      </c>
      <c r="R807" s="20">
        <f t="shared" si="1134"/>
        <v>0</v>
      </c>
      <c r="S807" s="20">
        <f t="shared" si="1134"/>
        <v>0</v>
      </c>
      <c r="T807" s="94">
        <f t="shared" si="1134"/>
        <v>0</v>
      </c>
    </row>
    <row r="808" spans="1:20" s="15" customFormat="1" ht="15.75" x14ac:dyDescent="0.2">
      <c r="A808" s="22" t="s">
        <v>209</v>
      </c>
      <c r="B808" s="46" t="s">
        <v>205</v>
      </c>
      <c r="C808" s="26" t="s">
        <v>643</v>
      </c>
      <c r="D808" s="26" t="s">
        <v>28</v>
      </c>
      <c r="E808" s="27" t="s">
        <v>29</v>
      </c>
      <c r="F808" s="2"/>
      <c r="G808" s="2"/>
      <c r="H808" s="2"/>
      <c r="I808" s="110">
        <v>4635.2864799999998</v>
      </c>
      <c r="J808" s="95">
        <f>SUM(H808:I808)</f>
        <v>4635.2864799999998</v>
      </c>
      <c r="K808" s="2">
        <v>366.67</v>
      </c>
      <c r="L808" s="2"/>
      <c r="M808" s="2"/>
      <c r="N808" s="2"/>
      <c r="O808" s="95">
        <f>M808+N808</f>
        <v>0</v>
      </c>
      <c r="P808" s="2">
        <v>366.67</v>
      </c>
      <c r="Q808" s="2"/>
      <c r="R808" s="2"/>
      <c r="S808" s="2"/>
      <c r="T808" s="95">
        <f>R808+S808</f>
        <v>0</v>
      </c>
    </row>
    <row r="809" spans="1:20" ht="15.75" x14ac:dyDescent="0.2">
      <c r="A809" s="18"/>
      <c r="B809" s="18"/>
      <c r="C809" s="18"/>
      <c r="D809" s="18"/>
      <c r="E809" s="19"/>
      <c r="F809" s="2"/>
      <c r="G809" s="2"/>
      <c r="H809" s="20"/>
      <c r="I809" s="20"/>
      <c r="J809" s="94"/>
      <c r="K809" s="2"/>
      <c r="L809" s="2"/>
      <c r="M809" s="20"/>
      <c r="N809" s="20"/>
      <c r="O809" s="94"/>
      <c r="P809" s="2"/>
      <c r="Q809" s="2"/>
      <c r="R809" s="20"/>
      <c r="S809" s="20"/>
      <c r="T809" s="94"/>
    </row>
    <row r="810" spans="1:20" ht="15.75" x14ac:dyDescent="0.2">
      <c r="A810" s="18" t="s">
        <v>215</v>
      </c>
      <c r="B810" s="18"/>
      <c r="C810" s="18"/>
      <c r="D810" s="18"/>
      <c r="E810" s="19" t="s">
        <v>295</v>
      </c>
      <c r="F810" s="20">
        <f t="shared" ref="F810:Q810" si="1136">F811+F818+F827+F834+F876</f>
        <v>342977.57332999998</v>
      </c>
      <c r="G810" s="20">
        <f t="shared" si="1136"/>
        <v>950</v>
      </c>
      <c r="H810" s="20">
        <f t="shared" si="1136"/>
        <v>343927.57332999998</v>
      </c>
      <c r="I810" s="20">
        <f t="shared" ref="I810:J810" si="1137">I811+I818+I827+I834+I876</f>
        <v>8733.9548400000003</v>
      </c>
      <c r="J810" s="94">
        <f t="shared" si="1137"/>
        <v>352661.52817000001</v>
      </c>
      <c r="K810" s="20">
        <f t="shared" si="1136"/>
        <v>328330.5</v>
      </c>
      <c r="L810" s="20">
        <f t="shared" si="1136"/>
        <v>0</v>
      </c>
      <c r="M810" s="20">
        <f t="shared" ref="M810:O810" si="1138">M811+M818+M827+M834+M876</f>
        <v>328330.5</v>
      </c>
      <c r="N810" s="20">
        <f t="shared" si="1138"/>
        <v>-2433.9850000000001</v>
      </c>
      <c r="O810" s="94">
        <f t="shared" si="1138"/>
        <v>325896.51500000001</v>
      </c>
      <c r="P810" s="20">
        <f t="shared" si="1136"/>
        <v>328330.5</v>
      </c>
      <c r="Q810" s="20">
        <f t="shared" si="1136"/>
        <v>0</v>
      </c>
      <c r="R810" s="20">
        <f t="shared" ref="R810:T810" si="1139">R811+R818+R827+R834+R876</f>
        <v>328330.5</v>
      </c>
      <c r="S810" s="20">
        <f t="shared" si="1139"/>
        <v>-2433.9850000000001</v>
      </c>
      <c r="T810" s="94">
        <f t="shared" si="1139"/>
        <v>325896.51500000001</v>
      </c>
    </row>
    <row r="811" spans="1:20" ht="15.75" x14ac:dyDescent="0.2">
      <c r="A811" s="18" t="s">
        <v>215</v>
      </c>
      <c r="B811" s="18" t="s">
        <v>134</v>
      </c>
      <c r="C811" s="18"/>
      <c r="D811" s="18"/>
      <c r="E811" s="21" t="s">
        <v>135</v>
      </c>
      <c r="F811" s="20">
        <f t="shared" ref="F811:T816" si="1140">F812</f>
        <v>43.3</v>
      </c>
      <c r="G811" s="20">
        <f t="shared" si="1140"/>
        <v>0</v>
      </c>
      <c r="H811" s="20">
        <f t="shared" si="1140"/>
        <v>43.3</v>
      </c>
      <c r="I811" s="20">
        <f t="shared" si="1140"/>
        <v>0</v>
      </c>
      <c r="J811" s="94">
        <f t="shared" si="1140"/>
        <v>43.3</v>
      </c>
      <c r="K811" s="20">
        <f t="shared" si="1140"/>
        <v>43.3</v>
      </c>
      <c r="L811" s="20">
        <f t="shared" si="1140"/>
        <v>0</v>
      </c>
      <c r="M811" s="20">
        <f t="shared" si="1140"/>
        <v>43.3</v>
      </c>
      <c r="N811" s="20">
        <f t="shared" si="1140"/>
        <v>0</v>
      </c>
      <c r="O811" s="94">
        <f t="shared" si="1140"/>
        <v>43.3</v>
      </c>
      <c r="P811" s="20">
        <f t="shared" si="1140"/>
        <v>43.3</v>
      </c>
      <c r="Q811" s="20">
        <f t="shared" si="1140"/>
        <v>0</v>
      </c>
      <c r="R811" s="20">
        <f t="shared" si="1140"/>
        <v>43.3</v>
      </c>
      <c r="S811" s="20">
        <f t="shared" si="1140"/>
        <v>0</v>
      </c>
      <c r="T811" s="94">
        <f t="shared" si="1140"/>
        <v>43.3</v>
      </c>
    </row>
    <row r="812" spans="1:20" ht="15.75" x14ac:dyDescent="0.2">
      <c r="A812" s="18" t="s">
        <v>215</v>
      </c>
      <c r="B812" s="18" t="s">
        <v>138</v>
      </c>
      <c r="C812" s="18"/>
      <c r="D812" s="18"/>
      <c r="E812" s="19" t="s">
        <v>139</v>
      </c>
      <c r="F812" s="20">
        <f t="shared" si="1140"/>
        <v>43.3</v>
      </c>
      <c r="G812" s="20">
        <f t="shared" si="1140"/>
        <v>0</v>
      </c>
      <c r="H812" s="20">
        <f t="shared" si="1140"/>
        <v>43.3</v>
      </c>
      <c r="I812" s="20">
        <f t="shared" si="1140"/>
        <v>0</v>
      </c>
      <c r="J812" s="94">
        <f t="shared" si="1140"/>
        <v>43.3</v>
      </c>
      <c r="K812" s="20">
        <f t="shared" si="1140"/>
        <v>43.3</v>
      </c>
      <c r="L812" s="20">
        <f t="shared" si="1140"/>
        <v>0</v>
      </c>
      <c r="M812" s="20">
        <f t="shared" si="1140"/>
        <v>43.3</v>
      </c>
      <c r="N812" s="20">
        <f t="shared" si="1140"/>
        <v>0</v>
      </c>
      <c r="O812" s="94">
        <f t="shared" si="1140"/>
        <v>43.3</v>
      </c>
      <c r="P812" s="20">
        <f t="shared" si="1140"/>
        <v>43.3</v>
      </c>
      <c r="Q812" s="20">
        <f t="shared" si="1140"/>
        <v>0</v>
      </c>
      <c r="R812" s="20">
        <f t="shared" si="1140"/>
        <v>43.3</v>
      </c>
      <c r="S812" s="20">
        <f t="shared" si="1140"/>
        <v>0</v>
      </c>
      <c r="T812" s="94">
        <f t="shared" si="1140"/>
        <v>43.3</v>
      </c>
    </row>
    <row r="813" spans="1:20" ht="31.5" x14ac:dyDescent="0.2">
      <c r="A813" s="18" t="s">
        <v>215</v>
      </c>
      <c r="B813" s="18" t="s">
        <v>138</v>
      </c>
      <c r="C813" s="18" t="s">
        <v>21</v>
      </c>
      <c r="D813" s="18"/>
      <c r="E813" s="19" t="s">
        <v>283</v>
      </c>
      <c r="F813" s="20">
        <f t="shared" si="1140"/>
        <v>43.3</v>
      </c>
      <c r="G813" s="20">
        <f t="shared" si="1140"/>
        <v>0</v>
      </c>
      <c r="H813" s="20">
        <f t="shared" si="1140"/>
        <v>43.3</v>
      </c>
      <c r="I813" s="20">
        <f t="shared" si="1140"/>
        <v>0</v>
      </c>
      <c r="J813" s="94">
        <f t="shared" si="1140"/>
        <v>43.3</v>
      </c>
      <c r="K813" s="20">
        <f t="shared" si="1140"/>
        <v>43.3</v>
      </c>
      <c r="L813" s="20">
        <f t="shared" si="1140"/>
        <v>0</v>
      </c>
      <c r="M813" s="20">
        <f t="shared" si="1140"/>
        <v>43.3</v>
      </c>
      <c r="N813" s="20">
        <f t="shared" si="1140"/>
        <v>0</v>
      </c>
      <c r="O813" s="94">
        <f t="shared" si="1140"/>
        <v>43.3</v>
      </c>
      <c r="P813" s="20">
        <f t="shared" si="1140"/>
        <v>43.3</v>
      </c>
      <c r="Q813" s="20">
        <f t="shared" si="1140"/>
        <v>0</v>
      </c>
      <c r="R813" s="20">
        <f t="shared" si="1140"/>
        <v>43.3</v>
      </c>
      <c r="S813" s="20">
        <f t="shared" si="1140"/>
        <v>0</v>
      </c>
      <c r="T813" s="94">
        <f t="shared" si="1140"/>
        <v>43.3</v>
      </c>
    </row>
    <row r="814" spans="1:20" ht="15.75" x14ac:dyDescent="0.2">
      <c r="A814" s="18" t="s">
        <v>215</v>
      </c>
      <c r="B814" s="18" t="s">
        <v>138</v>
      </c>
      <c r="C814" s="18" t="s">
        <v>316</v>
      </c>
      <c r="D814" s="18"/>
      <c r="E814" s="19" t="s">
        <v>315</v>
      </c>
      <c r="F814" s="20">
        <f t="shared" si="1140"/>
        <v>43.3</v>
      </c>
      <c r="G814" s="20">
        <f t="shared" si="1140"/>
        <v>0</v>
      </c>
      <c r="H814" s="20">
        <f t="shared" si="1140"/>
        <v>43.3</v>
      </c>
      <c r="I814" s="20">
        <f t="shared" si="1140"/>
        <v>0</v>
      </c>
      <c r="J814" s="94">
        <f t="shared" si="1140"/>
        <v>43.3</v>
      </c>
      <c r="K814" s="20">
        <f t="shared" si="1140"/>
        <v>43.3</v>
      </c>
      <c r="L814" s="20">
        <f t="shared" si="1140"/>
        <v>0</v>
      </c>
      <c r="M814" s="20">
        <f t="shared" si="1140"/>
        <v>43.3</v>
      </c>
      <c r="N814" s="20">
        <f t="shared" si="1140"/>
        <v>0</v>
      </c>
      <c r="O814" s="94">
        <f t="shared" si="1140"/>
        <v>43.3</v>
      </c>
      <c r="P814" s="20">
        <f t="shared" si="1140"/>
        <v>43.3</v>
      </c>
      <c r="Q814" s="20">
        <f t="shared" si="1140"/>
        <v>0</v>
      </c>
      <c r="R814" s="20">
        <f t="shared" si="1140"/>
        <v>43.3</v>
      </c>
      <c r="S814" s="20">
        <f t="shared" si="1140"/>
        <v>0</v>
      </c>
      <c r="T814" s="94">
        <f t="shared" si="1140"/>
        <v>43.3</v>
      </c>
    </row>
    <row r="815" spans="1:20" ht="31.5" x14ac:dyDescent="0.2">
      <c r="A815" s="18" t="s">
        <v>215</v>
      </c>
      <c r="B815" s="18" t="s">
        <v>138</v>
      </c>
      <c r="C815" s="18" t="s">
        <v>317</v>
      </c>
      <c r="D815" s="18"/>
      <c r="E815" s="19" t="s">
        <v>566</v>
      </c>
      <c r="F815" s="20">
        <f t="shared" si="1140"/>
        <v>43.3</v>
      </c>
      <c r="G815" s="20">
        <f t="shared" si="1140"/>
        <v>0</v>
      </c>
      <c r="H815" s="20">
        <f t="shared" si="1140"/>
        <v>43.3</v>
      </c>
      <c r="I815" s="20">
        <f t="shared" si="1140"/>
        <v>0</v>
      </c>
      <c r="J815" s="94">
        <f t="shared" si="1140"/>
        <v>43.3</v>
      </c>
      <c r="K815" s="20">
        <f t="shared" si="1140"/>
        <v>43.3</v>
      </c>
      <c r="L815" s="20">
        <f t="shared" si="1140"/>
        <v>0</v>
      </c>
      <c r="M815" s="20">
        <f t="shared" si="1140"/>
        <v>43.3</v>
      </c>
      <c r="N815" s="20">
        <f t="shared" si="1140"/>
        <v>0</v>
      </c>
      <c r="O815" s="94">
        <f t="shared" si="1140"/>
        <v>43.3</v>
      </c>
      <c r="P815" s="20">
        <f t="shared" si="1140"/>
        <v>43.3</v>
      </c>
      <c r="Q815" s="20">
        <f t="shared" si="1140"/>
        <v>0</v>
      </c>
      <c r="R815" s="20">
        <f t="shared" si="1140"/>
        <v>43.3</v>
      </c>
      <c r="S815" s="20">
        <f t="shared" si="1140"/>
        <v>0</v>
      </c>
      <c r="T815" s="94">
        <f t="shared" si="1140"/>
        <v>43.3</v>
      </c>
    </row>
    <row r="816" spans="1:20" ht="15.75" x14ac:dyDescent="0.2">
      <c r="A816" s="18" t="s">
        <v>215</v>
      </c>
      <c r="B816" s="18" t="s">
        <v>138</v>
      </c>
      <c r="C816" s="18" t="s">
        <v>312</v>
      </c>
      <c r="D816" s="18"/>
      <c r="E816" s="19" t="s">
        <v>30</v>
      </c>
      <c r="F816" s="20">
        <f t="shared" si="1140"/>
        <v>43.3</v>
      </c>
      <c r="G816" s="20">
        <f t="shared" si="1140"/>
        <v>0</v>
      </c>
      <c r="H816" s="20">
        <f t="shared" si="1140"/>
        <v>43.3</v>
      </c>
      <c r="I816" s="20">
        <f t="shared" si="1140"/>
        <v>0</v>
      </c>
      <c r="J816" s="94">
        <f t="shared" si="1140"/>
        <v>43.3</v>
      </c>
      <c r="K816" s="20">
        <f t="shared" si="1140"/>
        <v>43.3</v>
      </c>
      <c r="L816" s="20">
        <f t="shared" si="1140"/>
        <v>0</v>
      </c>
      <c r="M816" s="20">
        <f t="shared" si="1140"/>
        <v>43.3</v>
      </c>
      <c r="N816" s="20">
        <f t="shared" si="1140"/>
        <v>0</v>
      </c>
      <c r="O816" s="94">
        <f t="shared" si="1140"/>
        <v>43.3</v>
      </c>
      <c r="P816" s="20">
        <f t="shared" si="1140"/>
        <v>43.3</v>
      </c>
      <c r="Q816" s="20">
        <f t="shared" si="1140"/>
        <v>0</v>
      </c>
      <c r="R816" s="20">
        <f t="shared" si="1140"/>
        <v>43.3</v>
      </c>
      <c r="S816" s="20">
        <f t="shared" si="1140"/>
        <v>0</v>
      </c>
      <c r="T816" s="94">
        <f t="shared" si="1140"/>
        <v>43.3</v>
      </c>
    </row>
    <row r="817" spans="1:23" s="7" customFormat="1" ht="15.75" x14ac:dyDescent="0.2">
      <c r="A817" s="22" t="s">
        <v>215</v>
      </c>
      <c r="B817" s="22" t="s">
        <v>138</v>
      </c>
      <c r="C817" s="22" t="s">
        <v>312</v>
      </c>
      <c r="D817" s="22" t="s">
        <v>6</v>
      </c>
      <c r="E817" s="23" t="s">
        <v>7</v>
      </c>
      <c r="F817" s="25">
        <v>43.3</v>
      </c>
      <c r="G817" s="25"/>
      <c r="H817" s="2">
        <f>F817+G817</f>
        <v>43.3</v>
      </c>
      <c r="I817" s="2"/>
      <c r="J817" s="95">
        <f>SUM(H817:I817)</f>
        <v>43.3</v>
      </c>
      <c r="K817" s="2">
        <v>43.3</v>
      </c>
      <c r="L817" s="2"/>
      <c r="M817" s="2">
        <f>K817+L817</f>
        <v>43.3</v>
      </c>
      <c r="N817" s="2"/>
      <c r="O817" s="95">
        <f>M817+N817</f>
        <v>43.3</v>
      </c>
      <c r="P817" s="2">
        <v>43.3</v>
      </c>
      <c r="Q817" s="2"/>
      <c r="R817" s="2">
        <f>P817+Q817</f>
        <v>43.3</v>
      </c>
      <c r="S817" s="2"/>
      <c r="T817" s="95">
        <f>R817+S817</f>
        <v>43.3</v>
      </c>
      <c r="U817" s="10"/>
      <c r="V817" s="10"/>
      <c r="W817" s="10"/>
    </row>
    <row r="818" spans="1:23" ht="15.75" x14ac:dyDescent="0.2">
      <c r="A818" s="18" t="s">
        <v>215</v>
      </c>
      <c r="B818" s="18" t="s">
        <v>162</v>
      </c>
      <c r="C818" s="18"/>
      <c r="D818" s="18"/>
      <c r="E818" s="21" t="s">
        <v>163</v>
      </c>
      <c r="F818" s="20">
        <f>F819</f>
        <v>307.70000000000005</v>
      </c>
      <c r="G818" s="20"/>
      <c r="H818" s="20">
        <f t="shared" ref="H818:T822" si="1141">H819</f>
        <v>307.70000000000005</v>
      </c>
      <c r="I818" s="20">
        <f t="shared" si="1141"/>
        <v>-124.1</v>
      </c>
      <c r="J818" s="94">
        <f t="shared" si="1141"/>
        <v>183.60000000000002</v>
      </c>
      <c r="K818" s="20">
        <f t="shared" si="1141"/>
        <v>307.70000000000005</v>
      </c>
      <c r="L818" s="20">
        <f t="shared" si="1141"/>
        <v>0</v>
      </c>
      <c r="M818" s="20">
        <f t="shared" si="1141"/>
        <v>307.70000000000005</v>
      </c>
      <c r="N818" s="20">
        <f t="shared" si="1141"/>
        <v>0</v>
      </c>
      <c r="O818" s="94">
        <f t="shared" si="1141"/>
        <v>307.70000000000005</v>
      </c>
      <c r="P818" s="20">
        <f t="shared" si="1141"/>
        <v>307.70000000000005</v>
      </c>
      <c r="Q818" s="20">
        <f t="shared" si="1141"/>
        <v>0</v>
      </c>
      <c r="R818" s="20">
        <f t="shared" si="1141"/>
        <v>307.70000000000005</v>
      </c>
      <c r="S818" s="20">
        <f t="shared" si="1141"/>
        <v>0</v>
      </c>
      <c r="T818" s="94">
        <f t="shared" si="1141"/>
        <v>307.70000000000005</v>
      </c>
    </row>
    <row r="819" spans="1:23" ht="15.75" x14ac:dyDescent="0.2">
      <c r="A819" s="18" t="s">
        <v>215</v>
      </c>
      <c r="B819" s="18" t="s">
        <v>170</v>
      </c>
      <c r="C819" s="18"/>
      <c r="D819" s="18"/>
      <c r="E819" s="19" t="s">
        <v>171</v>
      </c>
      <c r="F819" s="20">
        <f>F820</f>
        <v>307.70000000000005</v>
      </c>
      <c r="G819" s="20"/>
      <c r="H819" s="20">
        <f t="shared" si="1141"/>
        <v>307.70000000000005</v>
      </c>
      <c r="I819" s="20">
        <f t="shared" si="1141"/>
        <v>-124.1</v>
      </c>
      <c r="J819" s="94">
        <f t="shared" si="1141"/>
        <v>183.60000000000002</v>
      </c>
      <c r="K819" s="20">
        <f t="shared" si="1141"/>
        <v>307.70000000000005</v>
      </c>
      <c r="L819" s="20">
        <f t="shared" si="1141"/>
        <v>0</v>
      </c>
      <c r="M819" s="20">
        <f t="shared" si="1141"/>
        <v>307.70000000000005</v>
      </c>
      <c r="N819" s="20">
        <f t="shared" si="1141"/>
        <v>0</v>
      </c>
      <c r="O819" s="94">
        <f t="shared" si="1141"/>
        <v>307.70000000000005</v>
      </c>
      <c r="P819" s="20">
        <f t="shared" si="1141"/>
        <v>307.70000000000005</v>
      </c>
      <c r="Q819" s="20">
        <f t="shared" si="1141"/>
        <v>0</v>
      </c>
      <c r="R819" s="20">
        <f t="shared" si="1141"/>
        <v>307.70000000000005</v>
      </c>
      <c r="S819" s="20">
        <f t="shared" si="1141"/>
        <v>0</v>
      </c>
      <c r="T819" s="94">
        <f t="shared" si="1141"/>
        <v>307.70000000000005</v>
      </c>
    </row>
    <row r="820" spans="1:23" ht="31.5" x14ac:dyDescent="0.2">
      <c r="A820" s="18" t="s">
        <v>215</v>
      </c>
      <c r="B820" s="18" t="s">
        <v>170</v>
      </c>
      <c r="C820" s="18" t="s">
        <v>54</v>
      </c>
      <c r="D820" s="18"/>
      <c r="E820" s="19" t="s">
        <v>277</v>
      </c>
      <c r="F820" s="20">
        <f>F821</f>
        <v>307.70000000000005</v>
      </c>
      <c r="G820" s="20"/>
      <c r="H820" s="20">
        <f t="shared" si="1141"/>
        <v>307.70000000000005</v>
      </c>
      <c r="I820" s="20">
        <f t="shared" si="1141"/>
        <v>-124.1</v>
      </c>
      <c r="J820" s="94">
        <f t="shared" si="1141"/>
        <v>183.60000000000002</v>
      </c>
      <c r="K820" s="20">
        <f t="shared" si="1141"/>
        <v>307.70000000000005</v>
      </c>
      <c r="L820" s="20">
        <f t="shared" si="1141"/>
        <v>0</v>
      </c>
      <c r="M820" s="20">
        <f t="shared" si="1141"/>
        <v>307.70000000000005</v>
      </c>
      <c r="N820" s="20">
        <f t="shared" si="1141"/>
        <v>0</v>
      </c>
      <c r="O820" s="94">
        <f t="shared" si="1141"/>
        <v>307.70000000000005</v>
      </c>
      <c r="P820" s="20">
        <f t="shared" si="1141"/>
        <v>307.70000000000005</v>
      </c>
      <c r="Q820" s="20">
        <f t="shared" si="1141"/>
        <v>0</v>
      </c>
      <c r="R820" s="20">
        <f t="shared" si="1141"/>
        <v>307.70000000000005</v>
      </c>
      <c r="S820" s="20">
        <f t="shared" si="1141"/>
        <v>0</v>
      </c>
      <c r="T820" s="94">
        <f t="shared" si="1141"/>
        <v>307.70000000000005</v>
      </c>
    </row>
    <row r="821" spans="1:23" ht="15.75" x14ac:dyDescent="0.2">
      <c r="A821" s="18" t="s">
        <v>215</v>
      </c>
      <c r="B821" s="18" t="s">
        <v>170</v>
      </c>
      <c r="C821" s="18" t="s">
        <v>94</v>
      </c>
      <c r="D821" s="18"/>
      <c r="E821" s="19" t="s">
        <v>315</v>
      </c>
      <c r="F821" s="20">
        <f>F822</f>
        <v>307.70000000000005</v>
      </c>
      <c r="G821" s="20"/>
      <c r="H821" s="20">
        <f t="shared" si="1141"/>
        <v>307.70000000000005</v>
      </c>
      <c r="I821" s="20">
        <f t="shared" si="1141"/>
        <v>-124.1</v>
      </c>
      <c r="J821" s="94">
        <f t="shared" si="1141"/>
        <v>183.60000000000002</v>
      </c>
      <c r="K821" s="20">
        <f t="shared" si="1141"/>
        <v>307.70000000000005</v>
      </c>
      <c r="L821" s="20">
        <f t="shared" si="1141"/>
        <v>0</v>
      </c>
      <c r="M821" s="20">
        <f t="shared" si="1141"/>
        <v>307.70000000000005</v>
      </c>
      <c r="N821" s="20">
        <f t="shared" si="1141"/>
        <v>0</v>
      </c>
      <c r="O821" s="94">
        <f t="shared" si="1141"/>
        <v>307.70000000000005</v>
      </c>
      <c r="P821" s="20">
        <f t="shared" si="1141"/>
        <v>307.70000000000005</v>
      </c>
      <c r="Q821" s="20">
        <f t="shared" si="1141"/>
        <v>0</v>
      </c>
      <c r="R821" s="20">
        <f t="shared" si="1141"/>
        <v>307.70000000000005</v>
      </c>
      <c r="S821" s="20">
        <f t="shared" si="1141"/>
        <v>0</v>
      </c>
      <c r="T821" s="94">
        <f t="shared" si="1141"/>
        <v>307.70000000000005</v>
      </c>
    </row>
    <row r="822" spans="1:23" ht="31.5" x14ac:dyDescent="0.2">
      <c r="A822" s="18" t="s">
        <v>215</v>
      </c>
      <c r="B822" s="18" t="s">
        <v>170</v>
      </c>
      <c r="C822" s="18" t="s">
        <v>377</v>
      </c>
      <c r="D822" s="18"/>
      <c r="E822" s="19" t="s">
        <v>596</v>
      </c>
      <c r="F822" s="20">
        <f>F823</f>
        <v>307.70000000000005</v>
      </c>
      <c r="G822" s="20"/>
      <c r="H822" s="20">
        <f t="shared" si="1141"/>
        <v>307.70000000000005</v>
      </c>
      <c r="I822" s="20">
        <f t="shared" si="1141"/>
        <v>-124.1</v>
      </c>
      <c r="J822" s="94">
        <f t="shared" si="1141"/>
        <v>183.60000000000002</v>
      </c>
      <c r="K822" s="20">
        <f t="shared" si="1141"/>
        <v>307.70000000000005</v>
      </c>
      <c r="L822" s="20">
        <f t="shared" si="1141"/>
        <v>0</v>
      </c>
      <c r="M822" s="20">
        <f t="shared" si="1141"/>
        <v>307.70000000000005</v>
      </c>
      <c r="N822" s="20">
        <f t="shared" si="1141"/>
        <v>0</v>
      </c>
      <c r="O822" s="94">
        <f t="shared" si="1141"/>
        <v>307.70000000000005</v>
      </c>
      <c r="P822" s="20">
        <f t="shared" si="1141"/>
        <v>307.70000000000005</v>
      </c>
      <c r="Q822" s="20">
        <f t="shared" si="1141"/>
        <v>0</v>
      </c>
      <c r="R822" s="20">
        <f t="shared" si="1141"/>
        <v>307.70000000000005</v>
      </c>
      <c r="S822" s="20">
        <f t="shared" si="1141"/>
        <v>0</v>
      </c>
      <c r="T822" s="94">
        <f t="shared" si="1141"/>
        <v>307.70000000000005</v>
      </c>
    </row>
    <row r="823" spans="1:23" ht="15.75" x14ac:dyDescent="0.2">
      <c r="A823" s="18" t="s">
        <v>215</v>
      </c>
      <c r="B823" s="18" t="s">
        <v>170</v>
      </c>
      <c r="C823" s="18" t="s">
        <v>380</v>
      </c>
      <c r="D823" s="18"/>
      <c r="E823" s="19" t="s">
        <v>91</v>
      </c>
      <c r="F823" s="20">
        <f>F824+F825+F826</f>
        <v>307.70000000000005</v>
      </c>
      <c r="G823" s="20"/>
      <c r="H823" s="20">
        <f t="shared" ref="H823:Q823" si="1142">H824+H825+H826</f>
        <v>307.70000000000005</v>
      </c>
      <c r="I823" s="20">
        <f t="shared" ref="I823:J823" si="1143">I824+I825+I826</f>
        <v>-124.1</v>
      </c>
      <c r="J823" s="94">
        <f t="shared" si="1143"/>
        <v>183.60000000000002</v>
      </c>
      <c r="K823" s="20">
        <f t="shared" si="1142"/>
        <v>307.70000000000005</v>
      </c>
      <c r="L823" s="20">
        <f t="shared" si="1142"/>
        <v>0</v>
      </c>
      <c r="M823" s="20">
        <f t="shared" ref="M823:O823" si="1144">M824+M825+M826</f>
        <v>307.70000000000005</v>
      </c>
      <c r="N823" s="20">
        <f t="shared" si="1144"/>
        <v>0</v>
      </c>
      <c r="O823" s="94">
        <f t="shared" si="1144"/>
        <v>307.70000000000005</v>
      </c>
      <c r="P823" s="20">
        <f t="shared" si="1142"/>
        <v>307.70000000000005</v>
      </c>
      <c r="Q823" s="20">
        <f t="shared" si="1142"/>
        <v>0</v>
      </c>
      <c r="R823" s="20">
        <f t="shared" ref="R823:T823" si="1145">R824+R825+R826</f>
        <v>307.70000000000005</v>
      </c>
      <c r="S823" s="20">
        <f t="shared" si="1145"/>
        <v>0</v>
      </c>
      <c r="T823" s="94">
        <f t="shared" si="1145"/>
        <v>307.70000000000005</v>
      </c>
    </row>
    <row r="824" spans="1:23" s="10" customFormat="1" ht="15.75" x14ac:dyDescent="0.2">
      <c r="A824" s="22" t="s">
        <v>215</v>
      </c>
      <c r="B824" s="22" t="s">
        <v>170</v>
      </c>
      <c r="C824" s="22" t="s">
        <v>380</v>
      </c>
      <c r="D824" s="22" t="s">
        <v>6</v>
      </c>
      <c r="E824" s="23" t="s">
        <v>7</v>
      </c>
      <c r="F824" s="2">
        <v>109.9</v>
      </c>
      <c r="G824" s="2">
        <v>53.7</v>
      </c>
      <c r="H824" s="2">
        <f t="shared" ref="H824:H826" si="1146">F824+G824</f>
        <v>163.60000000000002</v>
      </c>
      <c r="I824" s="2"/>
      <c r="J824" s="95">
        <f t="shared" ref="J824:J826" si="1147">SUM(H824:I824)</f>
        <v>163.60000000000002</v>
      </c>
      <c r="K824" s="2">
        <v>109.9</v>
      </c>
      <c r="L824" s="2">
        <v>53.7</v>
      </c>
      <c r="M824" s="2">
        <f t="shared" ref="M824:M826" si="1148">K824+L824</f>
        <v>163.60000000000002</v>
      </c>
      <c r="N824" s="2"/>
      <c r="O824" s="95">
        <f t="shared" ref="O824:O826" si="1149">M824+N824</f>
        <v>163.60000000000002</v>
      </c>
      <c r="P824" s="2">
        <v>109.9</v>
      </c>
      <c r="Q824" s="2">
        <v>53.7</v>
      </c>
      <c r="R824" s="2">
        <f t="shared" ref="R824:R826" si="1150">P824+Q824</f>
        <v>163.60000000000002</v>
      </c>
      <c r="S824" s="2"/>
      <c r="T824" s="95">
        <f t="shared" ref="T824:T826" si="1151">R824+S824</f>
        <v>163.60000000000002</v>
      </c>
    </row>
    <row r="825" spans="1:23" s="10" customFormat="1" ht="15.75" x14ac:dyDescent="0.2">
      <c r="A825" s="22" t="s">
        <v>215</v>
      </c>
      <c r="B825" s="22" t="s">
        <v>170</v>
      </c>
      <c r="C825" s="22" t="s">
        <v>380</v>
      </c>
      <c r="D825" s="22" t="s">
        <v>28</v>
      </c>
      <c r="E825" s="23" t="s">
        <v>29</v>
      </c>
      <c r="F825" s="2">
        <v>73.7</v>
      </c>
      <c r="G825" s="2">
        <v>-53.7</v>
      </c>
      <c r="H825" s="2">
        <f t="shared" si="1146"/>
        <v>20</v>
      </c>
      <c r="I825" s="2"/>
      <c r="J825" s="95">
        <f t="shared" si="1147"/>
        <v>20</v>
      </c>
      <c r="K825" s="24">
        <v>73.7</v>
      </c>
      <c r="L825" s="2">
        <v>-53.7</v>
      </c>
      <c r="M825" s="2">
        <f t="shared" si="1148"/>
        <v>20</v>
      </c>
      <c r="N825" s="2"/>
      <c r="O825" s="95">
        <f t="shared" si="1149"/>
        <v>20</v>
      </c>
      <c r="P825" s="24">
        <v>73.7</v>
      </c>
      <c r="Q825" s="2">
        <v>-53.7</v>
      </c>
      <c r="R825" s="2">
        <f t="shared" si="1150"/>
        <v>20</v>
      </c>
      <c r="S825" s="2"/>
      <c r="T825" s="95">
        <f t="shared" si="1151"/>
        <v>20</v>
      </c>
    </row>
    <row r="826" spans="1:23" s="10" customFormat="1" ht="15.75" x14ac:dyDescent="0.2">
      <c r="A826" s="22" t="s">
        <v>215</v>
      </c>
      <c r="B826" s="22" t="s">
        <v>170</v>
      </c>
      <c r="C826" s="22" t="s">
        <v>380</v>
      </c>
      <c r="D826" s="22" t="s">
        <v>13</v>
      </c>
      <c r="E826" s="23" t="s">
        <v>14</v>
      </c>
      <c r="F826" s="2">
        <v>124.1</v>
      </c>
      <c r="G826" s="2"/>
      <c r="H826" s="2">
        <f t="shared" si="1146"/>
        <v>124.1</v>
      </c>
      <c r="I826" s="66">
        <v>-124.1</v>
      </c>
      <c r="J826" s="95">
        <f t="shared" si="1147"/>
        <v>0</v>
      </c>
      <c r="K826" s="24">
        <v>124.1</v>
      </c>
      <c r="L826" s="24"/>
      <c r="M826" s="2">
        <f t="shared" si="1148"/>
        <v>124.1</v>
      </c>
      <c r="N826" s="2"/>
      <c r="O826" s="95">
        <f t="shared" si="1149"/>
        <v>124.1</v>
      </c>
      <c r="P826" s="24">
        <v>124.1</v>
      </c>
      <c r="Q826" s="24"/>
      <c r="R826" s="2">
        <f t="shared" si="1150"/>
        <v>124.1</v>
      </c>
      <c r="S826" s="2"/>
      <c r="T826" s="95">
        <f t="shared" si="1151"/>
        <v>124.1</v>
      </c>
    </row>
    <row r="827" spans="1:23" ht="15.75" x14ac:dyDescent="0.2">
      <c r="A827" s="18" t="s">
        <v>215</v>
      </c>
      <c r="B827" s="18" t="s">
        <v>182</v>
      </c>
      <c r="C827" s="18"/>
      <c r="D827" s="18"/>
      <c r="E827" s="19" t="s">
        <v>183</v>
      </c>
      <c r="F827" s="20">
        <f t="shared" ref="F827:T832" si="1152">F828</f>
        <v>166.6</v>
      </c>
      <c r="G827" s="20">
        <f t="shared" si="1152"/>
        <v>0</v>
      </c>
      <c r="H827" s="20">
        <f t="shared" si="1152"/>
        <v>166.6</v>
      </c>
      <c r="I827" s="20">
        <f t="shared" si="1152"/>
        <v>0</v>
      </c>
      <c r="J827" s="94">
        <f t="shared" si="1152"/>
        <v>166.6</v>
      </c>
      <c r="K827" s="20">
        <f t="shared" si="1152"/>
        <v>166.6</v>
      </c>
      <c r="L827" s="20">
        <f t="shared" si="1152"/>
        <v>0</v>
      </c>
      <c r="M827" s="20">
        <f t="shared" si="1152"/>
        <v>166.6</v>
      </c>
      <c r="N827" s="20">
        <f t="shared" si="1152"/>
        <v>0</v>
      </c>
      <c r="O827" s="94">
        <f t="shared" si="1152"/>
        <v>166.6</v>
      </c>
      <c r="P827" s="20">
        <f t="shared" si="1152"/>
        <v>166.6</v>
      </c>
      <c r="Q827" s="20">
        <f t="shared" si="1152"/>
        <v>0</v>
      </c>
      <c r="R827" s="20">
        <f t="shared" si="1152"/>
        <v>166.6</v>
      </c>
      <c r="S827" s="20">
        <f t="shared" si="1152"/>
        <v>0</v>
      </c>
      <c r="T827" s="94">
        <f t="shared" si="1152"/>
        <v>166.6</v>
      </c>
    </row>
    <row r="828" spans="1:23" ht="15.75" x14ac:dyDescent="0.2">
      <c r="A828" s="18" t="s">
        <v>215</v>
      </c>
      <c r="B828" s="18" t="s">
        <v>233</v>
      </c>
      <c r="C828" s="18"/>
      <c r="D828" s="18"/>
      <c r="E828" s="21" t="s">
        <v>234</v>
      </c>
      <c r="F828" s="20">
        <f t="shared" si="1152"/>
        <v>166.6</v>
      </c>
      <c r="G828" s="20">
        <f t="shared" si="1152"/>
        <v>0</v>
      </c>
      <c r="H828" s="20">
        <f t="shared" si="1152"/>
        <v>166.6</v>
      </c>
      <c r="I828" s="20">
        <f t="shared" si="1152"/>
        <v>0</v>
      </c>
      <c r="J828" s="94">
        <f t="shared" si="1152"/>
        <v>166.6</v>
      </c>
      <c r="K828" s="20">
        <f t="shared" si="1152"/>
        <v>166.6</v>
      </c>
      <c r="L828" s="20">
        <f t="shared" si="1152"/>
        <v>0</v>
      </c>
      <c r="M828" s="20">
        <f t="shared" si="1152"/>
        <v>166.6</v>
      </c>
      <c r="N828" s="20">
        <f t="shared" si="1152"/>
        <v>0</v>
      </c>
      <c r="O828" s="94">
        <f t="shared" si="1152"/>
        <v>166.6</v>
      </c>
      <c r="P828" s="20">
        <f t="shared" si="1152"/>
        <v>166.6</v>
      </c>
      <c r="Q828" s="20">
        <f t="shared" si="1152"/>
        <v>0</v>
      </c>
      <c r="R828" s="20">
        <f t="shared" si="1152"/>
        <v>166.6</v>
      </c>
      <c r="S828" s="20">
        <f t="shared" si="1152"/>
        <v>0</v>
      </c>
      <c r="T828" s="94">
        <f t="shared" si="1152"/>
        <v>166.6</v>
      </c>
    </row>
    <row r="829" spans="1:23" ht="31.5" x14ac:dyDescent="0.2">
      <c r="A829" s="18" t="s">
        <v>215</v>
      </c>
      <c r="B829" s="18" t="s">
        <v>233</v>
      </c>
      <c r="C829" s="18" t="s">
        <v>24</v>
      </c>
      <c r="D829" s="18"/>
      <c r="E829" s="19" t="s">
        <v>278</v>
      </c>
      <c r="F829" s="20">
        <f t="shared" si="1152"/>
        <v>166.6</v>
      </c>
      <c r="G829" s="20">
        <f t="shared" si="1152"/>
        <v>0</v>
      </c>
      <c r="H829" s="20">
        <f t="shared" si="1152"/>
        <v>166.6</v>
      </c>
      <c r="I829" s="20">
        <f t="shared" si="1152"/>
        <v>0</v>
      </c>
      <c r="J829" s="94">
        <f t="shared" si="1152"/>
        <v>166.6</v>
      </c>
      <c r="K829" s="20">
        <f t="shared" si="1152"/>
        <v>166.6</v>
      </c>
      <c r="L829" s="20">
        <f t="shared" si="1152"/>
        <v>0</v>
      </c>
      <c r="M829" s="20">
        <f t="shared" si="1152"/>
        <v>166.6</v>
      </c>
      <c r="N829" s="20">
        <f t="shared" si="1152"/>
        <v>0</v>
      </c>
      <c r="O829" s="94">
        <f t="shared" si="1152"/>
        <v>166.6</v>
      </c>
      <c r="P829" s="20">
        <f t="shared" si="1152"/>
        <v>166.6</v>
      </c>
      <c r="Q829" s="20">
        <f t="shared" si="1152"/>
        <v>0</v>
      </c>
      <c r="R829" s="20">
        <f t="shared" si="1152"/>
        <v>166.6</v>
      </c>
      <c r="S829" s="20">
        <f t="shared" si="1152"/>
        <v>0</v>
      </c>
      <c r="T829" s="94">
        <f t="shared" si="1152"/>
        <v>166.6</v>
      </c>
    </row>
    <row r="830" spans="1:23" ht="15.75" x14ac:dyDescent="0.2">
      <c r="A830" s="18" t="s">
        <v>215</v>
      </c>
      <c r="B830" s="18" t="s">
        <v>233</v>
      </c>
      <c r="C830" s="18" t="s">
        <v>384</v>
      </c>
      <c r="D830" s="18"/>
      <c r="E830" s="19" t="s">
        <v>315</v>
      </c>
      <c r="F830" s="20">
        <f t="shared" si="1152"/>
        <v>166.6</v>
      </c>
      <c r="G830" s="20">
        <f t="shared" si="1152"/>
        <v>0</v>
      </c>
      <c r="H830" s="20">
        <f t="shared" si="1152"/>
        <v>166.6</v>
      </c>
      <c r="I830" s="20">
        <f t="shared" si="1152"/>
        <v>0</v>
      </c>
      <c r="J830" s="94">
        <f t="shared" si="1152"/>
        <v>166.6</v>
      </c>
      <c r="K830" s="20">
        <f t="shared" si="1152"/>
        <v>166.6</v>
      </c>
      <c r="L830" s="20">
        <f t="shared" si="1152"/>
        <v>0</v>
      </c>
      <c r="M830" s="20">
        <f t="shared" si="1152"/>
        <v>166.6</v>
      </c>
      <c r="N830" s="20">
        <f t="shared" si="1152"/>
        <v>0</v>
      </c>
      <c r="O830" s="94">
        <f t="shared" si="1152"/>
        <v>166.6</v>
      </c>
      <c r="P830" s="20">
        <f t="shared" si="1152"/>
        <v>166.6</v>
      </c>
      <c r="Q830" s="20">
        <f t="shared" si="1152"/>
        <v>0</v>
      </c>
      <c r="R830" s="20">
        <f t="shared" si="1152"/>
        <v>166.6</v>
      </c>
      <c r="S830" s="20">
        <f t="shared" si="1152"/>
        <v>0</v>
      </c>
      <c r="T830" s="94">
        <f t="shared" si="1152"/>
        <v>166.6</v>
      </c>
    </row>
    <row r="831" spans="1:23" ht="31.5" x14ac:dyDescent="0.2">
      <c r="A831" s="18" t="s">
        <v>215</v>
      </c>
      <c r="B831" s="18" t="s">
        <v>233</v>
      </c>
      <c r="C831" s="28" t="s">
        <v>410</v>
      </c>
      <c r="D831" s="43"/>
      <c r="E831" s="29" t="s">
        <v>577</v>
      </c>
      <c r="F831" s="20">
        <f t="shared" si="1152"/>
        <v>166.6</v>
      </c>
      <c r="G831" s="20">
        <f t="shared" si="1152"/>
        <v>0</v>
      </c>
      <c r="H831" s="20">
        <f t="shared" si="1152"/>
        <v>166.6</v>
      </c>
      <c r="I831" s="20">
        <f t="shared" si="1152"/>
        <v>0</v>
      </c>
      <c r="J831" s="94">
        <f t="shared" si="1152"/>
        <v>166.6</v>
      </c>
      <c r="K831" s="20">
        <f t="shared" si="1152"/>
        <v>166.6</v>
      </c>
      <c r="L831" s="20">
        <f t="shared" si="1152"/>
        <v>0</v>
      </c>
      <c r="M831" s="20">
        <f t="shared" si="1152"/>
        <v>166.6</v>
      </c>
      <c r="N831" s="20">
        <f t="shared" si="1152"/>
        <v>0</v>
      </c>
      <c r="O831" s="94">
        <f t="shared" si="1152"/>
        <v>166.6</v>
      </c>
      <c r="P831" s="20">
        <f t="shared" si="1152"/>
        <v>166.6</v>
      </c>
      <c r="Q831" s="20">
        <f t="shared" si="1152"/>
        <v>0</v>
      </c>
      <c r="R831" s="20">
        <f t="shared" si="1152"/>
        <v>166.6</v>
      </c>
      <c r="S831" s="20">
        <f t="shared" si="1152"/>
        <v>0</v>
      </c>
      <c r="T831" s="94">
        <f t="shared" si="1152"/>
        <v>166.6</v>
      </c>
    </row>
    <row r="832" spans="1:23" ht="15.75" x14ac:dyDescent="0.2">
      <c r="A832" s="18" t="s">
        <v>215</v>
      </c>
      <c r="B832" s="18" t="s">
        <v>233</v>
      </c>
      <c r="C832" s="28" t="s">
        <v>414</v>
      </c>
      <c r="D832" s="28"/>
      <c r="E832" s="29" t="s">
        <v>279</v>
      </c>
      <c r="F832" s="20">
        <f t="shared" si="1152"/>
        <v>166.6</v>
      </c>
      <c r="G832" s="20">
        <f t="shared" si="1152"/>
        <v>0</v>
      </c>
      <c r="H832" s="20">
        <f t="shared" si="1152"/>
        <v>166.6</v>
      </c>
      <c r="I832" s="20">
        <f t="shared" si="1152"/>
        <v>0</v>
      </c>
      <c r="J832" s="94">
        <f t="shared" si="1152"/>
        <v>166.6</v>
      </c>
      <c r="K832" s="20">
        <f t="shared" si="1152"/>
        <v>166.6</v>
      </c>
      <c r="L832" s="20">
        <f t="shared" si="1152"/>
        <v>0</v>
      </c>
      <c r="M832" s="20">
        <f t="shared" si="1152"/>
        <v>166.6</v>
      </c>
      <c r="N832" s="20">
        <f t="shared" si="1152"/>
        <v>0</v>
      </c>
      <c r="O832" s="94">
        <f t="shared" si="1152"/>
        <v>166.6</v>
      </c>
      <c r="P832" s="20">
        <f t="shared" si="1152"/>
        <v>166.6</v>
      </c>
      <c r="Q832" s="20">
        <f t="shared" si="1152"/>
        <v>0</v>
      </c>
      <c r="R832" s="20">
        <f t="shared" si="1152"/>
        <v>166.6</v>
      </c>
      <c r="S832" s="20">
        <f t="shared" si="1152"/>
        <v>0</v>
      </c>
      <c r="T832" s="94">
        <f t="shared" si="1152"/>
        <v>166.6</v>
      </c>
    </row>
    <row r="833" spans="1:23" s="7" customFormat="1" ht="15.75" x14ac:dyDescent="0.2">
      <c r="A833" s="22" t="s">
        <v>215</v>
      </c>
      <c r="B833" s="22" t="s">
        <v>233</v>
      </c>
      <c r="C833" s="30" t="s">
        <v>414</v>
      </c>
      <c r="D833" s="26" t="s">
        <v>28</v>
      </c>
      <c r="E833" s="27" t="s">
        <v>29</v>
      </c>
      <c r="F833" s="2">
        <v>166.6</v>
      </c>
      <c r="G833" s="2"/>
      <c r="H833" s="2">
        <f>F833+G833</f>
        <v>166.6</v>
      </c>
      <c r="I833" s="2"/>
      <c r="J833" s="95">
        <f>SUM(H833:I833)</f>
        <v>166.6</v>
      </c>
      <c r="K833" s="24">
        <v>166.6</v>
      </c>
      <c r="L833" s="24"/>
      <c r="M833" s="2">
        <f>K833+L833</f>
        <v>166.6</v>
      </c>
      <c r="N833" s="2"/>
      <c r="O833" s="95">
        <f>M833+N833</f>
        <v>166.6</v>
      </c>
      <c r="P833" s="24">
        <v>166.6</v>
      </c>
      <c r="Q833" s="24"/>
      <c r="R833" s="2">
        <f>P833+Q833</f>
        <v>166.6</v>
      </c>
      <c r="S833" s="2"/>
      <c r="T833" s="95">
        <f>R833+S833</f>
        <v>166.6</v>
      </c>
      <c r="U833" s="10"/>
      <c r="V833" s="10"/>
      <c r="W833" s="10"/>
    </row>
    <row r="834" spans="1:23" ht="15.75" x14ac:dyDescent="0.2">
      <c r="A834" s="18" t="s">
        <v>215</v>
      </c>
      <c r="B834" s="18" t="s">
        <v>140</v>
      </c>
      <c r="C834" s="28"/>
      <c r="D834" s="37"/>
      <c r="E834" s="29" t="s">
        <v>141</v>
      </c>
      <c r="F834" s="20">
        <f t="shared" ref="F834:Q834" si="1153">F835+F848+F854</f>
        <v>93980.673330000005</v>
      </c>
      <c r="G834" s="20">
        <f t="shared" si="1153"/>
        <v>700</v>
      </c>
      <c r="H834" s="20">
        <f t="shared" si="1153"/>
        <v>94680.673330000005</v>
      </c>
      <c r="I834" s="20">
        <f t="shared" ref="I834:J834" si="1154">I835+I848+I854</f>
        <v>-916.99250000000006</v>
      </c>
      <c r="J834" s="94">
        <f t="shared" si="1154"/>
        <v>93763.680830000012</v>
      </c>
      <c r="K834" s="20">
        <f t="shared" si="1153"/>
        <v>93573.3</v>
      </c>
      <c r="L834" s="20">
        <f t="shared" si="1153"/>
        <v>0</v>
      </c>
      <c r="M834" s="20">
        <f t="shared" ref="M834:O834" si="1155">M835+M848+M854</f>
        <v>93573.3</v>
      </c>
      <c r="N834" s="20">
        <f t="shared" si="1155"/>
        <v>-1216.9925000000001</v>
      </c>
      <c r="O834" s="94">
        <f t="shared" si="1155"/>
        <v>92356.30750000001</v>
      </c>
      <c r="P834" s="20">
        <f t="shared" si="1153"/>
        <v>93573.3</v>
      </c>
      <c r="Q834" s="20">
        <f t="shared" si="1153"/>
        <v>0</v>
      </c>
      <c r="R834" s="20">
        <f t="shared" ref="R834:T834" si="1156">R835+R848+R854</f>
        <v>93573.3</v>
      </c>
      <c r="S834" s="20">
        <f t="shared" si="1156"/>
        <v>-1216.9925000000001</v>
      </c>
      <c r="T834" s="94">
        <f t="shared" si="1156"/>
        <v>92356.30750000001</v>
      </c>
    </row>
    <row r="835" spans="1:23" ht="15.75" x14ac:dyDescent="0.2">
      <c r="A835" s="18" t="s">
        <v>215</v>
      </c>
      <c r="B835" s="18" t="s">
        <v>213</v>
      </c>
      <c r="C835" s="28"/>
      <c r="D835" s="37"/>
      <c r="E835" s="29" t="s">
        <v>214</v>
      </c>
      <c r="F835" s="20">
        <f>F836</f>
        <v>74298.8</v>
      </c>
      <c r="G835" s="20">
        <f t="shared" ref="G835:T846" si="1157">G836</f>
        <v>700</v>
      </c>
      <c r="H835" s="20">
        <f t="shared" si="1157"/>
        <v>74998.8</v>
      </c>
      <c r="I835" s="20">
        <f t="shared" si="1157"/>
        <v>-916.99250000000006</v>
      </c>
      <c r="J835" s="94">
        <f t="shared" si="1157"/>
        <v>74081.80750000001</v>
      </c>
      <c r="K835" s="20">
        <f t="shared" si="1157"/>
        <v>74298.8</v>
      </c>
      <c r="L835" s="20">
        <f t="shared" si="1157"/>
        <v>0</v>
      </c>
      <c r="M835" s="20">
        <f t="shared" si="1157"/>
        <v>74298.8</v>
      </c>
      <c r="N835" s="20">
        <f t="shared" si="1157"/>
        <v>-1216.9925000000001</v>
      </c>
      <c r="O835" s="94">
        <f t="shared" si="1157"/>
        <v>73081.80750000001</v>
      </c>
      <c r="P835" s="20">
        <f t="shared" si="1157"/>
        <v>74298.8</v>
      </c>
      <c r="Q835" s="20">
        <f t="shared" si="1157"/>
        <v>0</v>
      </c>
      <c r="R835" s="20">
        <f t="shared" si="1157"/>
        <v>74298.8</v>
      </c>
      <c r="S835" s="20">
        <f t="shared" si="1157"/>
        <v>-1216.9925000000001</v>
      </c>
      <c r="T835" s="94">
        <f t="shared" si="1157"/>
        <v>73081.80750000001</v>
      </c>
    </row>
    <row r="836" spans="1:23" ht="31.5" outlineLevel="7" x14ac:dyDescent="0.2">
      <c r="A836" s="18" t="s">
        <v>215</v>
      </c>
      <c r="B836" s="18" t="s">
        <v>213</v>
      </c>
      <c r="C836" s="18" t="s">
        <v>54</v>
      </c>
      <c r="D836" s="18"/>
      <c r="E836" s="19" t="s">
        <v>277</v>
      </c>
      <c r="F836" s="20">
        <f t="shared" ref="F836:Q836" si="1158">F841+F837</f>
        <v>74298.8</v>
      </c>
      <c r="G836" s="20">
        <f t="shared" si="1158"/>
        <v>700</v>
      </c>
      <c r="H836" s="20">
        <f t="shared" si="1158"/>
        <v>74998.8</v>
      </c>
      <c r="I836" s="20">
        <f t="shared" ref="I836:J836" si="1159">I841+I837</f>
        <v>-916.99250000000006</v>
      </c>
      <c r="J836" s="94">
        <f t="shared" si="1159"/>
        <v>74081.80750000001</v>
      </c>
      <c r="K836" s="20">
        <f t="shared" si="1158"/>
        <v>74298.8</v>
      </c>
      <c r="L836" s="20">
        <f t="shared" si="1158"/>
        <v>0</v>
      </c>
      <c r="M836" s="20">
        <f t="shared" ref="M836:O836" si="1160">M841+M837</f>
        <v>74298.8</v>
      </c>
      <c r="N836" s="20">
        <f t="shared" si="1160"/>
        <v>-1216.9925000000001</v>
      </c>
      <c r="O836" s="94">
        <f t="shared" si="1160"/>
        <v>73081.80750000001</v>
      </c>
      <c r="P836" s="20">
        <f t="shared" si="1158"/>
        <v>74298.8</v>
      </c>
      <c r="Q836" s="20">
        <f t="shared" si="1158"/>
        <v>0</v>
      </c>
      <c r="R836" s="20">
        <f t="shared" ref="R836:T836" si="1161">R841+R837</f>
        <v>74298.8</v>
      </c>
      <c r="S836" s="20">
        <f t="shared" si="1161"/>
        <v>-1216.9925000000001</v>
      </c>
      <c r="T836" s="94">
        <f t="shared" si="1161"/>
        <v>73081.80750000001</v>
      </c>
    </row>
    <row r="837" spans="1:23" ht="15.75" outlineLevel="2" x14ac:dyDescent="0.2">
      <c r="A837" s="18" t="s">
        <v>215</v>
      </c>
      <c r="B837" s="18" t="s">
        <v>213</v>
      </c>
      <c r="C837" s="18" t="s">
        <v>69</v>
      </c>
      <c r="D837" s="18"/>
      <c r="E837" s="19" t="s">
        <v>320</v>
      </c>
      <c r="F837" s="20"/>
      <c r="G837" s="20">
        <f t="shared" ref="G837:T839" si="1162">G838</f>
        <v>700</v>
      </c>
      <c r="H837" s="20">
        <f t="shared" si="1162"/>
        <v>700</v>
      </c>
      <c r="I837" s="20">
        <f t="shared" si="1162"/>
        <v>0</v>
      </c>
      <c r="J837" s="94">
        <f t="shared" si="1162"/>
        <v>700</v>
      </c>
      <c r="K837" s="20">
        <f t="shared" si="1162"/>
        <v>0</v>
      </c>
      <c r="L837" s="20">
        <f t="shared" si="1162"/>
        <v>0</v>
      </c>
      <c r="M837" s="20">
        <f t="shared" si="1162"/>
        <v>0</v>
      </c>
      <c r="N837" s="20">
        <f t="shared" si="1162"/>
        <v>0</v>
      </c>
      <c r="O837" s="94">
        <f t="shared" si="1162"/>
        <v>0</v>
      </c>
      <c r="P837" s="20">
        <f t="shared" si="1162"/>
        <v>0</v>
      </c>
      <c r="Q837" s="20">
        <f t="shared" si="1162"/>
        <v>0</v>
      </c>
      <c r="R837" s="20">
        <f t="shared" si="1162"/>
        <v>0</v>
      </c>
      <c r="S837" s="20">
        <f t="shared" si="1162"/>
        <v>0</v>
      </c>
      <c r="T837" s="94">
        <f t="shared" si="1162"/>
        <v>0</v>
      </c>
    </row>
    <row r="838" spans="1:23" ht="15.75" outlineLevel="2" x14ac:dyDescent="0.2">
      <c r="A838" s="18" t="s">
        <v>215</v>
      </c>
      <c r="B838" s="18" t="s">
        <v>213</v>
      </c>
      <c r="C838" s="18" t="s">
        <v>361</v>
      </c>
      <c r="D838" s="18"/>
      <c r="E838" s="19" t="s">
        <v>362</v>
      </c>
      <c r="F838" s="20"/>
      <c r="G838" s="20">
        <f t="shared" si="1162"/>
        <v>700</v>
      </c>
      <c r="H838" s="20">
        <f t="shared" si="1162"/>
        <v>700</v>
      </c>
      <c r="I838" s="20">
        <f t="shared" si="1162"/>
        <v>0</v>
      </c>
      <c r="J838" s="94">
        <f t="shared" si="1162"/>
        <v>700</v>
      </c>
      <c r="K838" s="20">
        <f t="shared" si="1162"/>
        <v>0</v>
      </c>
      <c r="L838" s="20">
        <f t="shared" si="1162"/>
        <v>0</v>
      </c>
      <c r="M838" s="20">
        <f t="shared" si="1162"/>
        <v>0</v>
      </c>
      <c r="N838" s="20">
        <f t="shared" si="1162"/>
        <v>0</v>
      </c>
      <c r="O838" s="94">
        <f t="shared" si="1162"/>
        <v>0</v>
      </c>
      <c r="P838" s="20">
        <f t="shared" si="1162"/>
        <v>0</v>
      </c>
      <c r="Q838" s="20">
        <f t="shared" si="1162"/>
        <v>0</v>
      </c>
      <c r="R838" s="20">
        <f t="shared" si="1162"/>
        <v>0</v>
      </c>
      <c r="S838" s="20">
        <f t="shared" si="1162"/>
        <v>0</v>
      </c>
      <c r="T838" s="94">
        <f t="shared" si="1162"/>
        <v>0</v>
      </c>
    </row>
    <row r="839" spans="1:23" ht="78.75" outlineLevel="2" x14ac:dyDescent="0.2">
      <c r="A839" s="18" t="s">
        <v>215</v>
      </c>
      <c r="B839" s="18" t="s">
        <v>213</v>
      </c>
      <c r="C839" s="28" t="s">
        <v>631</v>
      </c>
      <c r="D839" s="28"/>
      <c r="E839" s="29" t="s">
        <v>632</v>
      </c>
      <c r="F839" s="20"/>
      <c r="G839" s="20">
        <f t="shared" si="1162"/>
        <v>700</v>
      </c>
      <c r="H839" s="20">
        <f t="shared" si="1162"/>
        <v>700</v>
      </c>
      <c r="I839" s="20">
        <f t="shared" si="1162"/>
        <v>0</v>
      </c>
      <c r="J839" s="94">
        <f t="shared" si="1162"/>
        <v>700</v>
      </c>
      <c r="K839" s="20">
        <f t="shared" si="1162"/>
        <v>0</v>
      </c>
      <c r="L839" s="20">
        <f t="shared" si="1162"/>
        <v>0</v>
      </c>
      <c r="M839" s="20">
        <f t="shared" si="1162"/>
        <v>0</v>
      </c>
      <c r="N839" s="20">
        <f t="shared" si="1162"/>
        <v>0</v>
      </c>
      <c r="O839" s="94">
        <f t="shared" si="1162"/>
        <v>0</v>
      </c>
      <c r="P839" s="20">
        <f t="shared" si="1162"/>
        <v>0</v>
      </c>
      <c r="Q839" s="20">
        <f t="shared" si="1162"/>
        <v>0</v>
      </c>
      <c r="R839" s="20">
        <f t="shared" si="1162"/>
        <v>0</v>
      </c>
      <c r="S839" s="20">
        <f t="shared" si="1162"/>
        <v>0</v>
      </c>
      <c r="T839" s="94">
        <f t="shared" si="1162"/>
        <v>0</v>
      </c>
    </row>
    <row r="840" spans="1:23" s="10" customFormat="1" ht="15.75" outlineLevel="7" x14ac:dyDescent="0.2">
      <c r="A840" s="22" t="s">
        <v>215</v>
      </c>
      <c r="B840" s="22" t="s">
        <v>213</v>
      </c>
      <c r="C840" s="30" t="s">
        <v>631</v>
      </c>
      <c r="D840" s="22" t="s">
        <v>28</v>
      </c>
      <c r="E840" s="23" t="s">
        <v>29</v>
      </c>
      <c r="F840" s="2"/>
      <c r="G840" s="2">
        <v>700</v>
      </c>
      <c r="H840" s="2">
        <f>F840+G840</f>
        <v>700</v>
      </c>
      <c r="I840" s="2"/>
      <c r="J840" s="95">
        <f>SUM(H840:I840)</f>
        <v>700</v>
      </c>
      <c r="K840" s="2"/>
      <c r="L840" s="2"/>
      <c r="M840" s="2"/>
      <c r="N840" s="2"/>
      <c r="O840" s="95">
        <f>M840+N840</f>
        <v>0</v>
      </c>
      <c r="P840" s="2"/>
      <c r="Q840" s="2"/>
      <c r="R840" s="2"/>
      <c r="S840" s="2"/>
      <c r="T840" s="95">
        <f>R840+S840</f>
        <v>0</v>
      </c>
    </row>
    <row r="841" spans="1:23" ht="15.75" outlineLevel="3" x14ac:dyDescent="0.2">
      <c r="A841" s="18" t="s">
        <v>215</v>
      </c>
      <c r="B841" s="18" t="s">
        <v>213</v>
      </c>
      <c r="C841" s="18" t="s">
        <v>94</v>
      </c>
      <c r="D841" s="18"/>
      <c r="E841" s="19" t="s">
        <v>315</v>
      </c>
      <c r="F841" s="20">
        <f>F845</f>
        <v>74298.8</v>
      </c>
      <c r="G841" s="20">
        <f>G845</f>
        <v>0</v>
      </c>
      <c r="H841" s="20">
        <f>H845+H842</f>
        <v>74298.8</v>
      </c>
      <c r="I841" s="20">
        <f t="shared" ref="I841:J841" si="1163">I845+I842</f>
        <v>-916.99250000000006</v>
      </c>
      <c r="J841" s="94">
        <f t="shared" si="1163"/>
        <v>73381.80750000001</v>
      </c>
      <c r="K841" s="20">
        <f t="shared" ref="K841:T841" si="1164">K845+K842</f>
        <v>74298.8</v>
      </c>
      <c r="L841" s="20">
        <f t="shared" si="1164"/>
        <v>0</v>
      </c>
      <c r="M841" s="20">
        <f t="shared" si="1164"/>
        <v>74298.8</v>
      </c>
      <c r="N841" s="20">
        <f t="shared" si="1164"/>
        <v>-1216.9925000000001</v>
      </c>
      <c r="O841" s="94">
        <f t="shared" si="1164"/>
        <v>73081.80750000001</v>
      </c>
      <c r="P841" s="20">
        <f t="shared" si="1164"/>
        <v>74298.8</v>
      </c>
      <c r="Q841" s="20">
        <f t="shared" si="1164"/>
        <v>0</v>
      </c>
      <c r="R841" s="20">
        <f t="shared" si="1164"/>
        <v>74298.8</v>
      </c>
      <c r="S841" s="20">
        <f t="shared" si="1164"/>
        <v>-1216.9925000000001</v>
      </c>
      <c r="T841" s="94">
        <f t="shared" si="1164"/>
        <v>73081.80750000001</v>
      </c>
    </row>
    <row r="842" spans="1:23" ht="31.5" outlineLevel="3" x14ac:dyDescent="0.2">
      <c r="A842" s="18" t="s">
        <v>215</v>
      </c>
      <c r="B842" s="18" t="s">
        <v>213</v>
      </c>
      <c r="C842" s="18" t="s">
        <v>95</v>
      </c>
      <c r="D842" s="18"/>
      <c r="E842" s="19" t="s">
        <v>564</v>
      </c>
      <c r="F842" s="20"/>
      <c r="G842" s="20"/>
      <c r="H842" s="20">
        <f>H843</f>
        <v>0</v>
      </c>
      <c r="I842" s="20">
        <f t="shared" ref="I842:J843" si="1165">I843</f>
        <v>300</v>
      </c>
      <c r="J842" s="94">
        <f t="shared" si="1165"/>
        <v>300</v>
      </c>
      <c r="K842" s="20">
        <f t="shared" ref="K842:T843" si="1166">K843</f>
        <v>0</v>
      </c>
      <c r="L842" s="20">
        <f t="shared" si="1166"/>
        <v>0</v>
      </c>
      <c r="M842" s="20">
        <f t="shared" si="1166"/>
        <v>0</v>
      </c>
      <c r="N842" s="20">
        <f t="shared" si="1166"/>
        <v>0</v>
      </c>
      <c r="O842" s="94">
        <f t="shared" si="1166"/>
        <v>0</v>
      </c>
      <c r="P842" s="20">
        <f t="shared" si="1166"/>
        <v>0</v>
      </c>
      <c r="Q842" s="20">
        <f t="shared" si="1166"/>
        <v>0</v>
      </c>
      <c r="R842" s="20">
        <f t="shared" si="1166"/>
        <v>0</v>
      </c>
      <c r="S842" s="20">
        <f t="shared" si="1166"/>
        <v>0</v>
      </c>
      <c r="T842" s="94">
        <f t="shared" si="1166"/>
        <v>0</v>
      </c>
    </row>
    <row r="843" spans="1:23" ht="31.5" outlineLevel="3" x14ac:dyDescent="0.2">
      <c r="A843" s="18" t="s">
        <v>215</v>
      </c>
      <c r="B843" s="18" t="s">
        <v>213</v>
      </c>
      <c r="C843" s="18" t="s">
        <v>366</v>
      </c>
      <c r="D843" s="18"/>
      <c r="E843" s="19" t="s">
        <v>367</v>
      </c>
      <c r="F843" s="20"/>
      <c r="G843" s="20"/>
      <c r="H843" s="20">
        <f>H844</f>
        <v>0</v>
      </c>
      <c r="I843" s="20">
        <f t="shared" si="1165"/>
        <v>300</v>
      </c>
      <c r="J843" s="94">
        <f t="shared" si="1165"/>
        <v>300</v>
      </c>
      <c r="K843" s="20">
        <f t="shared" ref="K843:Q843" si="1167">K844</f>
        <v>0</v>
      </c>
      <c r="L843" s="20">
        <f t="shared" si="1167"/>
        <v>0</v>
      </c>
      <c r="M843" s="20">
        <f t="shared" si="1166"/>
        <v>0</v>
      </c>
      <c r="N843" s="20">
        <f t="shared" si="1166"/>
        <v>0</v>
      </c>
      <c r="O843" s="94">
        <f t="shared" si="1166"/>
        <v>0</v>
      </c>
      <c r="P843" s="20">
        <f t="shared" si="1167"/>
        <v>0</v>
      </c>
      <c r="Q843" s="20">
        <f t="shared" si="1167"/>
        <v>0</v>
      </c>
      <c r="R843" s="20">
        <f t="shared" si="1166"/>
        <v>0</v>
      </c>
      <c r="S843" s="20">
        <f t="shared" si="1166"/>
        <v>0</v>
      </c>
      <c r="T843" s="94">
        <f t="shared" si="1166"/>
        <v>0</v>
      </c>
    </row>
    <row r="844" spans="1:23" s="10" customFormat="1" ht="15.75" outlineLevel="3" x14ac:dyDescent="0.2">
      <c r="A844" s="22" t="s">
        <v>215</v>
      </c>
      <c r="B844" s="22" t="s">
        <v>213</v>
      </c>
      <c r="C844" s="22" t="s">
        <v>366</v>
      </c>
      <c r="D844" s="22" t="s">
        <v>28</v>
      </c>
      <c r="E844" s="23" t="s">
        <v>29</v>
      </c>
      <c r="F844" s="2"/>
      <c r="G844" s="2"/>
      <c r="H844" s="2"/>
      <c r="I844" s="110">
        <v>300</v>
      </c>
      <c r="J844" s="95">
        <f>SUM(H844:I844)</f>
        <v>300</v>
      </c>
      <c r="K844" s="2"/>
      <c r="L844" s="2"/>
      <c r="M844" s="2"/>
      <c r="N844" s="2"/>
      <c r="O844" s="95">
        <f>M844+N844</f>
        <v>0</v>
      </c>
      <c r="P844" s="2"/>
      <c r="Q844" s="2"/>
      <c r="R844" s="2"/>
      <c r="S844" s="2"/>
      <c r="T844" s="95">
        <f>R844+S844</f>
        <v>0</v>
      </c>
    </row>
    <row r="845" spans="1:23" ht="31.5" outlineLevel="4" x14ac:dyDescent="0.2">
      <c r="A845" s="18" t="s">
        <v>215</v>
      </c>
      <c r="B845" s="18" t="s">
        <v>213</v>
      </c>
      <c r="C845" s="18" t="s">
        <v>369</v>
      </c>
      <c r="D845" s="18"/>
      <c r="E845" s="19" t="s">
        <v>566</v>
      </c>
      <c r="F845" s="20">
        <f>F846</f>
        <v>74298.8</v>
      </c>
      <c r="G845" s="20">
        <f t="shared" si="1157"/>
        <v>0</v>
      </c>
      <c r="H845" s="20">
        <f t="shared" si="1157"/>
        <v>74298.8</v>
      </c>
      <c r="I845" s="20">
        <f t="shared" si="1157"/>
        <v>-1216.9925000000001</v>
      </c>
      <c r="J845" s="94">
        <f t="shared" si="1157"/>
        <v>73081.80750000001</v>
      </c>
      <c r="K845" s="20">
        <f t="shared" si="1157"/>
        <v>74298.8</v>
      </c>
      <c r="L845" s="20">
        <f t="shared" si="1157"/>
        <v>0</v>
      </c>
      <c r="M845" s="20">
        <f t="shared" si="1157"/>
        <v>74298.8</v>
      </c>
      <c r="N845" s="20">
        <f t="shared" si="1157"/>
        <v>-1216.9925000000001</v>
      </c>
      <c r="O845" s="94">
        <f t="shared" si="1157"/>
        <v>73081.80750000001</v>
      </c>
      <c r="P845" s="20">
        <f t="shared" si="1157"/>
        <v>74298.8</v>
      </c>
      <c r="Q845" s="20">
        <f t="shared" si="1157"/>
        <v>0</v>
      </c>
      <c r="R845" s="20">
        <f t="shared" si="1157"/>
        <v>74298.8</v>
      </c>
      <c r="S845" s="20">
        <f t="shared" si="1157"/>
        <v>-1216.9925000000001</v>
      </c>
      <c r="T845" s="94">
        <f t="shared" si="1157"/>
        <v>73081.80750000001</v>
      </c>
    </row>
    <row r="846" spans="1:23" ht="15.75" outlineLevel="5" x14ac:dyDescent="0.2">
      <c r="A846" s="18" t="s">
        <v>215</v>
      </c>
      <c r="B846" s="18" t="s">
        <v>213</v>
      </c>
      <c r="C846" s="18" t="s">
        <v>371</v>
      </c>
      <c r="D846" s="18"/>
      <c r="E846" s="19" t="s">
        <v>85</v>
      </c>
      <c r="F846" s="20">
        <f>F847</f>
        <v>74298.8</v>
      </c>
      <c r="G846" s="20">
        <f t="shared" si="1157"/>
        <v>0</v>
      </c>
      <c r="H846" s="20">
        <f t="shared" si="1157"/>
        <v>74298.8</v>
      </c>
      <c r="I846" s="20">
        <f t="shared" si="1157"/>
        <v>-1216.9925000000001</v>
      </c>
      <c r="J846" s="94">
        <f t="shared" si="1157"/>
        <v>73081.80750000001</v>
      </c>
      <c r="K846" s="20">
        <f t="shared" si="1157"/>
        <v>74298.8</v>
      </c>
      <c r="L846" s="20">
        <f t="shared" si="1157"/>
        <v>0</v>
      </c>
      <c r="M846" s="20">
        <f t="shared" si="1157"/>
        <v>74298.8</v>
      </c>
      <c r="N846" s="20">
        <f t="shared" si="1157"/>
        <v>-1216.9925000000001</v>
      </c>
      <c r="O846" s="94">
        <f t="shared" si="1157"/>
        <v>73081.80750000001</v>
      </c>
      <c r="P846" s="20">
        <f t="shared" si="1157"/>
        <v>74298.8</v>
      </c>
      <c r="Q846" s="20">
        <f t="shared" si="1157"/>
        <v>0</v>
      </c>
      <c r="R846" s="20">
        <f t="shared" si="1157"/>
        <v>74298.8</v>
      </c>
      <c r="S846" s="20">
        <f t="shared" si="1157"/>
        <v>-1216.9925000000001</v>
      </c>
      <c r="T846" s="94">
        <f t="shared" si="1157"/>
        <v>73081.80750000001</v>
      </c>
    </row>
    <row r="847" spans="1:23" s="10" customFormat="1" ht="15.75" outlineLevel="7" x14ac:dyDescent="0.2">
      <c r="A847" s="22" t="s">
        <v>215</v>
      </c>
      <c r="B847" s="22" t="s">
        <v>213</v>
      </c>
      <c r="C847" s="22" t="s">
        <v>371</v>
      </c>
      <c r="D847" s="22" t="s">
        <v>28</v>
      </c>
      <c r="E847" s="23" t="s">
        <v>29</v>
      </c>
      <c r="F847" s="2">
        <v>74298.8</v>
      </c>
      <c r="G847" s="2"/>
      <c r="H847" s="2">
        <f>F847+G847</f>
        <v>74298.8</v>
      </c>
      <c r="I847" s="2">
        <v>-1216.9925000000001</v>
      </c>
      <c r="J847" s="95">
        <f>SUM(H847:I847)</f>
        <v>73081.80750000001</v>
      </c>
      <c r="K847" s="24">
        <v>74298.8</v>
      </c>
      <c r="L847" s="24"/>
      <c r="M847" s="2">
        <f>K847+L847</f>
        <v>74298.8</v>
      </c>
      <c r="N847" s="2">
        <v>-1216.9925000000001</v>
      </c>
      <c r="O847" s="95">
        <f>M847+N847</f>
        <v>73081.80750000001</v>
      </c>
      <c r="P847" s="24">
        <v>74298.8</v>
      </c>
      <c r="Q847" s="24"/>
      <c r="R847" s="2">
        <f>P847+Q847</f>
        <v>74298.8</v>
      </c>
      <c r="S847" s="2">
        <v>-1216.9925000000001</v>
      </c>
      <c r="T847" s="95">
        <f>R847+S847</f>
        <v>73081.80750000001</v>
      </c>
      <c r="W847" s="53"/>
    </row>
    <row r="848" spans="1:23" ht="15.75" outlineLevel="7" x14ac:dyDescent="0.2">
      <c r="A848" s="18" t="s">
        <v>215</v>
      </c>
      <c r="B848" s="18" t="s">
        <v>142</v>
      </c>
      <c r="C848" s="18"/>
      <c r="D848" s="18"/>
      <c r="E848" s="19" t="s">
        <v>143</v>
      </c>
      <c r="F848" s="20">
        <f>F849</f>
        <v>15</v>
      </c>
      <c r="G848" s="20">
        <f t="shared" ref="G848:T852" si="1168">G849</f>
        <v>0</v>
      </c>
      <c r="H848" s="20">
        <f t="shared" si="1168"/>
        <v>15</v>
      </c>
      <c r="I848" s="20">
        <f t="shared" si="1168"/>
        <v>0</v>
      </c>
      <c r="J848" s="94">
        <f t="shared" si="1168"/>
        <v>15</v>
      </c>
      <c r="K848" s="20">
        <f t="shared" si="1168"/>
        <v>15</v>
      </c>
      <c r="L848" s="20">
        <f t="shared" si="1168"/>
        <v>0</v>
      </c>
      <c r="M848" s="20">
        <f t="shared" si="1168"/>
        <v>15</v>
      </c>
      <c r="N848" s="20">
        <f t="shared" si="1168"/>
        <v>0</v>
      </c>
      <c r="O848" s="94">
        <f t="shared" si="1168"/>
        <v>15</v>
      </c>
      <c r="P848" s="20">
        <f t="shared" si="1168"/>
        <v>15</v>
      </c>
      <c r="Q848" s="20">
        <f t="shared" si="1168"/>
        <v>0</v>
      </c>
      <c r="R848" s="20">
        <f t="shared" si="1168"/>
        <v>15</v>
      </c>
      <c r="S848" s="20">
        <f t="shared" si="1168"/>
        <v>0</v>
      </c>
      <c r="T848" s="94">
        <f t="shared" si="1168"/>
        <v>15</v>
      </c>
    </row>
    <row r="849" spans="1:23" ht="31.5" outlineLevel="7" x14ac:dyDescent="0.2">
      <c r="A849" s="18" t="s">
        <v>215</v>
      </c>
      <c r="B849" s="18" t="s">
        <v>142</v>
      </c>
      <c r="C849" s="18" t="s">
        <v>54</v>
      </c>
      <c r="D849" s="18"/>
      <c r="E849" s="19" t="s">
        <v>277</v>
      </c>
      <c r="F849" s="20">
        <f>F850</f>
        <v>15</v>
      </c>
      <c r="G849" s="20">
        <f t="shared" si="1168"/>
        <v>0</v>
      </c>
      <c r="H849" s="20">
        <f t="shared" si="1168"/>
        <v>15</v>
      </c>
      <c r="I849" s="20">
        <f t="shared" si="1168"/>
        <v>0</v>
      </c>
      <c r="J849" s="94">
        <f t="shared" si="1168"/>
        <v>15</v>
      </c>
      <c r="K849" s="20">
        <f t="shared" si="1168"/>
        <v>15</v>
      </c>
      <c r="L849" s="20">
        <f t="shared" si="1168"/>
        <v>0</v>
      </c>
      <c r="M849" s="20">
        <f t="shared" si="1168"/>
        <v>15</v>
      </c>
      <c r="N849" s="20">
        <f t="shared" si="1168"/>
        <v>0</v>
      </c>
      <c r="O849" s="94">
        <f t="shared" si="1168"/>
        <v>15</v>
      </c>
      <c r="P849" s="20">
        <f t="shared" si="1168"/>
        <v>15</v>
      </c>
      <c r="Q849" s="20">
        <f t="shared" si="1168"/>
        <v>0</v>
      </c>
      <c r="R849" s="20">
        <f t="shared" si="1168"/>
        <v>15</v>
      </c>
      <c r="S849" s="20">
        <f t="shared" si="1168"/>
        <v>0</v>
      </c>
      <c r="T849" s="94">
        <f t="shared" si="1168"/>
        <v>15</v>
      </c>
    </row>
    <row r="850" spans="1:23" ht="15.75" outlineLevel="7" x14ac:dyDescent="0.2">
      <c r="A850" s="18" t="s">
        <v>215</v>
      </c>
      <c r="B850" s="18" t="s">
        <v>142</v>
      </c>
      <c r="C850" s="18" t="s">
        <v>94</v>
      </c>
      <c r="D850" s="18"/>
      <c r="E850" s="19" t="s">
        <v>315</v>
      </c>
      <c r="F850" s="20">
        <f>F851</f>
        <v>15</v>
      </c>
      <c r="G850" s="20">
        <f t="shared" si="1168"/>
        <v>0</v>
      </c>
      <c r="H850" s="20">
        <f t="shared" si="1168"/>
        <v>15</v>
      </c>
      <c r="I850" s="20">
        <f t="shared" si="1168"/>
        <v>0</v>
      </c>
      <c r="J850" s="94">
        <f t="shared" si="1168"/>
        <v>15</v>
      </c>
      <c r="K850" s="20">
        <f t="shared" si="1168"/>
        <v>15</v>
      </c>
      <c r="L850" s="20">
        <f t="shared" si="1168"/>
        <v>0</v>
      </c>
      <c r="M850" s="20">
        <f t="shared" si="1168"/>
        <v>15</v>
      </c>
      <c r="N850" s="20">
        <f t="shared" si="1168"/>
        <v>0</v>
      </c>
      <c r="O850" s="94">
        <f t="shared" si="1168"/>
        <v>15</v>
      </c>
      <c r="P850" s="20">
        <f t="shared" si="1168"/>
        <v>15</v>
      </c>
      <c r="Q850" s="20">
        <f t="shared" si="1168"/>
        <v>0</v>
      </c>
      <c r="R850" s="20">
        <f t="shared" si="1168"/>
        <v>15</v>
      </c>
      <c r="S850" s="20">
        <f t="shared" si="1168"/>
        <v>0</v>
      </c>
      <c r="T850" s="94">
        <f t="shared" si="1168"/>
        <v>15</v>
      </c>
    </row>
    <row r="851" spans="1:23" ht="31.5" outlineLevel="7" x14ac:dyDescent="0.2">
      <c r="A851" s="18" t="s">
        <v>215</v>
      </c>
      <c r="B851" s="18" t="s">
        <v>142</v>
      </c>
      <c r="C851" s="18" t="s">
        <v>369</v>
      </c>
      <c r="D851" s="18"/>
      <c r="E851" s="19" t="s">
        <v>566</v>
      </c>
      <c r="F851" s="20">
        <f>F852</f>
        <v>15</v>
      </c>
      <c r="G851" s="20">
        <f t="shared" si="1168"/>
        <v>0</v>
      </c>
      <c r="H851" s="20">
        <f t="shared" si="1168"/>
        <v>15</v>
      </c>
      <c r="I851" s="20">
        <f t="shared" si="1168"/>
        <v>0</v>
      </c>
      <c r="J851" s="94">
        <f t="shared" si="1168"/>
        <v>15</v>
      </c>
      <c r="K851" s="20">
        <f t="shared" si="1168"/>
        <v>15</v>
      </c>
      <c r="L851" s="20">
        <f t="shared" si="1168"/>
        <v>0</v>
      </c>
      <c r="M851" s="20">
        <f t="shared" si="1168"/>
        <v>15</v>
      </c>
      <c r="N851" s="20">
        <f t="shared" si="1168"/>
        <v>0</v>
      </c>
      <c r="O851" s="94">
        <f t="shared" si="1168"/>
        <v>15</v>
      </c>
      <c r="P851" s="20">
        <f t="shared" si="1168"/>
        <v>15</v>
      </c>
      <c r="Q851" s="20">
        <f t="shared" si="1168"/>
        <v>0</v>
      </c>
      <c r="R851" s="20">
        <f t="shared" si="1168"/>
        <v>15</v>
      </c>
      <c r="S851" s="20">
        <f t="shared" si="1168"/>
        <v>0</v>
      </c>
      <c r="T851" s="94">
        <f t="shared" si="1168"/>
        <v>15</v>
      </c>
    </row>
    <row r="852" spans="1:23" ht="15.75" x14ac:dyDescent="0.2">
      <c r="A852" s="18" t="s">
        <v>215</v>
      </c>
      <c r="B852" s="18" t="s">
        <v>142</v>
      </c>
      <c r="C852" s="18" t="s">
        <v>375</v>
      </c>
      <c r="D852" s="18"/>
      <c r="E852" s="19" t="s">
        <v>99</v>
      </c>
      <c r="F852" s="20">
        <f>F853</f>
        <v>15</v>
      </c>
      <c r="G852" s="20">
        <f t="shared" si="1168"/>
        <v>0</v>
      </c>
      <c r="H852" s="20">
        <f t="shared" si="1168"/>
        <v>15</v>
      </c>
      <c r="I852" s="20">
        <f t="shared" si="1168"/>
        <v>0</v>
      </c>
      <c r="J852" s="94">
        <f t="shared" si="1168"/>
        <v>15</v>
      </c>
      <c r="K852" s="20">
        <f t="shared" si="1168"/>
        <v>15</v>
      </c>
      <c r="L852" s="20">
        <f t="shared" si="1168"/>
        <v>0</v>
      </c>
      <c r="M852" s="20">
        <f t="shared" si="1168"/>
        <v>15</v>
      </c>
      <c r="N852" s="20">
        <f t="shared" si="1168"/>
        <v>0</v>
      </c>
      <c r="O852" s="94">
        <f t="shared" si="1168"/>
        <v>15</v>
      </c>
      <c r="P852" s="20">
        <f t="shared" si="1168"/>
        <v>15</v>
      </c>
      <c r="Q852" s="20">
        <f t="shared" si="1168"/>
        <v>0</v>
      </c>
      <c r="R852" s="20">
        <f t="shared" si="1168"/>
        <v>15</v>
      </c>
      <c r="S852" s="20">
        <f t="shared" si="1168"/>
        <v>0</v>
      </c>
      <c r="T852" s="94">
        <f t="shared" si="1168"/>
        <v>15</v>
      </c>
    </row>
    <row r="853" spans="1:23" s="10" customFormat="1" ht="15.75" x14ac:dyDescent="0.2">
      <c r="A853" s="22" t="s">
        <v>215</v>
      </c>
      <c r="B853" s="22" t="s">
        <v>142</v>
      </c>
      <c r="C853" s="22" t="s">
        <v>375</v>
      </c>
      <c r="D853" s="22" t="s">
        <v>28</v>
      </c>
      <c r="E853" s="23" t="s">
        <v>29</v>
      </c>
      <c r="F853" s="2">
        <v>15</v>
      </c>
      <c r="G853" s="2"/>
      <c r="H853" s="2">
        <f>F853+G853</f>
        <v>15</v>
      </c>
      <c r="I853" s="2"/>
      <c r="J853" s="95">
        <f>SUM(H853:I853)</f>
        <v>15</v>
      </c>
      <c r="K853" s="24">
        <v>15</v>
      </c>
      <c r="L853" s="24"/>
      <c r="M853" s="2">
        <f>K853+L853</f>
        <v>15</v>
      </c>
      <c r="N853" s="2"/>
      <c r="O853" s="95">
        <f>M853+N853</f>
        <v>15</v>
      </c>
      <c r="P853" s="24">
        <v>15</v>
      </c>
      <c r="Q853" s="24"/>
      <c r="R853" s="2">
        <f>P853+Q853</f>
        <v>15</v>
      </c>
      <c r="S853" s="2"/>
      <c r="T853" s="95">
        <f>R853+S853</f>
        <v>15</v>
      </c>
    </row>
    <row r="854" spans="1:23" ht="15.75" x14ac:dyDescent="0.2">
      <c r="A854" s="18" t="s">
        <v>215</v>
      </c>
      <c r="B854" s="18" t="s">
        <v>185</v>
      </c>
      <c r="C854" s="18"/>
      <c r="D854" s="18"/>
      <c r="E854" s="19" t="s">
        <v>186</v>
      </c>
      <c r="F854" s="20">
        <f>F855+F863+F868</f>
        <v>19666.873329999999</v>
      </c>
      <c r="G854" s="20">
        <f t="shared" ref="G854:Q854" si="1169">G855+G863+G868</f>
        <v>0</v>
      </c>
      <c r="H854" s="20">
        <f t="shared" si="1169"/>
        <v>19666.873329999999</v>
      </c>
      <c r="I854" s="20">
        <f t="shared" ref="I854:J854" si="1170">I855+I863+I868</f>
        <v>0</v>
      </c>
      <c r="J854" s="94">
        <f t="shared" si="1170"/>
        <v>19666.873329999999</v>
      </c>
      <c r="K854" s="20">
        <f t="shared" si="1169"/>
        <v>19259.5</v>
      </c>
      <c r="L854" s="20">
        <f t="shared" si="1169"/>
        <v>0</v>
      </c>
      <c r="M854" s="20">
        <f t="shared" ref="M854:O854" si="1171">M855+M863+M868</f>
        <v>19259.5</v>
      </c>
      <c r="N854" s="20">
        <f t="shared" si="1171"/>
        <v>0</v>
      </c>
      <c r="O854" s="94">
        <f t="shared" si="1171"/>
        <v>19259.5</v>
      </c>
      <c r="P854" s="20">
        <f t="shared" si="1169"/>
        <v>19259.5</v>
      </c>
      <c r="Q854" s="20">
        <f t="shared" si="1169"/>
        <v>0</v>
      </c>
      <c r="R854" s="20">
        <f t="shared" ref="R854:T854" si="1172">R855+R863+R868</f>
        <v>19259.5</v>
      </c>
      <c r="S854" s="20">
        <f t="shared" si="1172"/>
        <v>0</v>
      </c>
      <c r="T854" s="94">
        <f t="shared" si="1172"/>
        <v>19259.5</v>
      </c>
    </row>
    <row r="855" spans="1:23" ht="31.5" x14ac:dyDescent="0.2">
      <c r="A855" s="18" t="s">
        <v>215</v>
      </c>
      <c r="B855" s="18" t="s">
        <v>185</v>
      </c>
      <c r="C855" s="18" t="s">
        <v>54</v>
      </c>
      <c r="D855" s="18"/>
      <c r="E855" s="19" t="s">
        <v>277</v>
      </c>
      <c r="F855" s="20">
        <f>F856</f>
        <v>18802.5</v>
      </c>
      <c r="G855" s="20">
        <f t="shared" ref="G855:T855" si="1173">G856</f>
        <v>0</v>
      </c>
      <c r="H855" s="20">
        <f t="shared" si="1173"/>
        <v>18802.5</v>
      </c>
      <c r="I855" s="20">
        <f t="shared" si="1173"/>
        <v>0</v>
      </c>
      <c r="J855" s="94">
        <f t="shared" si="1173"/>
        <v>18802.5</v>
      </c>
      <c r="K855" s="20">
        <f t="shared" si="1173"/>
        <v>18802.5</v>
      </c>
      <c r="L855" s="20">
        <f t="shared" si="1173"/>
        <v>0</v>
      </c>
      <c r="M855" s="20">
        <f t="shared" si="1173"/>
        <v>18802.5</v>
      </c>
      <c r="N855" s="20">
        <f t="shared" si="1173"/>
        <v>0</v>
      </c>
      <c r="O855" s="94">
        <f t="shared" si="1173"/>
        <v>18802.5</v>
      </c>
      <c r="P855" s="20">
        <f t="shared" si="1173"/>
        <v>18802.5</v>
      </c>
      <c r="Q855" s="20">
        <f t="shared" si="1173"/>
        <v>0</v>
      </c>
      <c r="R855" s="20">
        <f t="shared" si="1173"/>
        <v>18802.5</v>
      </c>
      <c r="S855" s="20">
        <f t="shared" si="1173"/>
        <v>0</v>
      </c>
      <c r="T855" s="94">
        <f t="shared" si="1173"/>
        <v>18802.5</v>
      </c>
    </row>
    <row r="856" spans="1:23" ht="15.75" x14ac:dyDescent="0.2">
      <c r="A856" s="18" t="s">
        <v>215</v>
      </c>
      <c r="B856" s="18" t="s">
        <v>185</v>
      </c>
      <c r="C856" s="18" t="s">
        <v>94</v>
      </c>
      <c r="D856" s="18"/>
      <c r="E856" s="19" t="s">
        <v>315</v>
      </c>
      <c r="F856" s="20">
        <f>F857+F860</f>
        <v>18802.5</v>
      </c>
      <c r="G856" s="20">
        <f t="shared" ref="G856:Q856" si="1174">G857+G860</f>
        <v>0</v>
      </c>
      <c r="H856" s="20">
        <f t="shared" si="1174"/>
        <v>18802.5</v>
      </c>
      <c r="I856" s="20">
        <f t="shared" ref="I856:J856" si="1175">I857+I860</f>
        <v>0</v>
      </c>
      <c r="J856" s="94">
        <f t="shared" si="1175"/>
        <v>18802.5</v>
      </c>
      <c r="K856" s="20">
        <f t="shared" si="1174"/>
        <v>18802.5</v>
      </c>
      <c r="L856" s="20">
        <f t="shared" si="1174"/>
        <v>0</v>
      </c>
      <c r="M856" s="20">
        <f t="shared" ref="M856:O856" si="1176">M857+M860</f>
        <v>18802.5</v>
      </c>
      <c r="N856" s="20">
        <f t="shared" si="1176"/>
        <v>0</v>
      </c>
      <c r="O856" s="94">
        <f t="shared" si="1176"/>
        <v>18802.5</v>
      </c>
      <c r="P856" s="20">
        <f t="shared" si="1174"/>
        <v>18802.5</v>
      </c>
      <c r="Q856" s="20">
        <f t="shared" si="1174"/>
        <v>0</v>
      </c>
      <c r="R856" s="20">
        <f t="shared" ref="R856:T856" si="1177">R857+R860</f>
        <v>18802.5</v>
      </c>
      <c r="S856" s="20">
        <f t="shared" si="1177"/>
        <v>0</v>
      </c>
      <c r="T856" s="94">
        <f t="shared" si="1177"/>
        <v>18802.5</v>
      </c>
    </row>
    <row r="857" spans="1:23" ht="31.5" x14ac:dyDescent="0.2">
      <c r="A857" s="18" t="s">
        <v>215</v>
      </c>
      <c r="B857" s="18" t="s">
        <v>185</v>
      </c>
      <c r="C857" s="18" t="s">
        <v>369</v>
      </c>
      <c r="D857" s="18"/>
      <c r="E857" s="19" t="s">
        <v>566</v>
      </c>
      <c r="F857" s="20">
        <f>F858</f>
        <v>17528.5</v>
      </c>
      <c r="G857" s="20">
        <f t="shared" ref="G857:T858" si="1178">G858</f>
        <v>0</v>
      </c>
      <c r="H857" s="20">
        <f t="shared" si="1178"/>
        <v>17528.5</v>
      </c>
      <c r="I857" s="20">
        <f t="shared" si="1178"/>
        <v>0</v>
      </c>
      <c r="J857" s="94">
        <f t="shared" si="1178"/>
        <v>17528.5</v>
      </c>
      <c r="K857" s="20">
        <f t="shared" si="1178"/>
        <v>17528.5</v>
      </c>
      <c r="L857" s="20">
        <f t="shared" si="1178"/>
        <v>0</v>
      </c>
      <c r="M857" s="20">
        <f t="shared" si="1178"/>
        <v>17528.5</v>
      </c>
      <c r="N857" s="20">
        <f t="shared" si="1178"/>
        <v>0</v>
      </c>
      <c r="O857" s="94">
        <f t="shared" si="1178"/>
        <v>17528.5</v>
      </c>
      <c r="P857" s="20">
        <f t="shared" si="1178"/>
        <v>17528.5</v>
      </c>
      <c r="Q857" s="20">
        <f t="shared" si="1178"/>
        <v>0</v>
      </c>
      <c r="R857" s="20">
        <f t="shared" si="1178"/>
        <v>17528.5</v>
      </c>
      <c r="S857" s="20">
        <f t="shared" si="1178"/>
        <v>0</v>
      </c>
      <c r="T857" s="94">
        <f t="shared" si="1178"/>
        <v>17528.5</v>
      </c>
    </row>
    <row r="858" spans="1:23" ht="15.75" x14ac:dyDescent="0.2">
      <c r="A858" s="18" t="s">
        <v>215</v>
      </c>
      <c r="B858" s="18" t="s">
        <v>185</v>
      </c>
      <c r="C858" s="18" t="s">
        <v>372</v>
      </c>
      <c r="D858" s="18"/>
      <c r="E858" s="19" t="s">
        <v>93</v>
      </c>
      <c r="F858" s="20">
        <f>F859</f>
        <v>17528.5</v>
      </c>
      <c r="G858" s="20">
        <f t="shared" si="1178"/>
        <v>0</v>
      </c>
      <c r="H858" s="20">
        <f t="shared" si="1178"/>
        <v>17528.5</v>
      </c>
      <c r="I858" s="20">
        <f t="shared" si="1178"/>
        <v>0</v>
      </c>
      <c r="J858" s="94">
        <f t="shared" si="1178"/>
        <v>17528.5</v>
      </c>
      <c r="K858" s="20">
        <f t="shared" si="1178"/>
        <v>17528.5</v>
      </c>
      <c r="L858" s="20">
        <f t="shared" si="1178"/>
        <v>0</v>
      </c>
      <c r="M858" s="20">
        <f t="shared" si="1178"/>
        <v>17528.5</v>
      </c>
      <c r="N858" s="20">
        <f t="shared" si="1178"/>
        <v>0</v>
      </c>
      <c r="O858" s="94">
        <f t="shared" si="1178"/>
        <v>17528.5</v>
      </c>
      <c r="P858" s="20">
        <f t="shared" si="1178"/>
        <v>17528.5</v>
      </c>
      <c r="Q858" s="20">
        <f t="shared" si="1178"/>
        <v>0</v>
      </c>
      <c r="R858" s="20">
        <f t="shared" si="1178"/>
        <v>17528.5</v>
      </c>
      <c r="S858" s="20">
        <f t="shared" si="1178"/>
        <v>0</v>
      </c>
      <c r="T858" s="94">
        <f t="shared" si="1178"/>
        <v>17528.5</v>
      </c>
    </row>
    <row r="859" spans="1:23" s="7" customFormat="1" ht="15.75" x14ac:dyDescent="0.2">
      <c r="A859" s="22" t="s">
        <v>215</v>
      </c>
      <c r="B859" s="22" t="s">
        <v>185</v>
      </c>
      <c r="C859" s="22" t="s">
        <v>372</v>
      </c>
      <c r="D859" s="22" t="s">
        <v>28</v>
      </c>
      <c r="E859" s="23" t="s">
        <v>29</v>
      </c>
      <c r="F859" s="2">
        <v>17528.5</v>
      </c>
      <c r="G859" s="2"/>
      <c r="H859" s="2">
        <f>F859+G859</f>
        <v>17528.5</v>
      </c>
      <c r="I859" s="2"/>
      <c r="J859" s="95">
        <f>SUM(H859:I859)</f>
        <v>17528.5</v>
      </c>
      <c r="K859" s="24">
        <v>17528.5</v>
      </c>
      <c r="L859" s="24"/>
      <c r="M859" s="2">
        <f>K859+L859</f>
        <v>17528.5</v>
      </c>
      <c r="N859" s="2"/>
      <c r="O859" s="95">
        <f>M859+N859</f>
        <v>17528.5</v>
      </c>
      <c r="P859" s="24">
        <v>17528.5</v>
      </c>
      <c r="Q859" s="24"/>
      <c r="R859" s="2">
        <f>P859+Q859</f>
        <v>17528.5</v>
      </c>
      <c r="S859" s="2"/>
      <c r="T859" s="95">
        <f>R859+S859</f>
        <v>17528.5</v>
      </c>
      <c r="U859" s="10"/>
      <c r="V859" s="10"/>
      <c r="W859" s="10"/>
    </row>
    <row r="860" spans="1:23" ht="31.5" x14ac:dyDescent="0.2">
      <c r="A860" s="18" t="s">
        <v>215</v>
      </c>
      <c r="B860" s="18" t="s">
        <v>185</v>
      </c>
      <c r="C860" s="18" t="s">
        <v>377</v>
      </c>
      <c r="D860" s="18"/>
      <c r="E860" s="19" t="s">
        <v>596</v>
      </c>
      <c r="F860" s="20">
        <f>F861</f>
        <v>1274</v>
      </c>
      <c r="G860" s="20">
        <f t="shared" ref="G860:T861" si="1179">G861</f>
        <v>0</v>
      </c>
      <c r="H860" s="20">
        <f t="shared" si="1179"/>
        <v>1274</v>
      </c>
      <c r="I860" s="20">
        <f t="shared" si="1179"/>
        <v>0</v>
      </c>
      <c r="J860" s="94">
        <f t="shared" si="1179"/>
        <v>1274</v>
      </c>
      <c r="K860" s="20">
        <f t="shared" si="1179"/>
        <v>1274</v>
      </c>
      <c r="L860" s="20">
        <f t="shared" si="1179"/>
        <v>0</v>
      </c>
      <c r="M860" s="20">
        <f t="shared" si="1179"/>
        <v>1274</v>
      </c>
      <c r="N860" s="20">
        <f t="shared" si="1179"/>
        <v>0</v>
      </c>
      <c r="O860" s="94">
        <f t="shared" si="1179"/>
        <v>1274</v>
      </c>
      <c r="P860" s="20">
        <f t="shared" si="1179"/>
        <v>1274</v>
      </c>
      <c r="Q860" s="20">
        <f t="shared" si="1179"/>
        <v>0</v>
      </c>
      <c r="R860" s="20">
        <f t="shared" si="1179"/>
        <v>1274</v>
      </c>
      <c r="S860" s="20">
        <f t="shared" si="1179"/>
        <v>0</v>
      </c>
      <c r="T860" s="94">
        <f t="shared" si="1179"/>
        <v>1274</v>
      </c>
    </row>
    <row r="861" spans="1:23" ht="15.75" x14ac:dyDescent="0.2">
      <c r="A861" s="18" t="s">
        <v>215</v>
      </c>
      <c r="B861" s="18" t="s">
        <v>185</v>
      </c>
      <c r="C861" s="18" t="s">
        <v>379</v>
      </c>
      <c r="D861" s="18"/>
      <c r="E861" s="19" t="s">
        <v>92</v>
      </c>
      <c r="F861" s="20">
        <f>F862</f>
        <v>1274</v>
      </c>
      <c r="G861" s="20">
        <f t="shared" si="1179"/>
        <v>0</v>
      </c>
      <c r="H861" s="20">
        <f t="shared" si="1179"/>
        <v>1274</v>
      </c>
      <c r="I861" s="20">
        <f t="shared" si="1179"/>
        <v>0</v>
      </c>
      <c r="J861" s="94">
        <f t="shared" si="1179"/>
        <v>1274</v>
      </c>
      <c r="K861" s="20">
        <f t="shared" si="1179"/>
        <v>1274</v>
      </c>
      <c r="L861" s="20">
        <f t="shared" si="1179"/>
        <v>0</v>
      </c>
      <c r="M861" s="20">
        <f t="shared" si="1179"/>
        <v>1274</v>
      </c>
      <c r="N861" s="20">
        <f t="shared" si="1179"/>
        <v>0</v>
      </c>
      <c r="O861" s="94">
        <f t="shared" si="1179"/>
        <v>1274</v>
      </c>
      <c r="P861" s="20">
        <f t="shared" si="1179"/>
        <v>1274</v>
      </c>
      <c r="Q861" s="20">
        <f t="shared" si="1179"/>
        <v>0</v>
      </c>
      <c r="R861" s="20">
        <f t="shared" si="1179"/>
        <v>1274</v>
      </c>
      <c r="S861" s="20">
        <f t="shared" si="1179"/>
        <v>0</v>
      </c>
      <c r="T861" s="94">
        <f t="shared" si="1179"/>
        <v>1274</v>
      </c>
    </row>
    <row r="862" spans="1:23" s="7" customFormat="1" ht="15.75" x14ac:dyDescent="0.2">
      <c r="A862" s="22" t="s">
        <v>215</v>
      </c>
      <c r="B862" s="22" t="s">
        <v>185</v>
      </c>
      <c r="C862" s="22" t="s">
        <v>379</v>
      </c>
      <c r="D862" s="22" t="s">
        <v>28</v>
      </c>
      <c r="E862" s="23" t="s">
        <v>29</v>
      </c>
      <c r="F862" s="2">
        <v>1274</v>
      </c>
      <c r="G862" s="2"/>
      <c r="H862" s="2">
        <f>F862+G862</f>
        <v>1274</v>
      </c>
      <c r="I862" s="2"/>
      <c r="J862" s="95">
        <f>SUM(H862:I862)</f>
        <v>1274</v>
      </c>
      <c r="K862" s="24">
        <v>1274</v>
      </c>
      <c r="L862" s="24"/>
      <c r="M862" s="2">
        <f>K862+L862</f>
        <v>1274</v>
      </c>
      <c r="N862" s="2"/>
      <c r="O862" s="95">
        <f>M862+N862</f>
        <v>1274</v>
      </c>
      <c r="P862" s="24">
        <v>1274</v>
      </c>
      <c r="Q862" s="24"/>
      <c r="R862" s="2">
        <f>P862+Q862</f>
        <v>1274</v>
      </c>
      <c r="S862" s="2"/>
      <c r="T862" s="95">
        <f>R862+S862</f>
        <v>1274</v>
      </c>
      <c r="U862" s="10"/>
      <c r="V862" s="10"/>
      <c r="W862" s="10"/>
    </row>
    <row r="863" spans="1:23" ht="31.5" x14ac:dyDescent="0.2">
      <c r="A863" s="18" t="s">
        <v>215</v>
      </c>
      <c r="B863" s="18" t="s">
        <v>185</v>
      </c>
      <c r="C863" s="18" t="s">
        <v>24</v>
      </c>
      <c r="D863" s="18"/>
      <c r="E863" s="19" t="s">
        <v>278</v>
      </c>
      <c r="F863" s="20">
        <f t="shared" ref="F863:T866" si="1180">F864</f>
        <v>457</v>
      </c>
      <c r="G863" s="20">
        <f t="shared" si="1180"/>
        <v>0</v>
      </c>
      <c r="H863" s="20">
        <f t="shared" si="1180"/>
        <v>457</v>
      </c>
      <c r="I863" s="20">
        <f t="shared" si="1180"/>
        <v>0</v>
      </c>
      <c r="J863" s="94">
        <f t="shared" si="1180"/>
        <v>457</v>
      </c>
      <c r="K863" s="20">
        <f t="shared" si="1180"/>
        <v>457</v>
      </c>
      <c r="L863" s="20">
        <f t="shared" si="1180"/>
        <v>0</v>
      </c>
      <c r="M863" s="20">
        <f t="shared" si="1180"/>
        <v>457</v>
      </c>
      <c r="N863" s="20">
        <f t="shared" si="1180"/>
        <v>0</v>
      </c>
      <c r="O863" s="94">
        <f t="shared" si="1180"/>
        <v>457</v>
      </c>
      <c r="P863" s="20">
        <f t="shared" si="1180"/>
        <v>457</v>
      </c>
      <c r="Q863" s="20">
        <f t="shared" si="1180"/>
        <v>0</v>
      </c>
      <c r="R863" s="20">
        <f t="shared" si="1180"/>
        <v>457</v>
      </c>
      <c r="S863" s="20">
        <f t="shared" si="1180"/>
        <v>0</v>
      </c>
      <c r="T863" s="94">
        <f t="shared" si="1180"/>
        <v>457</v>
      </c>
    </row>
    <row r="864" spans="1:23" ht="15.75" x14ac:dyDescent="0.2">
      <c r="A864" s="18" t="s">
        <v>215</v>
      </c>
      <c r="B864" s="18" t="s">
        <v>185</v>
      </c>
      <c r="C864" s="18" t="s">
        <v>384</v>
      </c>
      <c r="D864" s="18"/>
      <c r="E864" s="19" t="s">
        <v>315</v>
      </c>
      <c r="F864" s="20">
        <f t="shared" si="1180"/>
        <v>457</v>
      </c>
      <c r="G864" s="20">
        <f t="shared" si="1180"/>
        <v>0</v>
      </c>
      <c r="H864" s="20">
        <f t="shared" si="1180"/>
        <v>457</v>
      </c>
      <c r="I864" s="20">
        <f t="shared" si="1180"/>
        <v>0</v>
      </c>
      <c r="J864" s="94">
        <f t="shared" si="1180"/>
        <v>457</v>
      </c>
      <c r="K864" s="20">
        <f t="shared" si="1180"/>
        <v>457</v>
      </c>
      <c r="L864" s="20">
        <f t="shared" si="1180"/>
        <v>0</v>
      </c>
      <c r="M864" s="20">
        <f t="shared" si="1180"/>
        <v>457</v>
      </c>
      <c r="N864" s="20">
        <f t="shared" si="1180"/>
        <v>0</v>
      </c>
      <c r="O864" s="94">
        <f t="shared" si="1180"/>
        <v>457</v>
      </c>
      <c r="P864" s="20">
        <f t="shared" si="1180"/>
        <v>457</v>
      </c>
      <c r="Q864" s="20">
        <f t="shared" si="1180"/>
        <v>0</v>
      </c>
      <c r="R864" s="20">
        <f t="shared" si="1180"/>
        <v>457</v>
      </c>
      <c r="S864" s="20">
        <f t="shared" si="1180"/>
        <v>0</v>
      </c>
      <c r="T864" s="94">
        <f t="shared" si="1180"/>
        <v>457</v>
      </c>
    </row>
    <row r="865" spans="1:23" ht="31.5" x14ac:dyDescent="0.2">
      <c r="A865" s="18" t="s">
        <v>215</v>
      </c>
      <c r="B865" s="18" t="s">
        <v>185</v>
      </c>
      <c r="C865" s="28" t="s">
        <v>385</v>
      </c>
      <c r="D865" s="43"/>
      <c r="E865" s="29" t="s">
        <v>564</v>
      </c>
      <c r="F865" s="20">
        <f t="shared" si="1180"/>
        <v>457</v>
      </c>
      <c r="G865" s="20">
        <f t="shared" si="1180"/>
        <v>0</v>
      </c>
      <c r="H865" s="20">
        <f t="shared" si="1180"/>
        <v>457</v>
      </c>
      <c r="I865" s="20">
        <f t="shared" si="1180"/>
        <v>0</v>
      </c>
      <c r="J865" s="94">
        <f t="shared" si="1180"/>
        <v>457</v>
      </c>
      <c r="K865" s="20">
        <f t="shared" si="1180"/>
        <v>457</v>
      </c>
      <c r="L865" s="20">
        <f t="shared" si="1180"/>
        <v>0</v>
      </c>
      <c r="M865" s="20">
        <f t="shared" si="1180"/>
        <v>457</v>
      </c>
      <c r="N865" s="20">
        <f t="shared" si="1180"/>
        <v>0</v>
      </c>
      <c r="O865" s="94">
        <f t="shared" si="1180"/>
        <v>457</v>
      </c>
      <c r="P865" s="20">
        <f t="shared" si="1180"/>
        <v>457</v>
      </c>
      <c r="Q865" s="20">
        <f t="shared" si="1180"/>
        <v>0</v>
      </c>
      <c r="R865" s="20">
        <f t="shared" si="1180"/>
        <v>457</v>
      </c>
      <c r="S865" s="20">
        <f t="shared" si="1180"/>
        <v>0</v>
      </c>
      <c r="T865" s="94">
        <f t="shared" si="1180"/>
        <v>457</v>
      </c>
    </row>
    <row r="866" spans="1:23" ht="31.5" x14ac:dyDescent="0.2">
      <c r="A866" s="18" t="s">
        <v>215</v>
      </c>
      <c r="B866" s="18" t="s">
        <v>185</v>
      </c>
      <c r="C866" s="28" t="s">
        <v>388</v>
      </c>
      <c r="D866" s="28"/>
      <c r="E866" s="29" t="s">
        <v>303</v>
      </c>
      <c r="F866" s="20">
        <f>F867</f>
        <v>457</v>
      </c>
      <c r="G866" s="20">
        <f t="shared" si="1180"/>
        <v>0</v>
      </c>
      <c r="H866" s="20">
        <f t="shared" si="1180"/>
        <v>457</v>
      </c>
      <c r="I866" s="20">
        <f t="shared" si="1180"/>
        <v>0</v>
      </c>
      <c r="J866" s="94">
        <f t="shared" si="1180"/>
        <v>457</v>
      </c>
      <c r="K866" s="20">
        <f t="shared" si="1180"/>
        <v>457</v>
      </c>
      <c r="L866" s="20">
        <f t="shared" si="1180"/>
        <v>0</v>
      </c>
      <c r="M866" s="20">
        <f t="shared" si="1180"/>
        <v>457</v>
      </c>
      <c r="N866" s="20">
        <f t="shared" si="1180"/>
        <v>0</v>
      </c>
      <c r="O866" s="94">
        <f t="shared" si="1180"/>
        <v>457</v>
      </c>
      <c r="P866" s="20">
        <f t="shared" si="1180"/>
        <v>457</v>
      </c>
      <c r="Q866" s="20">
        <f t="shared" si="1180"/>
        <v>0</v>
      </c>
      <c r="R866" s="20">
        <f t="shared" si="1180"/>
        <v>457</v>
      </c>
      <c r="S866" s="20">
        <f t="shared" si="1180"/>
        <v>0</v>
      </c>
      <c r="T866" s="94">
        <f t="shared" si="1180"/>
        <v>457</v>
      </c>
    </row>
    <row r="867" spans="1:23" s="7" customFormat="1" ht="15.75" x14ac:dyDescent="0.2">
      <c r="A867" s="22" t="s">
        <v>215</v>
      </c>
      <c r="B867" s="22" t="s">
        <v>185</v>
      </c>
      <c r="C867" s="30" t="s">
        <v>388</v>
      </c>
      <c r="D867" s="26" t="s">
        <v>28</v>
      </c>
      <c r="E867" s="27" t="s">
        <v>29</v>
      </c>
      <c r="F867" s="2">
        <v>457</v>
      </c>
      <c r="G867" s="2"/>
      <c r="H867" s="2">
        <f>F867+G867</f>
        <v>457</v>
      </c>
      <c r="I867" s="2"/>
      <c r="J867" s="95">
        <f>SUM(H867:I867)</f>
        <v>457</v>
      </c>
      <c r="K867" s="24">
        <v>457</v>
      </c>
      <c r="L867" s="24"/>
      <c r="M867" s="2">
        <f>K867+L867</f>
        <v>457</v>
      </c>
      <c r="N867" s="2"/>
      <c r="O867" s="95">
        <f>M867+N867</f>
        <v>457</v>
      </c>
      <c r="P867" s="24">
        <v>457</v>
      </c>
      <c r="Q867" s="24"/>
      <c r="R867" s="2">
        <f>P867+Q867</f>
        <v>457</v>
      </c>
      <c r="S867" s="2"/>
      <c r="T867" s="95">
        <f>R867+S867</f>
        <v>457</v>
      </c>
      <c r="U867" s="10"/>
      <c r="V867" s="10"/>
      <c r="W867" s="10"/>
    </row>
    <row r="868" spans="1:23" ht="31.5" x14ac:dyDescent="0.2">
      <c r="A868" s="18" t="s">
        <v>215</v>
      </c>
      <c r="B868" s="18" t="s">
        <v>185</v>
      </c>
      <c r="C868" s="18" t="s">
        <v>26</v>
      </c>
      <c r="D868" s="18"/>
      <c r="E868" s="19" t="s">
        <v>290</v>
      </c>
      <c r="F868" s="20">
        <f>F869</f>
        <v>407.37333000000001</v>
      </c>
      <c r="G868" s="20">
        <f t="shared" ref="G868:T870" si="1181">G869</f>
        <v>0</v>
      </c>
      <c r="H868" s="20">
        <f t="shared" si="1181"/>
        <v>407.37333000000001</v>
      </c>
      <c r="I868" s="20">
        <f t="shared" si="1181"/>
        <v>0</v>
      </c>
      <c r="J868" s="94">
        <f t="shared" si="1181"/>
        <v>407.37333000000001</v>
      </c>
      <c r="K868" s="20">
        <f t="shared" si="1181"/>
        <v>0</v>
      </c>
      <c r="L868" s="20">
        <f t="shared" si="1181"/>
        <v>0</v>
      </c>
      <c r="M868" s="20">
        <f t="shared" si="1181"/>
        <v>0</v>
      </c>
      <c r="N868" s="20">
        <f t="shared" si="1181"/>
        <v>0</v>
      </c>
      <c r="O868" s="94">
        <f t="shared" si="1181"/>
        <v>0</v>
      </c>
      <c r="P868" s="20">
        <f t="shared" si="1181"/>
        <v>0</v>
      </c>
      <c r="Q868" s="20">
        <f t="shared" si="1181"/>
        <v>0</v>
      </c>
      <c r="R868" s="20">
        <f t="shared" si="1181"/>
        <v>0</v>
      </c>
      <c r="S868" s="20">
        <f t="shared" si="1181"/>
        <v>0</v>
      </c>
      <c r="T868" s="94">
        <f t="shared" si="1181"/>
        <v>0</v>
      </c>
    </row>
    <row r="869" spans="1:23" ht="15.75" x14ac:dyDescent="0.2">
      <c r="A869" s="18" t="s">
        <v>215</v>
      </c>
      <c r="B869" s="18" t="s">
        <v>185</v>
      </c>
      <c r="C869" s="18" t="s">
        <v>71</v>
      </c>
      <c r="D869" s="18"/>
      <c r="E869" s="19" t="s">
        <v>315</v>
      </c>
      <c r="F869" s="20">
        <f>F870</f>
        <v>407.37333000000001</v>
      </c>
      <c r="G869" s="20">
        <f t="shared" si="1181"/>
        <v>0</v>
      </c>
      <c r="H869" s="20">
        <f t="shared" si="1181"/>
        <v>407.37333000000001</v>
      </c>
      <c r="I869" s="20">
        <f t="shared" si="1181"/>
        <v>0</v>
      </c>
      <c r="J869" s="94">
        <f t="shared" si="1181"/>
        <v>407.37333000000001</v>
      </c>
      <c r="K869" s="20">
        <f t="shared" si="1181"/>
        <v>0</v>
      </c>
      <c r="L869" s="20">
        <f t="shared" si="1181"/>
        <v>0</v>
      </c>
      <c r="M869" s="20">
        <f t="shared" si="1181"/>
        <v>0</v>
      </c>
      <c r="N869" s="20">
        <f t="shared" si="1181"/>
        <v>0</v>
      </c>
      <c r="O869" s="94">
        <f t="shared" si="1181"/>
        <v>0</v>
      </c>
      <c r="P869" s="20">
        <f t="shared" si="1181"/>
        <v>0</v>
      </c>
      <c r="Q869" s="20">
        <f t="shared" si="1181"/>
        <v>0</v>
      </c>
      <c r="R869" s="20">
        <f t="shared" si="1181"/>
        <v>0</v>
      </c>
      <c r="S869" s="20">
        <f t="shared" si="1181"/>
        <v>0</v>
      </c>
      <c r="T869" s="94">
        <f t="shared" si="1181"/>
        <v>0</v>
      </c>
    </row>
    <row r="870" spans="1:23" ht="31.5" x14ac:dyDescent="0.2">
      <c r="A870" s="18" t="s">
        <v>215</v>
      </c>
      <c r="B870" s="18" t="s">
        <v>185</v>
      </c>
      <c r="C870" s="28" t="s">
        <v>72</v>
      </c>
      <c r="D870" s="28"/>
      <c r="E870" s="29" t="s">
        <v>565</v>
      </c>
      <c r="F870" s="20">
        <f>F871</f>
        <v>407.37333000000001</v>
      </c>
      <c r="G870" s="20">
        <f t="shared" si="1181"/>
        <v>0</v>
      </c>
      <c r="H870" s="20">
        <f t="shared" si="1181"/>
        <v>407.37333000000001</v>
      </c>
      <c r="I870" s="20">
        <f t="shared" si="1181"/>
        <v>0</v>
      </c>
      <c r="J870" s="94">
        <f t="shared" si="1181"/>
        <v>407.37333000000001</v>
      </c>
      <c r="K870" s="20">
        <f t="shared" si="1181"/>
        <v>0</v>
      </c>
      <c r="L870" s="20">
        <f t="shared" si="1181"/>
        <v>0</v>
      </c>
      <c r="M870" s="20">
        <f t="shared" si="1181"/>
        <v>0</v>
      </c>
      <c r="N870" s="20">
        <f t="shared" si="1181"/>
        <v>0</v>
      </c>
      <c r="O870" s="94">
        <f t="shared" si="1181"/>
        <v>0</v>
      </c>
      <c r="P870" s="20">
        <f t="shared" si="1181"/>
        <v>0</v>
      </c>
      <c r="Q870" s="20">
        <f t="shared" si="1181"/>
        <v>0</v>
      </c>
      <c r="R870" s="20">
        <f t="shared" si="1181"/>
        <v>0</v>
      </c>
      <c r="S870" s="20">
        <f t="shared" si="1181"/>
        <v>0</v>
      </c>
      <c r="T870" s="94">
        <f t="shared" si="1181"/>
        <v>0</v>
      </c>
    </row>
    <row r="871" spans="1:23" ht="15.75" x14ac:dyDescent="0.2">
      <c r="A871" s="18" t="s">
        <v>215</v>
      </c>
      <c r="B871" s="18" t="s">
        <v>185</v>
      </c>
      <c r="C871" s="28" t="s">
        <v>501</v>
      </c>
      <c r="D871" s="28"/>
      <c r="E871" s="41" t="s">
        <v>502</v>
      </c>
      <c r="F871" s="20">
        <f>F872+F874</f>
        <v>407.37333000000001</v>
      </c>
      <c r="G871" s="20">
        <f t="shared" ref="G871:Q871" si="1182">G872+G874</f>
        <v>0</v>
      </c>
      <c r="H871" s="20">
        <f t="shared" si="1182"/>
        <v>407.37333000000001</v>
      </c>
      <c r="I871" s="20">
        <f t="shared" ref="I871:J871" si="1183">I872+I874</f>
        <v>0</v>
      </c>
      <c r="J871" s="94">
        <f t="shared" si="1183"/>
        <v>407.37333000000001</v>
      </c>
      <c r="K871" s="20">
        <f t="shared" si="1182"/>
        <v>0</v>
      </c>
      <c r="L871" s="20">
        <f t="shared" si="1182"/>
        <v>0</v>
      </c>
      <c r="M871" s="20">
        <f t="shared" ref="M871:O871" si="1184">M872+M874</f>
        <v>0</v>
      </c>
      <c r="N871" s="20">
        <f t="shared" si="1184"/>
        <v>0</v>
      </c>
      <c r="O871" s="94">
        <f t="shared" si="1184"/>
        <v>0</v>
      </c>
      <c r="P871" s="20">
        <f t="shared" si="1182"/>
        <v>0</v>
      </c>
      <c r="Q871" s="20">
        <f t="shared" si="1182"/>
        <v>0</v>
      </c>
      <c r="R871" s="20">
        <f t="shared" ref="R871:T871" si="1185">R872+R874</f>
        <v>0</v>
      </c>
      <c r="S871" s="20">
        <f t="shared" si="1185"/>
        <v>0</v>
      </c>
      <c r="T871" s="94">
        <f t="shared" si="1185"/>
        <v>0</v>
      </c>
    </row>
    <row r="872" spans="1:23" ht="31.5" x14ac:dyDescent="0.2">
      <c r="A872" s="18" t="s">
        <v>215</v>
      </c>
      <c r="B872" s="18" t="s">
        <v>185</v>
      </c>
      <c r="C872" s="28" t="s">
        <v>507</v>
      </c>
      <c r="D872" s="28"/>
      <c r="E872" s="29" t="s">
        <v>616</v>
      </c>
      <c r="F872" s="20">
        <f>F873</f>
        <v>203.68665999999999</v>
      </c>
      <c r="G872" s="20">
        <f t="shared" ref="G872:T872" si="1186">G873</f>
        <v>0</v>
      </c>
      <c r="H872" s="20">
        <f t="shared" si="1186"/>
        <v>203.68665999999999</v>
      </c>
      <c r="I872" s="20">
        <f t="shared" si="1186"/>
        <v>0</v>
      </c>
      <c r="J872" s="94">
        <f t="shared" si="1186"/>
        <v>203.68665999999999</v>
      </c>
      <c r="K872" s="20">
        <f t="shared" si="1186"/>
        <v>0</v>
      </c>
      <c r="L872" s="20">
        <f t="shared" si="1186"/>
        <v>0</v>
      </c>
      <c r="M872" s="20">
        <f t="shared" si="1186"/>
        <v>0</v>
      </c>
      <c r="N872" s="20">
        <f t="shared" si="1186"/>
        <v>0</v>
      </c>
      <c r="O872" s="94">
        <f t="shared" si="1186"/>
        <v>0</v>
      </c>
      <c r="P872" s="20">
        <f t="shared" si="1186"/>
        <v>0</v>
      </c>
      <c r="Q872" s="20">
        <f t="shared" si="1186"/>
        <v>0</v>
      </c>
      <c r="R872" s="20">
        <f t="shared" si="1186"/>
        <v>0</v>
      </c>
      <c r="S872" s="20">
        <f t="shared" si="1186"/>
        <v>0</v>
      </c>
      <c r="T872" s="94">
        <f t="shared" si="1186"/>
        <v>0</v>
      </c>
    </row>
    <row r="873" spans="1:23" s="55" customFormat="1" ht="15.75" x14ac:dyDescent="0.2">
      <c r="A873" s="22" t="s">
        <v>215</v>
      </c>
      <c r="B873" s="22" t="s">
        <v>185</v>
      </c>
      <c r="C873" s="30" t="s">
        <v>507</v>
      </c>
      <c r="D873" s="30" t="s">
        <v>28</v>
      </c>
      <c r="E873" s="27" t="s">
        <v>29</v>
      </c>
      <c r="F873" s="2">
        <v>203.68665999999999</v>
      </c>
      <c r="G873" s="2"/>
      <c r="H873" s="2">
        <f>F873+G873</f>
        <v>203.68665999999999</v>
      </c>
      <c r="I873" s="2"/>
      <c r="J873" s="95">
        <f>SUM(H873:I873)</f>
        <v>203.68665999999999</v>
      </c>
      <c r="K873" s="20"/>
      <c r="L873" s="20"/>
      <c r="M873" s="2"/>
      <c r="N873" s="2"/>
      <c r="O873" s="95">
        <f>M873+N873</f>
        <v>0</v>
      </c>
      <c r="P873" s="20"/>
      <c r="Q873" s="20"/>
      <c r="R873" s="2"/>
      <c r="S873" s="2"/>
      <c r="T873" s="95">
        <f>R873+S873</f>
        <v>0</v>
      </c>
      <c r="U873" s="54"/>
      <c r="V873" s="54"/>
      <c r="W873" s="54"/>
    </row>
    <row r="874" spans="1:23" ht="31.5" x14ac:dyDescent="0.2">
      <c r="A874" s="18" t="s">
        <v>215</v>
      </c>
      <c r="B874" s="18" t="s">
        <v>185</v>
      </c>
      <c r="C874" s="28" t="s">
        <v>507</v>
      </c>
      <c r="D874" s="28"/>
      <c r="E874" s="29" t="s">
        <v>617</v>
      </c>
      <c r="F874" s="20">
        <f>F875</f>
        <v>203.68666999999999</v>
      </c>
      <c r="G874" s="20">
        <f t="shared" ref="G874:T874" si="1187">G875</f>
        <v>0</v>
      </c>
      <c r="H874" s="20">
        <f t="shared" si="1187"/>
        <v>203.68666999999999</v>
      </c>
      <c r="I874" s="20">
        <f t="shared" si="1187"/>
        <v>0</v>
      </c>
      <c r="J874" s="94">
        <f t="shared" si="1187"/>
        <v>203.68666999999999</v>
      </c>
      <c r="K874" s="20">
        <f t="shared" si="1187"/>
        <v>0</v>
      </c>
      <c r="L874" s="20">
        <f t="shared" si="1187"/>
        <v>0</v>
      </c>
      <c r="M874" s="20">
        <f t="shared" si="1187"/>
        <v>0</v>
      </c>
      <c r="N874" s="20">
        <f t="shared" si="1187"/>
        <v>0</v>
      </c>
      <c r="O874" s="94">
        <f t="shared" si="1187"/>
        <v>0</v>
      </c>
      <c r="P874" s="20">
        <f t="shared" si="1187"/>
        <v>0</v>
      </c>
      <c r="Q874" s="20">
        <f t="shared" si="1187"/>
        <v>0</v>
      </c>
      <c r="R874" s="20">
        <f t="shared" si="1187"/>
        <v>0</v>
      </c>
      <c r="S874" s="20">
        <f t="shared" si="1187"/>
        <v>0</v>
      </c>
      <c r="T874" s="94">
        <f t="shared" si="1187"/>
        <v>0</v>
      </c>
    </row>
    <row r="875" spans="1:23" s="7" customFormat="1" ht="15.75" x14ac:dyDescent="0.2">
      <c r="A875" s="22" t="s">
        <v>215</v>
      </c>
      <c r="B875" s="22" t="s">
        <v>185</v>
      </c>
      <c r="C875" s="30" t="s">
        <v>507</v>
      </c>
      <c r="D875" s="30" t="s">
        <v>28</v>
      </c>
      <c r="E875" s="27" t="s">
        <v>29</v>
      </c>
      <c r="F875" s="2">
        <v>203.68666999999999</v>
      </c>
      <c r="G875" s="2"/>
      <c r="H875" s="2">
        <f>F875+G875</f>
        <v>203.68666999999999</v>
      </c>
      <c r="I875" s="2"/>
      <c r="J875" s="95">
        <f>SUM(H875:I875)</f>
        <v>203.68666999999999</v>
      </c>
      <c r="K875" s="20"/>
      <c r="L875" s="20"/>
      <c r="M875" s="2"/>
      <c r="N875" s="2"/>
      <c r="O875" s="95">
        <f>M875+N875</f>
        <v>0</v>
      </c>
      <c r="P875" s="20"/>
      <c r="Q875" s="20"/>
      <c r="R875" s="2"/>
      <c r="S875" s="2"/>
      <c r="T875" s="95">
        <f>R875+S875</f>
        <v>0</v>
      </c>
      <c r="U875" s="10"/>
      <c r="V875" s="10"/>
      <c r="W875" s="10"/>
    </row>
    <row r="876" spans="1:23" ht="15.75" x14ac:dyDescent="0.2">
      <c r="A876" s="18" t="s">
        <v>215</v>
      </c>
      <c r="B876" s="18" t="s">
        <v>189</v>
      </c>
      <c r="C876" s="18"/>
      <c r="D876" s="18"/>
      <c r="E876" s="21" t="s">
        <v>190</v>
      </c>
      <c r="F876" s="20">
        <f>F877+F909</f>
        <v>248479.3</v>
      </c>
      <c r="G876" s="20">
        <f t="shared" ref="G876:Q876" si="1188">G877+G909</f>
        <v>250</v>
      </c>
      <c r="H876" s="20">
        <f t="shared" si="1188"/>
        <v>248729.3</v>
      </c>
      <c r="I876" s="20">
        <f t="shared" ref="I876:J876" si="1189">I877+I909</f>
        <v>9775.047340000001</v>
      </c>
      <c r="J876" s="94">
        <f t="shared" si="1189"/>
        <v>258504.34734000001</v>
      </c>
      <c r="K876" s="20">
        <f t="shared" si="1188"/>
        <v>234239.59999999998</v>
      </c>
      <c r="L876" s="20">
        <f t="shared" si="1188"/>
        <v>0</v>
      </c>
      <c r="M876" s="20">
        <f t="shared" ref="M876:O876" si="1190">M877+M909</f>
        <v>234239.59999999998</v>
      </c>
      <c r="N876" s="20">
        <f t="shared" si="1190"/>
        <v>-1216.9925000000001</v>
      </c>
      <c r="O876" s="94">
        <f t="shared" si="1190"/>
        <v>233022.60750000001</v>
      </c>
      <c r="P876" s="20">
        <f t="shared" si="1188"/>
        <v>234239.59999999998</v>
      </c>
      <c r="Q876" s="20">
        <f t="shared" si="1188"/>
        <v>0</v>
      </c>
      <c r="R876" s="20">
        <f t="shared" ref="R876:T876" si="1191">R877+R909</f>
        <v>234239.59999999998</v>
      </c>
      <c r="S876" s="20">
        <f t="shared" si="1191"/>
        <v>-1216.9925000000001</v>
      </c>
      <c r="T876" s="94">
        <f t="shared" si="1191"/>
        <v>233022.60750000001</v>
      </c>
    </row>
    <row r="877" spans="1:23" ht="15.75" x14ac:dyDescent="0.2">
      <c r="A877" s="18" t="s">
        <v>215</v>
      </c>
      <c r="B877" s="18" t="s">
        <v>216</v>
      </c>
      <c r="C877" s="18"/>
      <c r="D877" s="18"/>
      <c r="E877" s="19" t="s">
        <v>217</v>
      </c>
      <c r="F877" s="20">
        <f>F878</f>
        <v>216446</v>
      </c>
      <c r="G877" s="20">
        <f t="shared" ref="G877:T877" si="1192">G878</f>
        <v>250</v>
      </c>
      <c r="H877" s="20">
        <f t="shared" si="1192"/>
        <v>216696</v>
      </c>
      <c r="I877" s="20">
        <f t="shared" si="1192"/>
        <v>11726.947340000001</v>
      </c>
      <c r="J877" s="94">
        <f t="shared" si="1192"/>
        <v>228422.94734000001</v>
      </c>
      <c r="K877" s="20">
        <f t="shared" si="1192"/>
        <v>202206.3</v>
      </c>
      <c r="L877" s="20">
        <f t="shared" si="1192"/>
        <v>0</v>
      </c>
      <c r="M877" s="20">
        <f t="shared" si="1192"/>
        <v>202206.3</v>
      </c>
      <c r="N877" s="20">
        <f t="shared" si="1192"/>
        <v>-730.19550000000004</v>
      </c>
      <c r="O877" s="94">
        <f t="shared" si="1192"/>
        <v>201476.10450000002</v>
      </c>
      <c r="P877" s="20">
        <f t="shared" si="1192"/>
        <v>202206.3</v>
      </c>
      <c r="Q877" s="20">
        <f t="shared" si="1192"/>
        <v>0</v>
      </c>
      <c r="R877" s="20">
        <f t="shared" si="1192"/>
        <v>202206.3</v>
      </c>
      <c r="S877" s="20">
        <f t="shared" si="1192"/>
        <v>-730.19550000000004</v>
      </c>
      <c r="T877" s="94">
        <f t="shared" si="1192"/>
        <v>201476.10450000002</v>
      </c>
    </row>
    <row r="878" spans="1:23" ht="31.5" x14ac:dyDescent="0.2">
      <c r="A878" s="18" t="s">
        <v>215</v>
      </c>
      <c r="B878" s="18" t="s">
        <v>216</v>
      </c>
      <c r="C878" s="18" t="s">
        <v>54</v>
      </c>
      <c r="D878" s="18"/>
      <c r="E878" s="19" t="s">
        <v>277</v>
      </c>
      <c r="F878" s="20">
        <f>F879+F885</f>
        <v>216446</v>
      </c>
      <c r="G878" s="20">
        <f t="shared" ref="G878:Q878" si="1193">G879+G885</f>
        <v>250</v>
      </c>
      <c r="H878" s="20">
        <f t="shared" si="1193"/>
        <v>216696</v>
      </c>
      <c r="I878" s="20">
        <f t="shared" ref="I878:J878" si="1194">I879+I885</f>
        <v>11726.947340000001</v>
      </c>
      <c r="J878" s="94">
        <f t="shared" si="1194"/>
        <v>228422.94734000001</v>
      </c>
      <c r="K878" s="20">
        <f t="shared" si="1193"/>
        <v>202206.3</v>
      </c>
      <c r="L878" s="20">
        <f t="shared" si="1193"/>
        <v>0</v>
      </c>
      <c r="M878" s="20">
        <f t="shared" ref="M878:O878" si="1195">M879+M885</f>
        <v>202206.3</v>
      </c>
      <c r="N878" s="20">
        <f t="shared" si="1195"/>
        <v>-730.19550000000004</v>
      </c>
      <c r="O878" s="94">
        <f t="shared" si="1195"/>
        <v>201476.10450000002</v>
      </c>
      <c r="P878" s="20">
        <f t="shared" si="1193"/>
        <v>202206.3</v>
      </c>
      <c r="Q878" s="20">
        <f t="shared" si="1193"/>
        <v>0</v>
      </c>
      <c r="R878" s="20">
        <f t="shared" ref="R878:T878" si="1196">R879+R885</f>
        <v>202206.3</v>
      </c>
      <c r="S878" s="20">
        <f t="shared" si="1196"/>
        <v>-730.19550000000004</v>
      </c>
      <c r="T878" s="94">
        <f t="shared" si="1196"/>
        <v>201476.10450000002</v>
      </c>
    </row>
    <row r="879" spans="1:23" ht="15.75" x14ac:dyDescent="0.2">
      <c r="A879" s="18" t="s">
        <v>215</v>
      </c>
      <c r="B879" s="18" t="s">
        <v>216</v>
      </c>
      <c r="C879" s="18" t="s">
        <v>69</v>
      </c>
      <c r="D879" s="18"/>
      <c r="E879" s="19" t="s">
        <v>320</v>
      </c>
      <c r="F879" s="20">
        <f>F880</f>
        <v>14239.699999999999</v>
      </c>
      <c r="G879" s="20">
        <f t="shared" ref="G879:T879" si="1197">G880</f>
        <v>0</v>
      </c>
      <c r="H879" s="20">
        <f t="shared" si="1197"/>
        <v>14239.699999999999</v>
      </c>
      <c r="I879" s="20">
        <f t="shared" si="1197"/>
        <v>0</v>
      </c>
      <c r="J879" s="94">
        <f t="shared" si="1197"/>
        <v>14239.699999999999</v>
      </c>
      <c r="K879" s="20">
        <f t="shared" si="1197"/>
        <v>0</v>
      </c>
      <c r="L879" s="20">
        <f t="shared" si="1197"/>
        <v>0</v>
      </c>
      <c r="M879" s="20">
        <f t="shared" si="1197"/>
        <v>0</v>
      </c>
      <c r="N879" s="20">
        <f t="shared" si="1197"/>
        <v>0</v>
      </c>
      <c r="O879" s="94">
        <f t="shared" si="1197"/>
        <v>0</v>
      </c>
      <c r="P879" s="20">
        <f t="shared" si="1197"/>
        <v>0</v>
      </c>
      <c r="Q879" s="20">
        <f t="shared" si="1197"/>
        <v>0</v>
      </c>
      <c r="R879" s="20">
        <f t="shared" si="1197"/>
        <v>0</v>
      </c>
      <c r="S879" s="20">
        <f t="shared" si="1197"/>
        <v>0</v>
      </c>
      <c r="T879" s="94">
        <f t="shared" si="1197"/>
        <v>0</v>
      </c>
    </row>
    <row r="880" spans="1:23" ht="15.75" x14ac:dyDescent="0.2">
      <c r="A880" s="18" t="s">
        <v>215</v>
      </c>
      <c r="B880" s="18" t="s">
        <v>216</v>
      </c>
      <c r="C880" s="18" t="s">
        <v>361</v>
      </c>
      <c r="D880" s="18"/>
      <c r="E880" s="19" t="s">
        <v>362</v>
      </c>
      <c r="F880" s="20">
        <f>F881+F883</f>
        <v>14239.699999999999</v>
      </c>
      <c r="G880" s="20">
        <f t="shared" ref="G880:Q880" si="1198">G881+G883</f>
        <v>0</v>
      </c>
      <c r="H880" s="20">
        <f t="shared" si="1198"/>
        <v>14239.699999999999</v>
      </c>
      <c r="I880" s="20">
        <f t="shared" ref="I880:J880" si="1199">I881+I883</f>
        <v>0</v>
      </c>
      <c r="J880" s="94">
        <f t="shared" si="1199"/>
        <v>14239.699999999999</v>
      </c>
      <c r="K880" s="20">
        <f t="shared" si="1198"/>
        <v>0</v>
      </c>
      <c r="L880" s="20">
        <f t="shared" si="1198"/>
        <v>0</v>
      </c>
      <c r="M880" s="20">
        <f t="shared" ref="M880:O880" si="1200">M881+M883</f>
        <v>0</v>
      </c>
      <c r="N880" s="20">
        <f t="shared" si="1200"/>
        <v>0</v>
      </c>
      <c r="O880" s="94">
        <f t="shared" si="1200"/>
        <v>0</v>
      </c>
      <c r="P880" s="20">
        <f t="shared" si="1198"/>
        <v>0</v>
      </c>
      <c r="Q880" s="20">
        <f t="shared" si="1198"/>
        <v>0</v>
      </c>
      <c r="R880" s="20">
        <f t="shared" ref="R880:T880" si="1201">R881+R883</f>
        <v>0</v>
      </c>
      <c r="S880" s="20">
        <f t="shared" si="1201"/>
        <v>0</v>
      </c>
      <c r="T880" s="94">
        <f t="shared" si="1201"/>
        <v>0</v>
      </c>
    </row>
    <row r="881" spans="1:23" ht="15.75" x14ac:dyDescent="0.2">
      <c r="A881" s="18" t="s">
        <v>215</v>
      </c>
      <c r="B881" s="18" t="s">
        <v>216</v>
      </c>
      <c r="C881" s="28" t="s">
        <v>559</v>
      </c>
      <c r="D881" s="28"/>
      <c r="E881" s="29" t="s">
        <v>560</v>
      </c>
      <c r="F881" s="20">
        <f>F882</f>
        <v>14.3</v>
      </c>
      <c r="G881" s="20">
        <f t="shared" ref="G881:T881" si="1202">G882</f>
        <v>0</v>
      </c>
      <c r="H881" s="20">
        <f t="shared" si="1202"/>
        <v>14.3</v>
      </c>
      <c r="I881" s="20">
        <f t="shared" si="1202"/>
        <v>0</v>
      </c>
      <c r="J881" s="94">
        <f t="shared" si="1202"/>
        <v>14.3</v>
      </c>
      <c r="K881" s="20">
        <f t="shared" si="1202"/>
        <v>0</v>
      </c>
      <c r="L881" s="20">
        <f t="shared" si="1202"/>
        <v>0</v>
      </c>
      <c r="M881" s="20">
        <f t="shared" si="1202"/>
        <v>0</v>
      </c>
      <c r="N881" s="20">
        <f t="shared" si="1202"/>
        <v>0</v>
      </c>
      <c r="O881" s="94">
        <f t="shared" si="1202"/>
        <v>0</v>
      </c>
      <c r="P881" s="20">
        <f t="shared" si="1202"/>
        <v>0</v>
      </c>
      <c r="Q881" s="20">
        <f t="shared" si="1202"/>
        <v>0</v>
      </c>
      <c r="R881" s="20">
        <f t="shared" si="1202"/>
        <v>0</v>
      </c>
      <c r="S881" s="20">
        <f t="shared" si="1202"/>
        <v>0</v>
      </c>
      <c r="T881" s="94">
        <f t="shared" si="1202"/>
        <v>0</v>
      </c>
    </row>
    <row r="882" spans="1:23" s="7" customFormat="1" ht="15.75" x14ac:dyDescent="0.2">
      <c r="A882" s="22" t="s">
        <v>215</v>
      </c>
      <c r="B882" s="22" t="s">
        <v>216</v>
      </c>
      <c r="C882" s="30" t="s">
        <v>559</v>
      </c>
      <c r="D882" s="26" t="s">
        <v>28</v>
      </c>
      <c r="E882" s="27" t="s">
        <v>29</v>
      </c>
      <c r="F882" s="2">
        <v>14.3</v>
      </c>
      <c r="G882" s="2"/>
      <c r="H882" s="2">
        <f>F882+G882</f>
        <v>14.3</v>
      </c>
      <c r="I882" s="2"/>
      <c r="J882" s="95">
        <f>SUM(H882:I882)</f>
        <v>14.3</v>
      </c>
      <c r="K882" s="2"/>
      <c r="L882" s="2"/>
      <c r="M882" s="2"/>
      <c r="N882" s="2"/>
      <c r="O882" s="95">
        <f>M882+N882</f>
        <v>0</v>
      </c>
      <c r="P882" s="2"/>
      <c r="Q882" s="2"/>
      <c r="R882" s="2"/>
      <c r="S882" s="2"/>
      <c r="T882" s="95">
        <f>R882+S882</f>
        <v>0</v>
      </c>
      <c r="U882" s="10"/>
      <c r="V882" s="10"/>
      <c r="W882" s="10"/>
    </row>
    <row r="883" spans="1:23" ht="31.5" x14ac:dyDescent="0.2">
      <c r="A883" s="18" t="s">
        <v>215</v>
      </c>
      <c r="B883" s="18" t="s">
        <v>216</v>
      </c>
      <c r="C883" s="28" t="s">
        <v>559</v>
      </c>
      <c r="D883" s="28"/>
      <c r="E883" s="29" t="s">
        <v>626</v>
      </c>
      <c r="F883" s="20">
        <f>F884</f>
        <v>14225.4</v>
      </c>
      <c r="G883" s="20"/>
      <c r="H883" s="20">
        <f t="shared" ref="H883:T883" si="1203">H884</f>
        <v>14225.4</v>
      </c>
      <c r="I883" s="20">
        <f t="shared" si="1203"/>
        <v>0</v>
      </c>
      <c r="J883" s="94">
        <f t="shared" si="1203"/>
        <v>14225.4</v>
      </c>
      <c r="K883" s="20">
        <f t="shared" si="1203"/>
        <v>0</v>
      </c>
      <c r="L883" s="20">
        <f t="shared" si="1203"/>
        <v>0</v>
      </c>
      <c r="M883" s="20">
        <f t="shared" si="1203"/>
        <v>0</v>
      </c>
      <c r="N883" s="20">
        <f t="shared" si="1203"/>
        <v>0</v>
      </c>
      <c r="O883" s="94">
        <f t="shared" si="1203"/>
        <v>0</v>
      </c>
      <c r="P883" s="20">
        <f t="shared" si="1203"/>
        <v>0</v>
      </c>
      <c r="Q883" s="20">
        <f t="shared" si="1203"/>
        <v>0</v>
      </c>
      <c r="R883" s="20">
        <f t="shared" si="1203"/>
        <v>0</v>
      </c>
      <c r="S883" s="20">
        <f t="shared" si="1203"/>
        <v>0</v>
      </c>
      <c r="T883" s="94">
        <f t="shared" si="1203"/>
        <v>0</v>
      </c>
    </row>
    <row r="884" spans="1:23" s="7" customFormat="1" ht="15.75" x14ac:dyDescent="0.2">
      <c r="A884" s="22" t="s">
        <v>215</v>
      </c>
      <c r="B884" s="22" t="s">
        <v>216</v>
      </c>
      <c r="C884" s="30" t="s">
        <v>559</v>
      </c>
      <c r="D884" s="26" t="s">
        <v>28</v>
      </c>
      <c r="E884" s="27" t="s">
        <v>29</v>
      </c>
      <c r="F884" s="2">
        <v>14225.4</v>
      </c>
      <c r="G884" s="2"/>
      <c r="H884" s="2">
        <f>F884+G884</f>
        <v>14225.4</v>
      </c>
      <c r="I884" s="2"/>
      <c r="J884" s="95">
        <f>SUM(H884:I884)</f>
        <v>14225.4</v>
      </c>
      <c r="K884" s="2"/>
      <c r="L884" s="2"/>
      <c r="M884" s="2"/>
      <c r="N884" s="2"/>
      <c r="O884" s="95">
        <f>M884+N884</f>
        <v>0</v>
      </c>
      <c r="P884" s="2"/>
      <c r="Q884" s="2"/>
      <c r="R884" s="2"/>
      <c r="S884" s="2"/>
      <c r="T884" s="95">
        <f>R884+S884</f>
        <v>0</v>
      </c>
      <c r="U884" s="10"/>
      <c r="V884" s="10"/>
      <c r="W884" s="10"/>
    </row>
    <row r="885" spans="1:23" ht="15.75" x14ac:dyDescent="0.2">
      <c r="A885" s="18" t="s">
        <v>215</v>
      </c>
      <c r="B885" s="18" t="s">
        <v>216</v>
      </c>
      <c r="C885" s="18" t="s">
        <v>94</v>
      </c>
      <c r="D885" s="18"/>
      <c r="E885" s="19" t="s">
        <v>315</v>
      </c>
      <c r="F885" s="20">
        <f>F886+F902</f>
        <v>202206.3</v>
      </c>
      <c r="G885" s="20">
        <f t="shared" ref="G885:Q885" si="1204">G886+G902</f>
        <v>250</v>
      </c>
      <c r="H885" s="20">
        <f t="shared" si="1204"/>
        <v>202456.3</v>
      </c>
      <c r="I885" s="20">
        <f t="shared" ref="I885:J885" si="1205">I886+I902</f>
        <v>11726.947340000001</v>
      </c>
      <c r="J885" s="94">
        <f t="shared" si="1205"/>
        <v>214183.24734</v>
      </c>
      <c r="K885" s="20">
        <f t="shared" si="1204"/>
        <v>202206.3</v>
      </c>
      <c r="L885" s="20">
        <f t="shared" si="1204"/>
        <v>0</v>
      </c>
      <c r="M885" s="20">
        <f t="shared" ref="M885:O885" si="1206">M886+M902</f>
        <v>202206.3</v>
      </c>
      <c r="N885" s="20">
        <f t="shared" si="1206"/>
        <v>-730.19550000000004</v>
      </c>
      <c r="O885" s="94">
        <f t="shared" si="1206"/>
        <v>201476.10450000002</v>
      </c>
      <c r="P885" s="20">
        <f t="shared" si="1204"/>
        <v>202206.3</v>
      </c>
      <c r="Q885" s="20">
        <f t="shared" si="1204"/>
        <v>0</v>
      </c>
      <c r="R885" s="20">
        <f t="shared" ref="R885:T885" si="1207">R886+R902</f>
        <v>202206.3</v>
      </c>
      <c r="S885" s="20">
        <f t="shared" si="1207"/>
        <v>-730.19550000000004</v>
      </c>
      <c r="T885" s="94">
        <f t="shared" si="1207"/>
        <v>201476.10450000002</v>
      </c>
    </row>
    <row r="886" spans="1:23" ht="31.5" x14ac:dyDescent="0.2">
      <c r="A886" s="18" t="s">
        <v>215</v>
      </c>
      <c r="B886" s="18" t="s">
        <v>216</v>
      </c>
      <c r="C886" s="18" t="s">
        <v>95</v>
      </c>
      <c r="D886" s="18"/>
      <c r="E886" s="19" t="s">
        <v>564</v>
      </c>
      <c r="F886" s="20">
        <f>F893+F895+F891+F897+F900+F887+F889</f>
        <v>45167.8</v>
      </c>
      <c r="G886" s="20">
        <f t="shared" ref="G886:Q886" si="1208">G893+G895+G891+G897+G900+G887+G889</f>
        <v>250</v>
      </c>
      <c r="H886" s="20">
        <f t="shared" si="1208"/>
        <v>45417.8</v>
      </c>
      <c r="I886" s="20">
        <f t="shared" ref="I886:J886" si="1209">I893+I895+I891+I897+I900+I887+I889</f>
        <v>12457.14284</v>
      </c>
      <c r="J886" s="94">
        <f t="shared" si="1209"/>
        <v>57874.942840000003</v>
      </c>
      <c r="K886" s="20">
        <f t="shared" si="1208"/>
        <v>45167.8</v>
      </c>
      <c r="L886" s="20">
        <f t="shared" si="1208"/>
        <v>0</v>
      </c>
      <c r="M886" s="20">
        <f t="shared" ref="M886:O886" si="1210">M893+M895+M891+M897+M900+M887+M889</f>
        <v>45167.8</v>
      </c>
      <c r="N886" s="20">
        <f t="shared" si="1210"/>
        <v>0</v>
      </c>
      <c r="O886" s="94">
        <f t="shared" si="1210"/>
        <v>45167.8</v>
      </c>
      <c r="P886" s="20">
        <f t="shared" si="1208"/>
        <v>45167.8</v>
      </c>
      <c r="Q886" s="20">
        <f t="shared" si="1208"/>
        <v>0</v>
      </c>
      <c r="R886" s="20">
        <f t="shared" ref="R886:T886" si="1211">R893+R895+R891+R897+R900+R887+R889</f>
        <v>45167.8</v>
      </c>
      <c r="S886" s="20">
        <f t="shared" si="1211"/>
        <v>0</v>
      </c>
      <c r="T886" s="94">
        <f t="shared" si="1211"/>
        <v>45167.8</v>
      </c>
    </row>
    <row r="887" spans="1:23" ht="31.5" x14ac:dyDescent="0.2">
      <c r="A887" s="18" t="s">
        <v>215</v>
      </c>
      <c r="B887" s="18" t="s">
        <v>216</v>
      </c>
      <c r="C887" s="18" t="s">
        <v>364</v>
      </c>
      <c r="D887" s="18"/>
      <c r="E887" s="19" t="s">
        <v>100</v>
      </c>
      <c r="F887" s="20">
        <f>F888</f>
        <v>50</v>
      </c>
      <c r="G887" s="20">
        <f t="shared" ref="G887:T887" si="1212">G888</f>
        <v>0</v>
      </c>
      <c r="H887" s="20">
        <f t="shared" si="1212"/>
        <v>50</v>
      </c>
      <c r="I887" s="20">
        <f t="shared" si="1212"/>
        <v>0</v>
      </c>
      <c r="J887" s="94">
        <f t="shared" si="1212"/>
        <v>50</v>
      </c>
      <c r="K887" s="20">
        <f t="shared" si="1212"/>
        <v>50</v>
      </c>
      <c r="L887" s="20">
        <f t="shared" si="1212"/>
        <v>0</v>
      </c>
      <c r="M887" s="20">
        <f t="shared" si="1212"/>
        <v>50</v>
      </c>
      <c r="N887" s="20">
        <f t="shared" si="1212"/>
        <v>0</v>
      </c>
      <c r="O887" s="94">
        <f t="shared" si="1212"/>
        <v>50</v>
      </c>
      <c r="P887" s="20">
        <f t="shared" si="1212"/>
        <v>50</v>
      </c>
      <c r="Q887" s="20">
        <f t="shared" si="1212"/>
        <v>0</v>
      </c>
      <c r="R887" s="20">
        <f t="shared" si="1212"/>
        <v>50</v>
      </c>
      <c r="S887" s="20">
        <f t="shared" si="1212"/>
        <v>0</v>
      </c>
      <c r="T887" s="94">
        <f t="shared" si="1212"/>
        <v>50</v>
      </c>
    </row>
    <row r="888" spans="1:23" s="7" customFormat="1" ht="15.75" x14ac:dyDescent="0.2">
      <c r="A888" s="22" t="s">
        <v>215</v>
      </c>
      <c r="B888" s="22" t="s">
        <v>216</v>
      </c>
      <c r="C888" s="22" t="s">
        <v>364</v>
      </c>
      <c r="D888" s="22" t="s">
        <v>28</v>
      </c>
      <c r="E888" s="23" t="s">
        <v>29</v>
      </c>
      <c r="F888" s="2">
        <v>50</v>
      </c>
      <c r="G888" s="2"/>
      <c r="H888" s="2">
        <f>F888+G888</f>
        <v>50</v>
      </c>
      <c r="I888" s="2"/>
      <c r="J888" s="95">
        <f>SUM(H888:I888)</f>
        <v>50</v>
      </c>
      <c r="K888" s="24">
        <v>50</v>
      </c>
      <c r="L888" s="24"/>
      <c r="M888" s="2">
        <f>K888+L888</f>
        <v>50</v>
      </c>
      <c r="N888" s="2"/>
      <c r="O888" s="95">
        <f>M888+N888</f>
        <v>50</v>
      </c>
      <c r="P888" s="24">
        <v>50</v>
      </c>
      <c r="Q888" s="24"/>
      <c r="R888" s="2">
        <f>P888+Q888</f>
        <v>50</v>
      </c>
      <c r="S888" s="2"/>
      <c r="T888" s="95">
        <f>R888+S888</f>
        <v>50</v>
      </c>
      <c r="U888" s="10"/>
      <c r="V888" s="10"/>
      <c r="W888" s="10"/>
    </row>
    <row r="889" spans="1:23" ht="31.5" x14ac:dyDescent="0.2">
      <c r="A889" s="18" t="s">
        <v>215</v>
      </c>
      <c r="B889" s="18" t="s">
        <v>216</v>
      </c>
      <c r="C889" s="18" t="s">
        <v>365</v>
      </c>
      <c r="D889" s="18"/>
      <c r="E889" s="19" t="s">
        <v>101</v>
      </c>
      <c r="F889" s="20">
        <f>F890</f>
        <v>527.79999999999995</v>
      </c>
      <c r="G889" s="20">
        <f t="shared" ref="G889:T889" si="1213">G890</f>
        <v>0</v>
      </c>
      <c r="H889" s="20">
        <f t="shared" si="1213"/>
        <v>527.79999999999995</v>
      </c>
      <c r="I889" s="20">
        <f t="shared" si="1213"/>
        <v>0</v>
      </c>
      <c r="J889" s="94">
        <f t="shared" si="1213"/>
        <v>527.79999999999995</v>
      </c>
      <c r="K889" s="20">
        <f t="shared" si="1213"/>
        <v>527.79999999999995</v>
      </c>
      <c r="L889" s="20">
        <f t="shared" si="1213"/>
        <v>0</v>
      </c>
      <c r="M889" s="20">
        <f t="shared" si="1213"/>
        <v>527.79999999999995</v>
      </c>
      <c r="N889" s="20">
        <f t="shared" si="1213"/>
        <v>0</v>
      </c>
      <c r="O889" s="94">
        <f t="shared" si="1213"/>
        <v>527.79999999999995</v>
      </c>
      <c r="P889" s="20">
        <f t="shared" si="1213"/>
        <v>527.79999999999995</v>
      </c>
      <c r="Q889" s="20">
        <f t="shared" si="1213"/>
        <v>0</v>
      </c>
      <c r="R889" s="20">
        <f t="shared" si="1213"/>
        <v>527.79999999999995</v>
      </c>
      <c r="S889" s="20">
        <f t="shared" si="1213"/>
        <v>0</v>
      </c>
      <c r="T889" s="94">
        <f t="shared" si="1213"/>
        <v>527.79999999999995</v>
      </c>
    </row>
    <row r="890" spans="1:23" s="7" customFormat="1" ht="15.75" x14ac:dyDescent="0.2">
      <c r="A890" s="22" t="s">
        <v>215</v>
      </c>
      <c r="B890" s="22" t="s">
        <v>216</v>
      </c>
      <c r="C890" s="22" t="s">
        <v>365</v>
      </c>
      <c r="D890" s="22" t="s">
        <v>28</v>
      </c>
      <c r="E890" s="23" t="s">
        <v>29</v>
      </c>
      <c r="F890" s="2">
        <v>527.79999999999995</v>
      </c>
      <c r="G890" s="2"/>
      <c r="H890" s="2">
        <f>F890+G890</f>
        <v>527.79999999999995</v>
      </c>
      <c r="I890" s="2"/>
      <c r="J890" s="95">
        <f>SUM(H890:I890)</f>
        <v>527.79999999999995</v>
      </c>
      <c r="K890" s="24">
        <v>527.79999999999995</v>
      </c>
      <c r="L890" s="24"/>
      <c r="M890" s="2">
        <f>K890+L890</f>
        <v>527.79999999999995</v>
      </c>
      <c r="N890" s="2"/>
      <c r="O890" s="95">
        <f>M890+N890</f>
        <v>527.79999999999995</v>
      </c>
      <c r="P890" s="24">
        <v>527.79999999999995</v>
      </c>
      <c r="Q890" s="24"/>
      <c r="R890" s="2">
        <f>P890+Q890</f>
        <v>527.79999999999995</v>
      </c>
      <c r="S890" s="2"/>
      <c r="T890" s="95">
        <f>R890+S890</f>
        <v>527.79999999999995</v>
      </c>
      <c r="U890" s="10"/>
      <c r="V890" s="10"/>
      <c r="W890" s="10"/>
    </row>
    <row r="891" spans="1:23" ht="31.5" x14ac:dyDescent="0.2">
      <c r="A891" s="37" t="s">
        <v>215</v>
      </c>
      <c r="B891" s="37" t="s">
        <v>216</v>
      </c>
      <c r="C891" s="18" t="s">
        <v>240</v>
      </c>
      <c r="D891" s="18"/>
      <c r="E891" s="19" t="s">
        <v>241</v>
      </c>
      <c r="F891" s="20">
        <f>F892</f>
        <v>490</v>
      </c>
      <c r="G891" s="20">
        <f t="shared" ref="G891:T891" si="1214">G892</f>
        <v>0</v>
      </c>
      <c r="H891" s="20">
        <f t="shared" si="1214"/>
        <v>490</v>
      </c>
      <c r="I891" s="20">
        <f t="shared" si="1214"/>
        <v>-400</v>
      </c>
      <c r="J891" s="94">
        <f t="shared" si="1214"/>
        <v>90</v>
      </c>
      <c r="K891" s="20">
        <f t="shared" si="1214"/>
        <v>490</v>
      </c>
      <c r="L891" s="20">
        <f t="shared" si="1214"/>
        <v>0</v>
      </c>
      <c r="M891" s="20">
        <f t="shared" si="1214"/>
        <v>490</v>
      </c>
      <c r="N891" s="20">
        <f t="shared" si="1214"/>
        <v>0</v>
      </c>
      <c r="O891" s="94">
        <f t="shared" si="1214"/>
        <v>490</v>
      </c>
      <c r="P891" s="20">
        <f t="shared" si="1214"/>
        <v>490</v>
      </c>
      <c r="Q891" s="20">
        <f t="shared" si="1214"/>
        <v>0</v>
      </c>
      <c r="R891" s="20">
        <f t="shared" si="1214"/>
        <v>490</v>
      </c>
      <c r="S891" s="20">
        <f t="shared" si="1214"/>
        <v>0</v>
      </c>
      <c r="T891" s="94">
        <f t="shared" si="1214"/>
        <v>490</v>
      </c>
    </row>
    <row r="892" spans="1:23" s="10" customFormat="1" ht="15.75" x14ac:dyDescent="0.2">
      <c r="A892" s="26" t="s">
        <v>215</v>
      </c>
      <c r="B892" s="26" t="s">
        <v>216</v>
      </c>
      <c r="C892" s="22" t="s">
        <v>240</v>
      </c>
      <c r="D892" s="22" t="s">
        <v>28</v>
      </c>
      <c r="E892" s="23" t="s">
        <v>29</v>
      </c>
      <c r="F892" s="2">
        <v>490</v>
      </c>
      <c r="G892" s="2"/>
      <c r="H892" s="2">
        <f>F892+G892</f>
        <v>490</v>
      </c>
      <c r="I892" s="2">
        <v>-400</v>
      </c>
      <c r="J892" s="95">
        <f>SUM(H892:I892)</f>
        <v>90</v>
      </c>
      <c r="K892" s="2">
        <v>490</v>
      </c>
      <c r="L892" s="2"/>
      <c r="M892" s="2">
        <f>K892+L892</f>
        <v>490</v>
      </c>
      <c r="N892" s="2"/>
      <c r="O892" s="95">
        <f>M892+N892</f>
        <v>490</v>
      </c>
      <c r="P892" s="2">
        <v>490</v>
      </c>
      <c r="Q892" s="2"/>
      <c r="R892" s="2">
        <f>P892+Q892</f>
        <v>490</v>
      </c>
      <c r="S892" s="2"/>
      <c r="T892" s="95">
        <f>R892+S892</f>
        <v>490</v>
      </c>
    </row>
    <row r="893" spans="1:23" ht="15.75" x14ac:dyDescent="0.2">
      <c r="A893" s="18" t="s">
        <v>215</v>
      </c>
      <c r="B893" s="18" t="s">
        <v>216</v>
      </c>
      <c r="C893" s="37" t="s">
        <v>366</v>
      </c>
      <c r="D893" s="37"/>
      <c r="E893" s="38" t="s">
        <v>226</v>
      </c>
      <c r="F893" s="20">
        <f>F894</f>
        <v>1000</v>
      </c>
      <c r="G893" s="20">
        <f t="shared" ref="G893:T893" si="1215">G894</f>
        <v>0</v>
      </c>
      <c r="H893" s="20">
        <f t="shared" si="1215"/>
        <v>1000</v>
      </c>
      <c r="I893" s="20">
        <f t="shared" si="1215"/>
        <v>0</v>
      </c>
      <c r="J893" s="94">
        <f t="shared" si="1215"/>
        <v>1000</v>
      </c>
      <c r="K893" s="20">
        <f t="shared" si="1215"/>
        <v>1000</v>
      </c>
      <c r="L893" s="20">
        <f t="shared" si="1215"/>
        <v>0</v>
      </c>
      <c r="M893" s="20">
        <f t="shared" si="1215"/>
        <v>1000</v>
      </c>
      <c r="N893" s="20">
        <f t="shared" si="1215"/>
        <v>0</v>
      </c>
      <c r="O893" s="94">
        <f t="shared" si="1215"/>
        <v>1000</v>
      </c>
      <c r="P893" s="20">
        <f t="shared" si="1215"/>
        <v>1000</v>
      </c>
      <c r="Q893" s="20">
        <f t="shared" si="1215"/>
        <v>0</v>
      </c>
      <c r="R893" s="20">
        <f t="shared" si="1215"/>
        <v>1000</v>
      </c>
      <c r="S893" s="20">
        <f t="shared" si="1215"/>
        <v>0</v>
      </c>
      <c r="T893" s="94">
        <f t="shared" si="1215"/>
        <v>1000</v>
      </c>
    </row>
    <row r="894" spans="1:23" s="7" customFormat="1" ht="15.75" x14ac:dyDescent="0.2">
      <c r="A894" s="22" t="s">
        <v>215</v>
      </c>
      <c r="B894" s="22" t="s">
        <v>216</v>
      </c>
      <c r="C894" s="26" t="s">
        <v>366</v>
      </c>
      <c r="D894" s="26" t="s">
        <v>28</v>
      </c>
      <c r="E894" s="23" t="s">
        <v>29</v>
      </c>
      <c r="F894" s="2">
        <v>1000</v>
      </c>
      <c r="G894" s="2"/>
      <c r="H894" s="2">
        <f>F894+G894</f>
        <v>1000</v>
      </c>
      <c r="I894" s="2"/>
      <c r="J894" s="95">
        <f>SUM(H894:I894)</f>
        <v>1000</v>
      </c>
      <c r="K894" s="24">
        <v>1000</v>
      </c>
      <c r="L894" s="24"/>
      <c r="M894" s="2">
        <f>K894+L894</f>
        <v>1000</v>
      </c>
      <c r="N894" s="2"/>
      <c r="O894" s="95">
        <f>M894+N894</f>
        <v>1000</v>
      </c>
      <c r="P894" s="24">
        <v>1000</v>
      </c>
      <c r="Q894" s="24"/>
      <c r="R894" s="2">
        <f>P894+Q894</f>
        <v>1000</v>
      </c>
      <c r="S894" s="2"/>
      <c r="T894" s="95">
        <f>R894+S894</f>
        <v>1000</v>
      </c>
      <c r="U894" s="10"/>
      <c r="V894" s="10"/>
      <c r="W894" s="10"/>
    </row>
    <row r="895" spans="1:23" ht="31.5" x14ac:dyDescent="0.2">
      <c r="A895" s="18" t="s">
        <v>215</v>
      </c>
      <c r="B895" s="18" t="s">
        <v>216</v>
      </c>
      <c r="C895" s="18" t="s">
        <v>368</v>
      </c>
      <c r="D895" s="18"/>
      <c r="E895" s="19" t="s">
        <v>127</v>
      </c>
      <c r="F895" s="20">
        <f>F896</f>
        <v>200</v>
      </c>
      <c r="G895" s="20">
        <f t="shared" ref="G895:T895" si="1216">G896</f>
        <v>250</v>
      </c>
      <c r="H895" s="20">
        <f t="shared" si="1216"/>
        <v>450</v>
      </c>
      <c r="I895" s="20">
        <f t="shared" si="1216"/>
        <v>0</v>
      </c>
      <c r="J895" s="94">
        <f t="shared" si="1216"/>
        <v>450</v>
      </c>
      <c r="K895" s="20">
        <f t="shared" si="1216"/>
        <v>200</v>
      </c>
      <c r="L895" s="20">
        <f t="shared" si="1216"/>
        <v>0</v>
      </c>
      <c r="M895" s="20">
        <f t="shared" si="1216"/>
        <v>200</v>
      </c>
      <c r="N895" s="20">
        <f t="shared" si="1216"/>
        <v>0</v>
      </c>
      <c r="O895" s="94">
        <f t="shared" si="1216"/>
        <v>200</v>
      </c>
      <c r="P895" s="20">
        <f t="shared" si="1216"/>
        <v>200</v>
      </c>
      <c r="Q895" s="20">
        <f t="shared" si="1216"/>
        <v>0</v>
      </c>
      <c r="R895" s="20">
        <f t="shared" si="1216"/>
        <v>200</v>
      </c>
      <c r="S895" s="20">
        <f t="shared" si="1216"/>
        <v>0</v>
      </c>
      <c r="T895" s="94">
        <f t="shared" si="1216"/>
        <v>200</v>
      </c>
    </row>
    <row r="896" spans="1:23" s="7" customFormat="1" ht="15.75" x14ac:dyDescent="0.2">
      <c r="A896" s="22" t="s">
        <v>215</v>
      </c>
      <c r="B896" s="22" t="s">
        <v>216</v>
      </c>
      <c r="C896" s="22" t="s">
        <v>368</v>
      </c>
      <c r="D896" s="22" t="s">
        <v>28</v>
      </c>
      <c r="E896" s="23" t="s">
        <v>29</v>
      </c>
      <c r="F896" s="2">
        <v>200</v>
      </c>
      <c r="G896" s="2">
        <v>250</v>
      </c>
      <c r="H896" s="2">
        <f>F896+G896</f>
        <v>450</v>
      </c>
      <c r="I896" s="2"/>
      <c r="J896" s="95">
        <f>SUM(H896:I896)</f>
        <v>450</v>
      </c>
      <c r="K896" s="24">
        <v>200</v>
      </c>
      <c r="L896" s="24"/>
      <c r="M896" s="2">
        <f>K896+L896</f>
        <v>200</v>
      </c>
      <c r="N896" s="2"/>
      <c r="O896" s="95">
        <f>M896+N896</f>
        <v>200</v>
      </c>
      <c r="P896" s="24">
        <v>200</v>
      </c>
      <c r="Q896" s="24"/>
      <c r="R896" s="2">
        <f>P896+Q896</f>
        <v>200</v>
      </c>
      <c r="S896" s="2"/>
      <c r="T896" s="95">
        <f>R896+S896</f>
        <v>200</v>
      </c>
      <c r="U896" s="10"/>
      <c r="V896" s="10"/>
      <c r="W896" s="10"/>
    </row>
    <row r="897" spans="1:23" ht="31.5" x14ac:dyDescent="0.2">
      <c r="A897" s="18" t="s">
        <v>215</v>
      </c>
      <c r="B897" s="18" t="s">
        <v>216</v>
      </c>
      <c r="C897" s="18" t="s">
        <v>96</v>
      </c>
      <c r="D897" s="18"/>
      <c r="E897" s="19" t="s">
        <v>118</v>
      </c>
      <c r="F897" s="20">
        <f>F898+F899</f>
        <v>12900</v>
      </c>
      <c r="G897" s="20"/>
      <c r="H897" s="20">
        <f>H898+H899</f>
        <v>12900</v>
      </c>
      <c r="I897" s="20">
        <f t="shared" ref="I897:J897" si="1217">I898+I899</f>
        <v>12857.14284</v>
      </c>
      <c r="J897" s="94">
        <f t="shared" si="1217"/>
        <v>25757.14284</v>
      </c>
      <c r="K897" s="20">
        <f t="shared" ref="K897:T897" si="1218">K898+K899</f>
        <v>12900</v>
      </c>
      <c r="L897" s="20">
        <f t="shared" si="1218"/>
        <v>0</v>
      </c>
      <c r="M897" s="20">
        <f t="shared" si="1218"/>
        <v>12900</v>
      </c>
      <c r="N897" s="20">
        <f t="shared" si="1218"/>
        <v>0</v>
      </c>
      <c r="O897" s="94">
        <f t="shared" si="1218"/>
        <v>12900</v>
      </c>
      <c r="P897" s="20">
        <f t="shared" si="1218"/>
        <v>12900</v>
      </c>
      <c r="Q897" s="20">
        <f t="shared" si="1218"/>
        <v>0</v>
      </c>
      <c r="R897" s="20">
        <f t="shared" si="1218"/>
        <v>12900</v>
      </c>
      <c r="S897" s="20">
        <f t="shared" si="1218"/>
        <v>0</v>
      </c>
      <c r="T897" s="94">
        <f t="shared" si="1218"/>
        <v>12900</v>
      </c>
    </row>
    <row r="898" spans="1:23" s="7" customFormat="1" ht="15.75" x14ac:dyDescent="0.2">
      <c r="A898" s="22" t="s">
        <v>215</v>
      </c>
      <c r="B898" s="22" t="s">
        <v>216</v>
      </c>
      <c r="C898" s="22" t="s">
        <v>96</v>
      </c>
      <c r="D898" s="22" t="s">
        <v>6</v>
      </c>
      <c r="E898" s="23" t="s">
        <v>7</v>
      </c>
      <c r="F898" s="2">
        <v>10274.700000000001</v>
      </c>
      <c r="G898" s="2">
        <v>-10274.700000000001</v>
      </c>
      <c r="H898" s="2"/>
      <c r="I898" s="2"/>
      <c r="J898" s="95">
        <f t="shared" ref="J898:J899" si="1219">SUM(H898:I898)</f>
        <v>0</v>
      </c>
      <c r="K898" s="24">
        <v>10274.700000000001</v>
      </c>
      <c r="L898" s="2">
        <v>-10274.700000000001</v>
      </c>
      <c r="M898" s="2"/>
      <c r="N898" s="2"/>
      <c r="O898" s="95">
        <f t="shared" ref="O898:O899" si="1220">M898+N898</f>
        <v>0</v>
      </c>
      <c r="P898" s="24">
        <v>10274.700000000001</v>
      </c>
      <c r="Q898" s="2">
        <v>-10274.700000000001</v>
      </c>
      <c r="R898" s="2"/>
      <c r="S898" s="2"/>
      <c r="T898" s="95">
        <f t="shared" ref="T898:T899" si="1221">R898+S898</f>
        <v>0</v>
      </c>
      <c r="U898" s="10"/>
      <c r="V898" s="10"/>
      <c r="W898" s="10"/>
    </row>
    <row r="899" spans="1:23" s="10" customFormat="1" ht="15.75" x14ac:dyDescent="0.2">
      <c r="A899" s="22" t="s">
        <v>215</v>
      </c>
      <c r="B899" s="22" t="s">
        <v>216</v>
      </c>
      <c r="C899" s="22" t="s">
        <v>96</v>
      </c>
      <c r="D899" s="22" t="s">
        <v>28</v>
      </c>
      <c r="E899" s="23" t="s">
        <v>29</v>
      </c>
      <c r="F899" s="2">
        <v>2625.3</v>
      </c>
      <c r="G899" s="2">
        <v>10274.700000000001</v>
      </c>
      <c r="H899" s="2">
        <f t="shared" ref="H899" si="1222">F899+G899</f>
        <v>12900</v>
      </c>
      <c r="I899" s="110">
        <v>12857.14284</v>
      </c>
      <c r="J899" s="95">
        <f t="shared" si="1219"/>
        <v>25757.14284</v>
      </c>
      <c r="K899" s="24">
        <v>2625.3</v>
      </c>
      <c r="L899" s="2">
        <v>10274.700000000001</v>
      </c>
      <c r="M899" s="2">
        <f t="shared" ref="M899" si="1223">K899+L899</f>
        <v>12900</v>
      </c>
      <c r="N899" s="2"/>
      <c r="O899" s="95">
        <f t="shared" si="1220"/>
        <v>12900</v>
      </c>
      <c r="P899" s="24">
        <v>2625.3</v>
      </c>
      <c r="Q899" s="2">
        <v>10274.700000000001</v>
      </c>
      <c r="R899" s="2">
        <f t="shared" ref="R899" si="1224">P899+Q899</f>
        <v>12900</v>
      </c>
      <c r="S899" s="2"/>
      <c r="T899" s="95">
        <f t="shared" si="1221"/>
        <v>12900</v>
      </c>
    </row>
    <row r="900" spans="1:23" ht="31.5" x14ac:dyDescent="0.2">
      <c r="A900" s="18" t="s">
        <v>215</v>
      </c>
      <c r="B900" s="18" t="s">
        <v>216</v>
      </c>
      <c r="C900" s="18" t="s">
        <v>96</v>
      </c>
      <c r="D900" s="18"/>
      <c r="E900" s="19" t="s">
        <v>262</v>
      </c>
      <c r="F900" s="20">
        <f>F901</f>
        <v>30000</v>
      </c>
      <c r="G900" s="20"/>
      <c r="H900" s="20">
        <f t="shared" ref="H900:T900" si="1225">H901</f>
        <v>30000</v>
      </c>
      <c r="I900" s="20">
        <f t="shared" si="1225"/>
        <v>0</v>
      </c>
      <c r="J900" s="94">
        <f t="shared" si="1225"/>
        <v>30000</v>
      </c>
      <c r="K900" s="20">
        <f t="shared" si="1225"/>
        <v>30000</v>
      </c>
      <c r="L900" s="20">
        <f t="shared" si="1225"/>
        <v>0</v>
      </c>
      <c r="M900" s="20">
        <f t="shared" si="1225"/>
        <v>30000</v>
      </c>
      <c r="N900" s="20">
        <f t="shared" si="1225"/>
        <v>0</v>
      </c>
      <c r="O900" s="94">
        <f t="shared" si="1225"/>
        <v>30000</v>
      </c>
      <c r="P900" s="20">
        <f t="shared" si="1225"/>
        <v>30000</v>
      </c>
      <c r="Q900" s="20">
        <f t="shared" si="1225"/>
        <v>0</v>
      </c>
      <c r="R900" s="20">
        <f t="shared" si="1225"/>
        <v>30000</v>
      </c>
      <c r="S900" s="20">
        <f t="shared" si="1225"/>
        <v>0</v>
      </c>
      <c r="T900" s="94">
        <f t="shared" si="1225"/>
        <v>30000</v>
      </c>
    </row>
    <row r="901" spans="1:23" s="7" customFormat="1" ht="15.75" x14ac:dyDescent="0.2">
      <c r="A901" s="22" t="s">
        <v>215</v>
      </c>
      <c r="B901" s="22" t="s">
        <v>216</v>
      </c>
      <c r="C901" s="22" t="s">
        <v>96</v>
      </c>
      <c r="D901" s="22" t="s">
        <v>28</v>
      </c>
      <c r="E901" s="23" t="s">
        <v>29</v>
      </c>
      <c r="F901" s="2">
        <v>30000</v>
      </c>
      <c r="G901" s="2"/>
      <c r="H901" s="2">
        <f>F901+G901</f>
        <v>30000</v>
      </c>
      <c r="I901" s="2"/>
      <c r="J901" s="95">
        <f>SUM(H901:I901)</f>
        <v>30000</v>
      </c>
      <c r="K901" s="24">
        <v>30000</v>
      </c>
      <c r="L901" s="24"/>
      <c r="M901" s="2">
        <f>K901+L901</f>
        <v>30000</v>
      </c>
      <c r="N901" s="2"/>
      <c r="O901" s="95">
        <f>M901+N901</f>
        <v>30000</v>
      </c>
      <c r="P901" s="24">
        <v>30000</v>
      </c>
      <c r="Q901" s="24"/>
      <c r="R901" s="2">
        <f>P901+Q901</f>
        <v>30000</v>
      </c>
      <c r="S901" s="2"/>
      <c r="T901" s="95">
        <f>R901+S901</f>
        <v>30000</v>
      </c>
      <c r="U901" s="10"/>
      <c r="V901" s="10"/>
      <c r="W901" s="10"/>
    </row>
    <row r="902" spans="1:23" ht="31.5" x14ac:dyDescent="0.2">
      <c r="A902" s="18" t="s">
        <v>215</v>
      </c>
      <c r="B902" s="18" t="s">
        <v>216</v>
      </c>
      <c r="C902" s="18" t="s">
        <v>369</v>
      </c>
      <c r="D902" s="18"/>
      <c r="E902" s="19" t="s">
        <v>566</v>
      </c>
      <c r="F902" s="20">
        <f>F903+F905+F907</f>
        <v>157038.5</v>
      </c>
      <c r="G902" s="20">
        <f t="shared" ref="G902:Q902" si="1226">G903+G905+G907</f>
        <v>0</v>
      </c>
      <c r="H902" s="20">
        <f t="shared" si="1226"/>
        <v>157038.5</v>
      </c>
      <c r="I902" s="20">
        <f t="shared" ref="I902:J902" si="1227">I903+I905+I907</f>
        <v>-730.19550000000004</v>
      </c>
      <c r="J902" s="94">
        <f t="shared" si="1227"/>
        <v>156308.3045</v>
      </c>
      <c r="K902" s="20">
        <f t="shared" si="1226"/>
        <v>157038.5</v>
      </c>
      <c r="L902" s="20">
        <f t="shared" si="1226"/>
        <v>0</v>
      </c>
      <c r="M902" s="20">
        <f t="shared" ref="M902:O902" si="1228">M903+M905+M907</f>
        <v>157038.5</v>
      </c>
      <c r="N902" s="20">
        <f t="shared" si="1228"/>
        <v>-730.19550000000004</v>
      </c>
      <c r="O902" s="94">
        <f t="shared" si="1228"/>
        <v>156308.3045</v>
      </c>
      <c r="P902" s="20">
        <f t="shared" si="1226"/>
        <v>157038.5</v>
      </c>
      <c r="Q902" s="20">
        <f t="shared" si="1226"/>
        <v>0</v>
      </c>
      <c r="R902" s="20">
        <f t="shared" ref="R902:T902" si="1229">R903+R905+R907</f>
        <v>157038.5</v>
      </c>
      <c r="S902" s="20">
        <f t="shared" si="1229"/>
        <v>-730.19550000000004</v>
      </c>
      <c r="T902" s="94">
        <f t="shared" si="1229"/>
        <v>156308.3045</v>
      </c>
    </row>
    <row r="903" spans="1:23" ht="15.75" x14ac:dyDescent="0.2">
      <c r="A903" s="18" t="s">
        <v>215</v>
      </c>
      <c r="B903" s="18" t="s">
        <v>216</v>
      </c>
      <c r="C903" s="18" t="s">
        <v>373</v>
      </c>
      <c r="D903" s="18"/>
      <c r="E903" s="19" t="s">
        <v>97</v>
      </c>
      <c r="F903" s="20">
        <f>F904</f>
        <v>63708.2</v>
      </c>
      <c r="G903" s="20">
        <f t="shared" ref="G903:T903" si="1230">G904</f>
        <v>0</v>
      </c>
      <c r="H903" s="20">
        <f t="shared" si="1230"/>
        <v>63708.2</v>
      </c>
      <c r="I903" s="20">
        <f t="shared" si="1230"/>
        <v>-243.39850000000001</v>
      </c>
      <c r="J903" s="94">
        <f t="shared" si="1230"/>
        <v>63464.801499999994</v>
      </c>
      <c r="K903" s="20">
        <f t="shared" si="1230"/>
        <v>63708.2</v>
      </c>
      <c r="L903" s="20">
        <f t="shared" si="1230"/>
        <v>0</v>
      </c>
      <c r="M903" s="20">
        <f t="shared" si="1230"/>
        <v>63708.2</v>
      </c>
      <c r="N903" s="20">
        <f t="shared" si="1230"/>
        <v>-243.39850000000001</v>
      </c>
      <c r="O903" s="94">
        <f t="shared" si="1230"/>
        <v>63464.801499999994</v>
      </c>
      <c r="P903" s="20">
        <f t="shared" si="1230"/>
        <v>63708.2</v>
      </c>
      <c r="Q903" s="20">
        <f t="shared" si="1230"/>
        <v>0</v>
      </c>
      <c r="R903" s="20">
        <f t="shared" si="1230"/>
        <v>63708.2</v>
      </c>
      <c r="S903" s="20">
        <f t="shared" si="1230"/>
        <v>-243.39850000000001</v>
      </c>
      <c r="T903" s="94">
        <f t="shared" si="1230"/>
        <v>63464.801499999994</v>
      </c>
    </row>
    <row r="904" spans="1:23" s="10" customFormat="1" ht="15.75" x14ac:dyDescent="0.2">
      <c r="A904" s="22" t="s">
        <v>215</v>
      </c>
      <c r="B904" s="22" t="s">
        <v>216</v>
      </c>
      <c r="C904" s="22" t="s">
        <v>373</v>
      </c>
      <c r="D904" s="22" t="s">
        <v>28</v>
      </c>
      <c r="E904" s="23" t="s">
        <v>29</v>
      </c>
      <c r="F904" s="2">
        <v>63708.2</v>
      </c>
      <c r="G904" s="2"/>
      <c r="H904" s="2">
        <f>F904+G904</f>
        <v>63708.2</v>
      </c>
      <c r="I904" s="2">
        <v>-243.39850000000001</v>
      </c>
      <c r="J904" s="95">
        <f>SUM(H904:I904)</f>
        <v>63464.801499999994</v>
      </c>
      <c r="K904" s="24">
        <v>63708.2</v>
      </c>
      <c r="L904" s="24"/>
      <c r="M904" s="2">
        <f>K904+L904</f>
        <v>63708.2</v>
      </c>
      <c r="N904" s="2">
        <v>-243.39850000000001</v>
      </c>
      <c r="O904" s="95">
        <f>M904+N904</f>
        <v>63464.801499999994</v>
      </c>
      <c r="P904" s="24">
        <v>63708.2</v>
      </c>
      <c r="Q904" s="24"/>
      <c r="R904" s="2">
        <f>P904+Q904</f>
        <v>63708.2</v>
      </c>
      <c r="S904" s="2">
        <v>-243.39850000000001</v>
      </c>
      <c r="T904" s="95">
        <f>R904+S904</f>
        <v>63464.801499999994</v>
      </c>
    </row>
    <row r="905" spans="1:23" ht="15.75" x14ac:dyDescent="0.2">
      <c r="A905" s="18" t="s">
        <v>215</v>
      </c>
      <c r="B905" s="18" t="s">
        <v>216</v>
      </c>
      <c r="C905" s="18" t="s">
        <v>374</v>
      </c>
      <c r="D905" s="18"/>
      <c r="E905" s="19" t="s">
        <v>98</v>
      </c>
      <c r="F905" s="20">
        <f>F906</f>
        <v>37975.800000000003</v>
      </c>
      <c r="G905" s="20">
        <f t="shared" ref="G905:T905" si="1231">G906</f>
        <v>0</v>
      </c>
      <c r="H905" s="20">
        <f t="shared" si="1231"/>
        <v>37975.800000000003</v>
      </c>
      <c r="I905" s="20">
        <f t="shared" si="1231"/>
        <v>0</v>
      </c>
      <c r="J905" s="94">
        <f t="shared" si="1231"/>
        <v>37975.800000000003</v>
      </c>
      <c r="K905" s="20">
        <f t="shared" si="1231"/>
        <v>37975.800000000003</v>
      </c>
      <c r="L905" s="20">
        <f t="shared" si="1231"/>
        <v>0</v>
      </c>
      <c r="M905" s="20">
        <f t="shared" si="1231"/>
        <v>37975.800000000003</v>
      </c>
      <c r="N905" s="20">
        <f t="shared" si="1231"/>
        <v>0</v>
      </c>
      <c r="O905" s="94">
        <f t="shared" si="1231"/>
        <v>37975.800000000003</v>
      </c>
      <c r="P905" s="20">
        <f t="shared" si="1231"/>
        <v>37975.800000000003</v>
      </c>
      <c r="Q905" s="20">
        <f t="shared" si="1231"/>
        <v>0</v>
      </c>
      <c r="R905" s="20">
        <f t="shared" si="1231"/>
        <v>37975.800000000003</v>
      </c>
      <c r="S905" s="20">
        <f t="shared" si="1231"/>
        <v>0</v>
      </c>
      <c r="T905" s="94">
        <f t="shared" si="1231"/>
        <v>37975.800000000003</v>
      </c>
    </row>
    <row r="906" spans="1:23" s="10" customFormat="1" ht="15.75" x14ac:dyDescent="0.2">
      <c r="A906" s="22" t="s">
        <v>215</v>
      </c>
      <c r="B906" s="22" t="s">
        <v>216</v>
      </c>
      <c r="C906" s="22" t="s">
        <v>374</v>
      </c>
      <c r="D906" s="22" t="s">
        <v>28</v>
      </c>
      <c r="E906" s="23" t="s">
        <v>29</v>
      </c>
      <c r="F906" s="2">
        <v>37975.800000000003</v>
      </c>
      <c r="G906" s="2"/>
      <c r="H906" s="2">
        <f>F906+G906</f>
        <v>37975.800000000003</v>
      </c>
      <c r="I906" s="2"/>
      <c r="J906" s="95">
        <f>SUM(H906:I906)</f>
        <v>37975.800000000003</v>
      </c>
      <c r="K906" s="24">
        <v>37975.800000000003</v>
      </c>
      <c r="L906" s="24"/>
      <c r="M906" s="2">
        <f>K906+L906</f>
        <v>37975.800000000003</v>
      </c>
      <c r="N906" s="2"/>
      <c r="O906" s="95">
        <f>M906+N906</f>
        <v>37975.800000000003</v>
      </c>
      <c r="P906" s="24">
        <v>37975.800000000003</v>
      </c>
      <c r="Q906" s="24"/>
      <c r="R906" s="2">
        <f>P906+Q906</f>
        <v>37975.800000000003</v>
      </c>
      <c r="S906" s="2"/>
      <c r="T906" s="95">
        <f>R906+S906</f>
        <v>37975.800000000003</v>
      </c>
    </row>
    <row r="907" spans="1:23" ht="15.75" x14ac:dyDescent="0.2">
      <c r="A907" s="18" t="s">
        <v>215</v>
      </c>
      <c r="B907" s="18" t="s">
        <v>216</v>
      </c>
      <c r="C907" s="18" t="s">
        <v>375</v>
      </c>
      <c r="D907" s="18"/>
      <c r="E907" s="19" t="s">
        <v>99</v>
      </c>
      <c r="F907" s="20">
        <f>F908</f>
        <v>55354.5</v>
      </c>
      <c r="G907" s="20">
        <f t="shared" ref="G907:T907" si="1232">G908</f>
        <v>0</v>
      </c>
      <c r="H907" s="20">
        <f t="shared" si="1232"/>
        <v>55354.5</v>
      </c>
      <c r="I907" s="20">
        <f t="shared" si="1232"/>
        <v>-486.79700000000003</v>
      </c>
      <c r="J907" s="94">
        <f t="shared" si="1232"/>
        <v>54867.703000000001</v>
      </c>
      <c r="K907" s="20">
        <f t="shared" si="1232"/>
        <v>55354.5</v>
      </c>
      <c r="L907" s="20">
        <f t="shared" si="1232"/>
        <v>0</v>
      </c>
      <c r="M907" s="20">
        <f t="shared" si="1232"/>
        <v>55354.5</v>
      </c>
      <c r="N907" s="20">
        <f t="shared" si="1232"/>
        <v>-486.79700000000003</v>
      </c>
      <c r="O907" s="94">
        <f t="shared" si="1232"/>
        <v>54867.703000000001</v>
      </c>
      <c r="P907" s="20">
        <f t="shared" si="1232"/>
        <v>55354.5</v>
      </c>
      <c r="Q907" s="20">
        <f t="shared" si="1232"/>
        <v>0</v>
      </c>
      <c r="R907" s="20">
        <f t="shared" si="1232"/>
        <v>55354.5</v>
      </c>
      <c r="S907" s="20">
        <f t="shared" si="1232"/>
        <v>-486.79700000000003</v>
      </c>
      <c r="T907" s="94">
        <f t="shared" si="1232"/>
        <v>54867.703000000001</v>
      </c>
    </row>
    <row r="908" spans="1:23" s="10" customFormat="1" ht="15.75" x14ac:dyDescent="0.2">
      <c r="A908" s="22" t="s">
        <v>215</v>
      </c>
      <c r="B908" s="22" t="s">
        <v>216</v>
      </c>
      <c r="C908" s="22" t="s">
        <v>375</v>
      </c>
      <c r="D908" s="22" t="s">
        <v>28</v>
      </c>
      <c r="E908" s="23" t="s">
        <v>29</v>
      </c>
      <c r="F908" s="2">
        <v>55354.5</v>
      </c>
      <c r="G908" s="2"/>
      <c r="H908" s="2">
        <f>F908+G908</f>
        <v>55354.5</v>
      </c>
      <c r="I908" s="2">
        <v>-486.79700000000003</v>
      </c>
      <c r="J908" s="95">
        <f>SUM(H908:I908)</f>
        <v>54867.703000000001</v>
      </c>
      <c r="K908" s="24">
        <v>55354.5</v>
      </c>
      <c r="L908" s="24"/>
      <c r="M908" s="2">
        <f>K908+L908</f>
        <v>55354.5</v>
      </c>
      <c r="N908" s="2">
        <v>-486.79700000000003</v>
      </c>
      <c r="O908" s="95">
        <f>M908+N908</f>
        <v>54867.703000000001</v>
      </c>
      <c r="P908" s="24">
        <v>55354.5</v>
      </c>
      <c r="Q908" s="24"/>
      <c r="R908" s="2">
        <f>P908+Q908</f>
        <v>55354.5</v>
      </c>
      <c r="S908" s="2">
        <v>-486.79700000000003</v>
      </c>
      <c r="T908" s="95">
        <f>R908+S908</f>
        <v>54867.703000000001</v>
      </c>
    </row>
    <row r="909" spans="1:23" ht="15.75" x14ac:dyDescent="0.2">
      <c r="A909" s="18" t="s">
        <v>215</v>
      </c>
      <c r="B909" s="18" t="s">
        <v>191</v>
      </c>
      <c r="C909" s="18"/>
      <c r="D909" s="18"/>
      <c r="E909" s="19" t="s">
        <v>192</v>
      </c>
      <c r="F909" s="20">
        <f>F910+F924</f>
        <v>32033.299999999996</v>
      </c>
      <c r="G909" s="20">
        <f t="shared" ref="G909:Q909" si="1233">G910+G924</f>
        <v>0</v>
      </c>
      <c r="H909" s="20">
        <f t="shared" si="1233"/>
        <v>32033.299999999996</v>
      </c>
      <c r="I909" s="20">
        <f t="shared" ref="I909:J909" si="1234">I910+I924</f>
        <v>-1951.9</v>
      </c>
      <c r="J909" s="94">
        <f t="shared" si="1234"/>
        <v>30081.399999999998</v>
      </c>
      <c r="K909" s="20">
        <f t="shared" si="1233"/>
        <v>32033.299999999996</v>
      </c>
      <c r="L909" s="20">
        <f t="shared" si="1233"/>
        <v>0</v>
      </c>
      <c r="M909" s="20">
        <f t="shared" ref="M909:O909" si="1235">M910+M924</f>
        <v>32033.299999999996</v>
      </c>
      <c r="N909" s="20">
        <f t="shared" si="1235"/>
        <v>-486.79700000000003</v>
      </c>
      <c r="O909" s="94">
        <f t="shared" si="1235"/>
        <v>31546.502999999997</v>
      </c>
      <c r="P909" s="20">
        <f t="shared" si="1233"/>
        <v>32033.299999999996</v>
      </c>
      <c r="Q909" s="20">
        <f t="shared" si="1233"/>
        <v>0</v>
      </c>
      <c r="R909" s="20">
        <f t="shared" ref="R909:T909" si="1236">R910+R924</f>
        <v>32033.299999999996</v>
      </c>
      <c r="S909" s="20">
        <f t="shared" si="1236"/>
        <v>-486.79700000000003</v>
      </c>
      <c r="T909" s="94">
        <f t="shared" si="1236"/>
        <v>31546.502999999997</v>
      </c>
    </row>
    <row r="910" spans="1:23" ht="31.5" x14ac:dyDescent="0.2">
      <c r="A910" s="18" t="s">
        <v>215</v>
      </c>
      <c r="B910" s="18" t="s">
        <v>191</v>
      </c>
      <c r="C910" s="18" t="s">
        <v>54</v>
      </c>
      <c r="D910" s="18"/>
      <c r="E910" s="19" t="s">
        <v>277</v>
      </c>
      <c r="F910" s="20">
        <f>F911</f>
        <v>31122.699999999997</v>
      </c>
      <c r="G910" s="20">
        <f t="shared" ref="G910:T910" si="1237">G911</f>
        <v>0</v>
      </c>
      <c r="H910" s="20">
        <f t="shared" si="1237"/>
        <v>31122.699999999997</v>
      </c>
      <c r="I910" s="20">
        <f t="shared" si="1237"/>
        <v>-1951.9</v>
      </c>
      <c r="J910" s="94">
        <f t="shared" si="1237"/>
        <v>29170.799999999999</v>
      </c>
      <c r="K910" s="20">
        <f t="shared" si="1237"/>
        <v>31122.699999999997</v>
      </c>
      <c r="L910" s="20">
        <f t="shared" si="1237"/>
        <v>0</v>
      </c>
      <c r="M910" s="20">
        <f t="shared" si="1237"/>
        <v>31122.699999999997</v>
      </c>
      <c r="N910" s="20">
        <f t="shared" si="1237"/>
        <v>-486.79700000000003</v>
      </c>
      <c r="O910" s="94">
        <f t="shared" si="1237"/>
        <v>30635.902999999998</v>
      </c>
      <c r="P910" s="20">
        <f t="shared" si="1237"/>
        <v>31122.699999999997</v>
      </c>
      <c r="Q910" s="20">
        <f t="shared" si="1237"/>
        <v>0</v>
      </c>
      <c r="R910" s="20">
        <f t="shared" si="1237"/>
        <v>31122.699999999997</v>
      </c>
      <c r="S910" s="20">
        <f t="shared" si="1237"/>
        <v>-486.79700000000003</v>
      </c>
      <c r="T910" s="94">
        <f t="shared" si="1237"/>
        <v>30635.902999999998</v>
      </c>
    </row>
    <row r="911" spans="1:23" ht="15.75" x14ac:dyDescent="0.2">
      <c r="A911" s="18" t="s">
        <v>215</v>
      </c>
      <c r="B911" s="18" t="s">
        <v>191</v>
      </c>
      <c r="C911" s="18" t="s">
        <v>94</v>
      </c>
      <c r="D911" s="18"/>
      <c r="E911" s="19" t="s">
        <v>315</v>
      </c>
      <c r="F911" s="20">
        <f>F912+F919</f>
        <v>31122.699999999997</v>
      </c>
      <c r="G911" s="20">
        <f t="shared" ref="G911:Q911" si="1238">G912+G919</f>
        <v>0</v>
      </c>
      <c r="H911" s="20">
        <f t="shared" si="1238"/>
        <v>31122.699999999997</v>
      </c>
      <c r="I911" s="20">
        <f t="shared" ref="I911:J911" si="1239">I912+I919</f>
        <v>-1951.9</v>
      </c>
      <c r="J911" s="94">
        <f t="shared" si="1239"/>
        <v>29170.799999999999</v>
      </c>
      <c r="K911" s="20">
        <f t="shared" si="1238"/>
        <v>31122.699999999997</v>
      </c>
      <c r="L911" s="20">
        <f t="shared" si="1238"/>
        <v>0</v>
      </c>
      <c r="M911" s="20">
        <f t="shared" ref="M911:O911" si="1240">M912+M919</f>
        <v>31122.699999999997</v>
      </c>
      <c r="N911" s="20">
        <f t="shared" si="1240"/>
        <v>-486.79700000000003</v>
      </c>
      <c r="O911" s="94">
        <f t="shared" si="1240"/>
        <v>30635.902999999998</v>
      </c>
      <c r="P911" s="20">
        <f t="shared" si="1238"/>
        <v>31122.699999999997</v>
      </c>
      <c r="Q911" s="20">
        <f t="shared" si="1238"/>
        <v>0</v>
      </c>
      <c r="R911" s="20">
        <f t="shared" ref="R911:T911" si="1241">R912+R919</f>
        <v>31122.699999999997</v>
      </c>
      <c r="S911" s="20">
        <f t="shared" si="1241"/>
        <v>-486.79700000000003</v>
      </c>
      <c r="T911" s="94">
        <f t="shared" si="1241"/>
        <v>30635.902999999998</v>
      </c>
    </row>
    <row r="912" spans="1:23" ht="31.5" x14ac:dyDescent="0.2">
      <c r="A912" s="18" t="s">
        <v>215</v>
      </c>
      <c r="B912" s="18" t="s">
        <v>191</v>
      </c>
      <c r="C912" s="18" t="s">
        <v>369</v>
      </c>
      <c r="D912" s="18"/>
      <c r="E912" s="19" t="s">
        <v>566</v>
      </c>
      <c r="F912" s="20">
        <f>F913+F917</f>
        <v>27892.699999999997</v>
      </c>
      <c r="G912" s="20">
        <f t="shared" ref="G912:Q912" si="1242">G913+G917</f>
        <v>0</v>
      </c>
      <c r="H912" s="20">
        <f t="shared" si="1242"/>
        <v>27892.699999999997</v>
      </c>
      <c r="I912" s="20">
        <f t="shared" ref="I912:J912" si="1243">I913+I917</f>
        <v>-486.79700000000003</v>
      </c>
      <c r="J912" s="94">
        <f t="shared" si="1243"/>
        <v>27405.902999999998</v>
      </c>
      <c r="K912" s="20">
        <f t="shared" si="1242"/>
        <v>27892.699999999997</v>
      </c>
      <c r="L912" s="20">
        <f t="shared" si="1242"/>
        <v>0</v>
      </c>
      <c r="M912" s="20">
        <f t="shared" ref="M912:O912" si="1244">M913+M917</f>
        <v>27892.699999999997</v>
      </c>
      <c r="N912" s="20">
        <f t="shared" si="1244"/>
        <v>-486.79700000000003</v>
      </c>
      <c r="O912" s="94">
        <f t="shared" si="1244"/>
        <v>27405.902999999998</v>
      </c>
      <c r="P912" s="20">
        <f t="shared" si="1242"/>
        <v>27892.699999999997</v>
      </c>
      <c r="Q912" s="20">
        <f t="shared" si="1242"/>
        <v>0</v>
      </c>
      <c r="R912" s="20">
        <f t="shared" ref="R912:T912" si="1245">R913+R917</f>
        <v>27892.699999999997</v>
      </c>
      <c r="S912" s="20">
        <f t="shared" si="1245"/>
        <v>-486.79700000000003</v>
      </c>
      <c r="T912" s="94">
        <f t="shared" si="1245"/>
        <v>27405.902999999998</v>
      </c>
    </row>
    <row r="913" spans="1:23" ht="15.75" x14ac:dyDescent="0.2">
      <c r="A913" s="18" t="s">
        <v>215</v>
      </c>
      <c r="B913" s="18" t="s">
        <v>191</v>
      </c>
      <c r="C913" s="18" t="s">
        <v>370</v>
      </c>
      <c r="D913" s="18"/>
      <c r="E913" s="19" t="s">
        <v>22</v>
      </c>
      <c r="F913" s="20">
        <f>F914+F915+F916</f>
        <v>8752.0999999999985</v>
      </c>
      <c r="G913" s="20">
        <f t="shared" ref="G913:Q913" si="1246">G914+G915+G916</f>
        <v>0</v>
      </c>
      <c r="H913" s="20">
        <f t="shared" si="1246"/>
        <v>8752.0999999999985</v>
      </c>
      <c r="I913" s="20">
        <f t="shared" ref="I913:J913" si="1247">I914+I915+I916</f>
        <v>0</v>
      </c>
      <c r="J913" s="94">
        <f t="shared" si="1247"/>
        <v>8752.0999999999985</v>
      </c>
      <c r="K913" s="20">
        <f t="shared" si="1246"/>
        <v>8752.0999999999985</v>
      </c>
      <c r="L913" s="20">
        <f t="shared" si="1246"/>
        <v>0</v>
      </c>
      <c r="M913" s="20">
        <f t="shared" ref="M913:O913" si="1248">M914+M915+M916</f>
        <v>8752.0999999999985</v>
      </c>
      <c r="N913" s="20">
        <f t="shared" si="1248"/>
        <v>0</v>
      </c>
      <c r="O913" s="94">
        <f t="shared" si="1248"/>
        <v>8752.0999999999985</v>
      </c>
      <c r="P913" s="20">
        <f t="shared" si="1246"/>
        <v>8752.0999999999985</v>
      </c>
      <c r="Q913" s="20">
        <f t="shared" si="1246"/>
        <v>0</v>
      </c>
      <c r="R913" s="20">
        <f t="shared" ref="R913:T913" si="1249">R914+R915+R916</f>
        <v>8752.0999999999985</v>
      </c>
      <c r="S913" s="20">
        <f t="shared" si="1249"/>
        <v>0</v>
      </c>
      <c r="T913" s="94">
        <f t="shared" si="1249"/>
        <v>8752.0999999999985</v>
      </c>
    </row>
    <row r="914" spans="1:23" s="7" customFormat="1" ht="47.25" x14ac:dyDescent="0.2">
      <c r="A914" s="22" t="s">
        <v>215</v>
      </c>
      <c r="B914" s="22" t="s">
        <v>191</v>
      </c>
      <c r="C914" s="22" t="s">
        <v>370</v>
      </c>
      <c r="D914" s="22" t="s">
        <v>3</v>
      </c>
      <c r="E914" s="23" t="s">
        <v>4</v>
      </c>
      <c r="F914" s="1">
        <v>8602.9</v>
      </c>
      <c r="G914" s="1"/>
      <c r="H914" s="2">
        <f t="shared" ref="H914:H916" si="1250">F914+G914</f>
        <v>8602.9</v>
      </c>
      <c r="I914" s="2"/>
      <c r="J914" s="95">
        <f t="shared" ref="J914:J916" si="1251">SUM(H914:I914)</f>
        <v>8602.9</v>
      </c>
      <c r="K914" s="24">
        <v>8602.9</v>
      </c>
      <c r="L914" s="24"/>
      <c r="M914" s="2">
        <f t="shared" ref="M914:M916" si="1252">K914+L914</f>
        <v>8602.9</v>
      </c>
      <c r="N914" s="2"/>
      <c r="O914" s="95">
        <f t="shared" ref="O914:O916" si="1253">M914+N914</f>
        <v>8602.9</v>
      </c>
      <c r="P914" s="24">
        <v>8602.9</v>
      </c>
      <c r="Q914" s="24"/>
      <c r="R914" s="2">
        <f t="shared" ref="R914:R916" si="1254">P914+Q914</f>
        <v>8602.9</v>
      </c>
      <c r="S914" s="2"/>
      <c r="T914" s="95">
        <f t="shared" ref="T914:T916" si="1255">R914+S914</f>
        <v>8602.9</v>
      </c>
      <c r="U914" s="10"/>
      <c r="V914" s="10"/>
      <c r="W914" s="10"/>
    </row>
    <row r="915" spans="1:23" s="7" customFormat="1" ht="15.75" x14ac:dyDescent="0.2">
      <c r="A915" s="22" t="s">
        <v>215</v>
      </c>
      <c r="B915" s="22" t="s">
        <v>191</v>
      </c>
      <c r="C915" s="22" t="s">
        <v>370</v>
      </c>
      <c r="D915" s="22" t="s">
        <v>6</v>
      </c>
      <c r="E915" s="23" t="s">
        <v>7</v>
      </c>
      <c r="F915" s="1">
        <v>104.9</v>
      </c>
      <c r="G915" s="1"/>
      <c r="H915" s="2">
        <f t="shared" si="1250"/>
        <v>104.9</v>
      </c>
      <c r="I915" s="2"/>
      <c r="J915" s="95">
        <f t="shared" si="1251"/>
        <v>104.9</v>
      </c>
      <c r="K915" s="24">
        <v>104.9</v>
      </c>
      <c r="L915" s="24"/>
      <c r="M915" s="2">
        <f t="shared" si="1252"/>
        <v>104.9</v>
      </c>
      <c r="N915" s="2"/>
      <c r="O915" s="95">
        <f t="shared" si="1253"/>
        <v>104.9</v>
      </c>
      <c r="P915" s="24">
        <v>104.9</v>
      </c>
      <c r="Q915" s="24"/>
      <c r="R915" s="2">
        <f t="shared" si="1254"/>
        <v>104.9</v>
      </c>
      <c r="S915" s="2"/>
      <c r="T915" s="95">
        <f t="shared" si="1255"/>
        <v>104.9</v>
      </c>
      <c r="U915" s="10"/>
      <c r="V915" s="10"/>
      <c r="W915" s="10"/>
    </row>
    <row r="916" spans="1:23" s="7" customFormat="1" ht="15.75" x14ac:dyDescent="0.2">
      <c r="A916" s="22" t="s">
        <v>215</v>
      </c>
      <c r="B916" s="22" t="s">
        <v>191</v>
      </c>
      <c r="C916" s="22" t="s">
        <v>370</v>
      </c>
      <c r="D916" s="22" t="s">
        <v>13</v>
      </c>
      <c r="E916" s="23" t="s">
        <v>14</v>
      </c>
      <c r="F916" s="2">
        <v>44.3</v>
      </c>
      <c r="G916" s="2"/>
      <c r="H916" s="2">
        <f t="shared" si="1250"/>
        <v>44.3</v>
      </c>
      <c r="I916" s="2"/>
      <c r="J916" s="95">
        <f t="shared" si="1251"/>
        <v>44.3</v>
      </c>
      <c r="K916" s="24">
        <v>44.3</v>
      </c>
      <c r="L916" s="24"/>
      <c r="M916" s="2">
        <f t="shared" si="1252"/>
        <v>44.3</v>
      </c>
      <c r="N916" s="2"/>
      <c r="O916" s="95">
        <f t="shared" si="1253"/>
        <v>44.3</v>
      </c>
      <c r="P916" s="24">
        <v>44.3</v>
      </c>
      <c r="Q916" s="24"/>
      <c r="R916" s="2">
        <f t="shared" si="1254"/>
        <v>44.3</v>
      </c>
      <c r="S916" s="2"/>
      <c r="T916" s="95">
        <f t="shared" si="1255"/>
        <v>44.3</v>
      </c>
      <c r="U916" s="10"/>
      <c r="V916" s="10"/>
      <c r="W916" s="10"/>
    </row>
    <row r="917" spans="1:23" ht="15.75" x14ac:dyDescent="0.2">
      <c r="A917" s="18" t="s">
        <v>215</v>
      </c>
      <c r="B917" s="18" t="s">
        <v>191</v>
      </c>
      <c r="C917" s="18" t="s">
        <v>376</v>
      </c>
      <c r="D917" s="18"/>
      <c r="E917" s="19" t="s">
        <v>104</v>
      </c>
      <c r="F917" s="20">
        <f>F918</f>
        <v>19140.599999999999</v>
      </c>
      <c r="G917" s="20">
        <f t="shared" ref="G917:T917" si="1256">G918</f>
        <v>0</v>
      </c>
      <c r="H917" s="20">
        <f t="shared" si="1256"/>
        <v>19140.599999999999</v>
      </c>
      <c r="I917" s="20">
        <f t="shared" si="1256"/>
        <v>-486.79700000000003</v>
      </c>
      <c r="J917" s="94">
        <f t="shared" si="1256"/>
        <v>18653.803</v>
      </c>
      <c r="K917" s="20">
        <f t="shared" si="1256"/>
        <v>19140.599999999999</v>
      </c>
      <c r="L917" s="20">
        <f t="shared" si="1256"/>
        <v>0</v>
      </c>
      <c r="M917" s="20">
        <f t="shared" si="1256"/>
        <v>19140.599999999999</v>
      </c>
      <c r="N917" s="20">
        <f t="shared" si="1256"/>
        <v>-486.79700000000003</v>
      </c>
      <c r="O917" s="94">
        <f t="shared" si="1256"/>
        <v>18653.803</v>
      </c>
      <c r="P917" s="20">
        <f t="shared" si="1256"/>
        <v>19140.599999999999</v>
      </c>
      <c r="Q917" s="20">
        <f t="shared" si="1256"/>
        <v>0</v>
      </c>
      <c r="R917" s="20">
        <f t="shared" si="1256"/>
        <v>19140.599999999999</v>
      </c>
      <c r="S917" s="20">
        <f t="shared" si="1256"/>
        <v>-486.79700000000003</v>
      </c>
      <c r="T917" s="94">
        <f t="shared" si="1256"/>
        <v>18653.803</v>
      </c>
    </row>
    <row r="918" spans="1:23" s="7" customFormat="1" ht="15.75" x14ac:dyDescent="0.2">
      <c r="A918" s="22" t="s">
        <v>215</v>
      </c>
      <c r="B918" s="22" t="s">
        <v>191</v>
      </c>
      <c r="C918" s="22" t="s">
        <v>376</v>
      </c>
      <c r="D918" s="22" t="s">
        <v>28</v>
      </c>
      <c r="E918" s="23" t="s">
        <v>29</v>
      </c>
      <c r="F918" s="2">
        <v>19140.599999999999</v>
      </c>
      <c r="G918" s="2"/>
      <c r="H918" s="2">
        <f>F918+G918</f>
        <v>19140.599999999999</v>
      </c>
      <c r="I918" s="66">
        <v>-486.79700000000003</v>
      </c>
      <c r="J918" s="95">
        <f>SUM(H918:I918)</f>
        <v>18653.803</v>
      </c>
      <c r="K918" s="24">
        <v>19140.599999999999</v>
      </c>
      <c r="L918" s="24"/>
      <c r="M918" s="2">
        <f>K918+L918</f>
        <v>19140.599999999999</v>
      </c>
      <c r="N918" s="66">
        <v>-486.79700000000003</v>
      </c>
      <c r="O918" s="95">
        <f>M918+N918</f>
        <v>18653.803</v>
      </c>
      <c r="P918" s="24">
        <v>19140.599999999999</v>
      </c>
      <c r="Q918" s="24"/>
      <c r="R918" s="2">
        <f>P918+Q918</f>
        <v>19140.599999999999</v>
      </c>
      <c r="S918" s="66">
        <v>-486.79700000000003</v>
      </c>
      <c r="T918" s="95">
        <f>R918+S918</f>
        <v>18653.803</v>
      </c>
      <c r="U918" s="10"/>
      <c r="V918" s="10"/>
      <c r="W918" s="10"/>
    </row>
    <row r="919" spans="1:23" ht="31.5" x14ac:dyDescent="0.2">
      <c r="A919" s="18" t="s">
        <v>215</v>
      </c>
      <c r="B919" s="18" t="s">
        <v>191</v>
      </c>
      <c r="C919" s="18" t="s">
        <v>377</v>
      </c>
      <c r="D919" s="18"/>
      <c r="E919" s="19" t="s">
        <v>596</v>
      </c>
      <c r="F919" s="20">
        <f>F920+F922</f>
        <v>3230</v>
      </c>
      <c r="G919" s="20">
        <f t="shared" ref="G919:Q919" si="1257">G920+G922</f>
        <v>0</v>
      </c>
      <c r="H919" s="20">
        <f t="shared" si="1257"/>
        <v>3230</v>
      </c>
      <c r="I919" s="20">
        <f t="shared" ref="I919:J919" si="1258">I920+I922</f>
        <v>-1465.1030000000001</v>
      </c>
      <c r="J919" s="94">
        <f t="shared" si="1258"/>
        <v>1764.8969999999999</v>
      </c>
      <c r="K919" s="20">
        <f t="shared" si="1257"/>
        <v>3230</v>
      </c>
      <c r="L919" s="20">
        <f t="shared" si="1257"/>
        <v>0</v>
      </c>
      <c r="M919" s="20">
        <f t="shared" ref="M919:O919" si="1259">M920+M922</f>
        <v>3230</v>
      </c>
      <c r="N919" s="20">
        <f t="shared" si="1259"/>
        <v>0</v>
      </c>
      <c r="O919" s="94">
        <f t="shared" si="1259"/>
        <v>3230</v>
      </c>
      <c r="P919" s="20">
        <f t="shared" si="1257"/>
        <v>3230</v>
      </c>
      <c r="Q919" s="20">
        <f t="shared" si="1257"/>
        <v>0</v>
      </c>
      <c r="R919" s="20">
        <f t="shared" ref="R919:T919" si="1260">R920+R922</f>
        <v>3230</v>
      </c>
      <c r="S919" s="20">
        <f t="shared" si="1260"/>
        <v>0</v>
      </c>
      <c r="T919" s="94">
        <f t="shared" si="1260"/>
        <v>3230</v>
      </c>
    </row>
    <row r="920" spans="1:23" ht="15.75" x14ac:dyDescent="0.2">
      <c r="A920" s="18" t="s">
        <v>215</v>
      </c>
      <c r="B920" s="18" t="s">
        <v>191</v>
      </c>
      <c r="C920" s="18" t="s">
        <v>382</v>
      </c>
      <c r="D920" s="18"/>
      <c r="E920" s="19" t="s">
        <v>102</v>
      </c>
      <c r="F920" s="20">
        <f>F921</f>
        <v>3000</v>
      </c>
      <c r="G920" s="20">
        <f t="shared" ref="G920:T920" si="1261">G921</f>
        <v>0</v>
      </c>
      <c r="H920" s="20">
        <f t="shared" si="1261"/>
        <v>3000</v>
      </c>
      <c r="I920" s="20">
        <f t="shared" si="1261"/>
        <v>-1465.1030000000001</v>
      </c>
      <c r="J920" s="94">
        <f t="shared" si="1261"/>
        <v>1534.8969999999999</v>
      </c>
      <c r="K920" s="20">
        <f t="shared" si="1261"/>
        <v>3000</v>
      </c>
      <c r="L920" s="20">
        <f t="shared" si="1261"/>
        <v>0</v>
      </c>
      <c r="M920" s="20">
        <f t="shared" si="1261"/>
        <v>3000</v>
      </c>
      <c r="N920" s="20">
        <f t="shared" si="1261"/>
        <v>0</v>
      </c>
      <c r="O920" s="94">
        <f t="shared" si="1261"/>
        <v>3000</v>
      </c>
      <c r="P920" s="20">
        <f t="shared" si="1261"/>
        <v>3000</v>
      </c>
      <c r="Q920" s="20">
        <f t="shared" si="1261"/>
        <v>0</v>
      </c>
      <c r="R920" s="20">
        <f t="shared" si="1261"/>
        <v>3000</v>
      </c>
      <c r="S920" s="20">
        <f t="shared" si="1261"/>
        <v>0</v>
      </c>
      <c r="T920" s="94">
        <f t="shared" si="1261"/>
        <v>3000</v>
      </c>
    </row>
    <row r="921" spans="1:23" s="7" customFormat="1" ht="15.75" x14ac:dyDescent="0.2">
      <c r="A921" s="22" t="s">
        <v>215</v>
      </c>
      <c r="B921" s="22" t="s">
        <v>191</v>
      </c>
      <c r="C921" s="22" t="s">
        <v>382</v>
      </c>
      <c r="D921" s="22" t="s">
        <v>6</v>
      </c>
      <c r="E921" s="23" t="s">
        <v>7</v>
      </c>
      <c r="F921" s="1">
        <v>3000</v>
      </c>
      <c r="G921" s="1"/>
      <c r="H921" s="2">
        <f>F921+G921</f>
        <v>3000</v>
      </c>
      <c r="I921" s="66">
        <f>-600-865.103</f>
        <v>-1465.1030000000001</v>
      </c>
      <c r="J921" s="95">
        <f>SUM(H921:I921)</f>
        <v>1534.8969999999999</v>
      </c>
      <c r="K921" s="24">
        <v>3000</v>
      </c>
      <c r="L921" s="24"/>
      <c r="M921" s="2">
        <f>K921+L921</f>
        <v>3000</v>
      </c>
      <c r="N921" s="2"/>
      <c r="O921" s="95">
        <f>M921+N921</f>
        <v>3000</v>
      </c>
      <c r="P921" s="24">
        <v>3000</v>
      </c>
      <c r="Q921" s="24"/>
      <c r="R921" s="2">
        <f>P921+Q921</f>
        <v>3000</v>
      </c>
      <c r="S921" s="2"/>
      <c r="T921" s="95">
        <f>R921+S921</f>
        <v>3000</v>
      </c>
      <c r="U921" s="10"/>
      <c r="V921" s="10"/>
      <c r="W921" s="10"/>
    </row>
    <row r="922" spans="1:23" ht="15.75" x14ac:dyDescent="0.2">
      <c r="A922" s="18" t="s">
        <v>215</v>
      </c>
      <c r="B922" s="18" t="s">
        <v>191</v>
      </c>
      <c r="C922" s="18" t="s">
        <v>383</v>
      </c>
      <c r="D922" s="18"/>
      <c r="E922" s="19" t="s">
        <v>103</v>
      </c>
      <c r="F922" s="20">
        <f>F923</f>
        <v>230</v>
      </c>
      <c r="G922" s="20">
        <f t="shared" ref="G922:T922" si="1262">G923</f>
        <v>0</v>
      </c>
      <c r="H922" s="20">
        <f t="shared" si="1262"/>
        <v>230</v>
      </c>
      <c r="I922" s="20">
        <f t="shared" si="1262"/>
        <v>0</v>
      </c>
      <c r="J922" s="94">
        <f t="shared" si="1262"/>
        <v>230</v>
      </c>
      <c r="K922" s="20">
        <f t="shared" si="1262"/>
        <v>230</v>
      </c>
      <c r="L922" s="20">
        <f t="shared" si="1262"/>
        <v>0</v>
      </c>
      <c r="M922" s="20">
        <f t="shared" si="1262"/>
        <v>230</v>
      </c>
      <c r="N922" s="20">
        <f t="shared" si="1262"/>
        <v>0</v>
      </c>
      <c r="O922" s="94">
        <f t="shared" si="1262"/>
        <v>230</v>
      </c>
      <c r="P922" s="20">
        <f t="shared" si="1262"/>
        <v>230</v>
      </c>
      <c r="Q922" s="20">
        <f t="shared" si="1262"/>
        <v>0</v>
      </c>
      <c r="R922" s="20">
        <f t="shared" si="1262"/>
        <v>230</v>
      </c>
      <c r="S922" s="20">
        <f t="shared" si="1262"/>
        <v>0</v>
      </c>
      <c r="T922" s="94">
        <f t="shared" si="1262"/>
        <v>230</v>
      </c>
    </row>
    <row r="923" spans="1:23" s="7" customFormat="1" ht="15.75" x14ac:dyDescent="0.2">
      <c r="A923" s="22" t="s">
        <v>215</v>
      </c>
      <c r="B923" s="22" t="s">
        <v>191</v>
      </c>
      <c r="C923" s="22" t="s">
        <v>383</v>
      </c>
      <c r="D923" s="22" t="s">
        <v>6</v>
      </c>
      <c r="E923" s="23" t="s">
        <v>7</v>
      </c>
      <c r="F923" s="2">
        <v>230</v>
      </c>
      <c r="G923" s="2"/>
      <c r="H923" s="2">
        <f>F923+G923</f>
        <v>230</v>
      </c>
      <c r="I923" s="2"/>
      <c r="J923" s="95">
        <f>SUM(H923:I923)</f>
        <v>230</v>
      </c>
      <c r="K923" s="2">
        <v>230</v>
      </c>
      <c r="L923" s="2"/>
      <c r="M923" s="2">
        <f>K923+L923</f>
        <v>230</v>
      </c>
      <c r="N923" s="2"/>
      <c r="O923" s="95">
        <f>M923+N923</f>
        <v>230</v>
      </c>
      <c r="P923" s="2">
        <v>230</v>
      </c>
      <c r="Q923" s="2"/>
      <c r="R923" s="2">
        <f>P923+Q923</f>
        <v>230</v>
      </c>
      <c r="S923" s="2"/>
      <c r="T923" s="95">
        <f>R923+S923</f>
        <v>230</v>
      </c>
      <c r="U923" s="10"/>
      <c r="V923" s="10"/>
      <c r="W923" s="10"/>
    </row>
    <row r="924" spans="1:23" ht="31.5" x14ac:dyDescent="0.2">
      <c r="A924" s="18" t="s">
        <v>215</v>
      </c>
      <c r="B924" s="18" t="s">
        <v>191</v>
      </c>
      <c r="C924" s="18" t="s">
        <v>24</v>
      </c>
      <c r="D924" s="18"/>
      <c r="E924" s="19" t="s">
        <v>278</v>
      </c>
      <c r="F924" s="20">
        <f>F925</f>
        <v>910.59999999999991</v>
      </c>
      <c r="G924" s="20">
        <f t="shared" ref="G924:T924" si="1263">G925</f>
        <v>0</v>
      </c>
      <c r="H924" s="20">
        <f t="shared" si="1263"/>
        <v>910.59999999999991</v>
      </c>
      <c r="I924" s="20">
        <f t="shared" si="1263"/>
        <v>0</v>
      </c>
      <c r="J924" s="94">
        <f t="shared" si="1263"/>
        <v>910.59999999999991</v>
      </c>
      <c r="K924" s="20">
        <f t="shared" si="1263"/>
        <v>910.59999999999991</v>
      </c>
      <c r="L924" s="20">
        <f t="shared" si="1263"/>
        <v>0</v>
      </c>
      <c r="M924" s="20">
        <f t="shared" si="1263"/>
        <v>910.59999999999991</v>
      </c>
      <c r="N924" s="20">
        <f t="shared" si="1263"/>
        <v>0</v>
      </c>
      <c r="O924" s="94">
        <f t="shared" si="1263"/>
        <v>910.59999999999991</v>
      </c>
      <c r="P924" s="20">
        <f t="shared" si="1263"/>
        <v>910.59999999999991</v>
      </c>
      <c r="Q924" s="20">
        <f t="shared" si="1263"/>
        <v>0</v>
      </c>
      <c r="R924" s="20">
        <f t="shared" si="1263"/>
        <v>910.59999999999991</v>
      </c>
      <c r="S924" s="20">
        <f t="shared" si="1263"/>
        <v>0</v>
      </c>
      <c r="T924" s="94">
        <f t="shared" si="1263"/>
        <v>910.59999999999991</v>
      </c>
    </row>
    <row r="925" spans="1:23" ht="15.75" x14ac:dyDescent="0.2">
      <c r="A925" s="18" t="s">
        <v>215</v>
      </c>
      <c r="B925" s="18" t="s">
        <v>191</v>
      </c>
      <c r="C925" s="18" t="s">
        <v>384</v>
      </c>
      <c r="D925" s="18"/>
      <c r="E925" s="19" t="s">
        <v>315</v>
      </c>
      <c r="F925" s="20">
        <f>F926+F931</f>
        <v>910.59999999999991</v>
      </c>
      <c r="G925" s="20">
        <f t="shared" ref="G925:Q925" si="1264">G926+G931</f>
        <v>0</v>
      </c>
      <c r="H925" s="20">
        <f t="shared" si="1264"/>
        <v>910.59999999999991</v>
      </c>
      <c r="I925" s="20">
        <f t="shared" ref="I925:J925" si="1265">I926+I931</f>
        <v>0</v>
      </c>
      <c r="J925" s="94">
        <f t="shared" si="1265"/>
        <v>910.59999999999991</v>
      </c>
      <c r="K925" s="20">
        <f t="shared" si="1264"/>
        <v>910.59999999999991</v>
      </c>
      <c r="L925" s="20">
        <f t="shared" si="1264"/>
        <v>0</v>
      </c>
      <c r="M925" s="20">
        <f t="shared" ref="M925:O925" si="1266">M926+M931</f>
        <v>910.59999999999991</v>
      </c>
      <c r="N925" s="20">
        <f t="shared" si="1266"/>
        <v>0</v>
      </c>
      <c r="O925" s="94">
        <f t="shared" si="1266"/>
        <v>910.59999999999991</v>
      </c>
      <c r="P925" s="20">
        <f t="shared" si="1264"/>
        <v>910.59999999999991</v>
      </c>
      <c r="Q925" s="20">
        <f t="shared" si="1264"/>
        <v>0</v>
      </c>
      <c r="R925" s="20">
        <f t="shared" ref="R925:T925" si="1267">R926+R931</f>
        <v>910.59999999999991</v>
      </c>
      <c r="S925" s="20">
        <f t="shared" si="1267"/>
        <v>0</v>
      </c>
      <c r="T925" s="94">
        <f t="shared" si="1267"/>
        <v>910.59999999999991</v>
      </c>
    </row>
    <row r="926" spans="1:23" ht="31.5" x14ac:dyDescent="0.2">
      <c r="A926" s="18" t="s">
        <v>215</v>
      </c>
      <c r="B926" s="18" t="s">
        <v>191</v>
      </c>
      <c r="C926" s="18" t="s">
        <v>385</v>
      </c>
      <c r="D926" s="18"/>
      <c r="E926" s="19" t="s">
        <v>564</v>
      </c>
      <c r="F926" s="20">
        <f>F927+F929</f>
        <v>748.9</v>
      </c>
      <c r="G926" s="20">
        <f t="shared" ref="G926:Q926" si="1268">G927+G929</f>
        <v>0</v>
      </c>
      <c r="H926" s="20">
        <f t="shared" si="1268"/>
        <v>748.9</v>
      </c>
      <c r="I926" s="20">
        <f t="shared" ref="I926:J926" si="1269">I927+I929</f>
        <v>0</v>
      </c>
      <c r="J926" s="94">
        <f t="shared" si="1269"/>
        <v>748.9</v>
      </c>
      <c r="K926" s="20">
        <f t="shared" si="1268"/>
        <v>748.9</v>
      </c>
      <c r="L926" s="20">
        <f t="shared" si="1268"/>
        <v>0</v>
      </c>
      <c r="M926" s="20">
        <f t="shared" ref="M926:O926" si="1270">M927+M929</f>
        <v>748.9</v>
      </c>
      <c r="N926" s="20">
        <f t="shared" si="1270"/>
        <v>0</v>
      </c>
      <c r="O926" s="94">
        <f t="shared" si="1270"/>
        <v>748.9</v>
      </c>
      <c r="P926" s="20">
        <f t="shared" si="1268"/>
        <v>748.9</v>
      </c>
      <c r="Q926" s="20">
        <f t="shared" si="1268"/>
        <v>0</v>
      </c>
      <c r="R926" s="20">
        <f t="shared" ref="R926:T926" si="1271">R927+R929</f>
        <v>748.9</v>
      </c>
      <c r="S926" s="20">
        <f t="shared" si="1271"/>
        <v>0</v>
      </c>
      <c r="T926" s="94">
        <f t="shared" si="1271"/>
        <v>748.9</v>
      </c>
    </row>
    <row r="927" spans="1:23" ht="15.75" x14ac:dyDescent="0.2">
      <c r="A927" s="18" t="s">
        <v>215</v>
      </c>
      <c r="B927" s="18" t="s">
        <v>191</v>
      </c>
      <c r="C927" s="18" t="s">
        <v>386</v>
      </c>
      <c r="D927" s="18"/>
      <c r="E927" s="19" t="s">
        <v>387</v>
      </c>
      <c r="F927" s="20">
        <f>F928</f>
        <v>465.7</v>
      </c>
      <c r="G927" s="20">
        <f t="shared" ref="G927:T927" si="1272">G928</f>
        <v>0</v>
      </c>
      <c r="H927" s="20">
        <f t="shared" si="1272"/>
        <v>465.7</v>
      </c>
      <c r="I927" s="20">
        <f t="shared" si="1272"/>
        <v>0</v>
      </c>
      <c r="J927" s="94">
        <f t="shared" si="1272"/>
        <v>465.7</v>
      </c>
      <c r="K927" s="20">
        <f t="shared" si="1272"/>
        <v>465.7</v>
      </c>
      <c r="L927" s="20">
        <f t="shared" si="1272"/>
        <v>0</v>
      </c>
      <c r="M927" s="20">
        <f t="shared" si="1272"/>
        <v>465.7</v>
      </c>
      <c r="N927" s="20">
        <f t="shared" si="1272"/>
        <v>0</v>
      </c>
      <c r="O927" s="94">
        <f t="shared" si="1272"/>
        <v>465.7</v>
      </c>
      <c r="P927" s="20">
        <f t="shared" si="1272"/>
        <v>465.7</v>
      </c>
      <c r="Q927" s="20">
        <f t="shared" si="1272"/>
        <v>0</v>
      </c>
      <c r="R927" s="20">
        <f t="shared" si="1272"/>
        <v>465.7</v>
      </c>
      <c r="S927" s="20">
        <f t="shared" si="1272"/>
        <v>0</v>
      </c>
      <c r="T927" s="94">
        <f t="shared" si="1272"/>
        <v>465.7</v>
      </c>
    </row>
    <row r="928" spans="1:23" s="7" customFormat="1" ht="15.75" x14ac:dyDescent="0.2">
      <c r="A928" s="22" t="s">
        <v>215</v>
      </c>
      <c r="B928" s="22" t="s">
        <v>191</v>
      </c>
      <c r="C928" s="22" t="s">
        <v>386</v>
      </c>
      <c r="D928" s="22" t="s">
        <v>28</v>
      </c>
      <c r="E928" s="23" t="s">
        <v>29</v>
      </c>
      <c r="F928" s="2">
        <v>465.7</v>
      </c>
      <c r="G928" s="2"/>
      <c r="H928" s="2">
        <f>F928+G928</f>
        <v>465.7</v>
      </c>
      <c r="I928" s="2"/>
      <c r="J928" s="95">
        <f>SUM(H928:I928)</f>
        <v>465.7</v>
      </c>
      <c r="K928" s="2">
        <v>465.7</v>
      </c>
      <c r="L928" s="2"/>
      <c r="M928" s="2">
        <f>K928+L928</f>
        <v>465.7</v>
      </c>
      <c r="N928" s="2"/>
      <c r="O928" s="95">
        <f>M928+N928</f>
        <v>465.7</v>
      </c>
      <c r="P928" s="2">
        <v>465.7</v>
      </c>
      <c r="Q928" s="2"/>
      <c r="R928" s="2">
        <f>P928+Q928</f>
        <v>465.7</v>
      </c>
      <c r="S928" s="2"/>
      <c r="T928" s="95">
        <f>R928+S928</f>
        <v>465.7</v>
      </c>
      <c r="U928" s="10"/>
      <c r="V928" s="10"/>
      <c r="W928" s="10"/>
    </row>
    <row r="929" spans="1:23" ht="15.75" x14ac:dyDescent="0.2">
      <c r="A929" s="18" t="s">
        <v>215</v>
      </c>
      <c r="B929" s="18" t="s">
        <v>191</v>
      </c>
      <c r="C929" s="18" t="s">
        <v>389</v>
      </c>
      <c r="D929" s="18"/>
      <c r="E929" s="19" t="s">
        <v>390</v>
      </c>
      <c r="F929" s="20">
        <f>F930</f>
        <v>283.2</v>
      </c>
      <c r="G929" s="20">
        <f t="shared" ref="G929:T929" si="1273">G930</f>
        <v>0</v>
      </c>
      <c r="H929" s="20">
        <f t="shared" si="1273"/>
        <v>283.2</v>
      </c>
      <c r="I929" s="20">
        <f t="shared" si="1273"/>
        <v>0</v>
      </c>
      <c r="J929" s="94">
        <f t="shared" si="1273"/>
        <v>283.2</v>
      </c>
      <c r="K929" s="20">
        <f t="shared" si="1273"/>
        <v>283.2</v>
      </c>
      <c r="L929" s="20">
        <f t="shared" si="1273"/>
        <v>0</v>
      </c>
      <c r="M929" s="20">
        <f t="shared" si="1273"/>
        <v>283.2</v>
      </c>
      <c r="N929" s="20">
        <f t="shared" si="1273"/>
        <v>0</v>
      </c>
      <c r="O929" s="94">
        <f t="shared" si="1273"/>
        <v>283.2</v>
      </c>
      <c r="P929" s="20">
        <f t="shared" si="1273"/>
        <v>283.2</v>
      </c>
      <c r="Q929" s="20">
        <f t="shared" si="1273"/>
        <v>0</v>
      </c>
      <c r="R929" s="20">
        <f t="shared" si="1273"/>
        <v>283.2</v>
      </c>
      <c r="S929" s="20">
        <f t="shared" si="1273"/>
        <v>0</v>
      </c>
      <c r="T929" s="94">
        <f t="shared" si="1273"/>
        <v>283.2</v>
      </c>
    </row>
    <row r="930" spans="1:23" s="7" customFormat="1" ht="15.75" x14ac:dyDescent="0.2">
      <c r="A930" s="22" t="s">
        <v>215</v>
      </c>
      <c r="B930" s="22" t="s">
        <v>191</v>
      </c>
      <c r="C930" s="22" t="s">
        <v>389</v>
      </c>
      <c r="D930" s="22" t="s">
        <v>28</v>
      </c>
      <c r="E930" s="23" t="s">
        <v>29</v>
      </c>
      <c r="F930" s="2">
        <v>283.2</v>
      </c>
      <c r="G930" s="2"/>
      <c r="H930" s="2">
        <f>F930+G930</f>
        <v>283.2</v>
      </c>
      <c r="I930" s="2"/>
      <c r="J930" s="95">
        <f>SUM(H930:I930)</f>
        <v>283.2</v>
      </c>
      <c r="K930" s="2">
        <v>283.2</v>
      </c>
      <c r="L930" s="2"/>
      <c r="M930" s="2">
        <f>K930+L930</f>
        <v>283.2</v>
      </c>
      <c r="N930" s="2"/>
      <c r="O930" s="95">
        <f>M930+N930</f>
        <v>283.2</v>
      </c>
      <c r="P930" s="2">
        <v>283.2</v>
      </c>
      <c r="Q930" s="2"/>
      <c r="R930" s="2">
        <f>P930+Q930</f>
        <v>283.2</v>
      </c>
      <c r="S930" s="2"/>
      <c r="T930" s="95">
        <f>R930+S930</f>
        <v>283.2</v>
      </c>
      <c r="U930" s="10"/>
      <c r="V930" s="10"/>
      <c r="W930" s="10"/>
    </row>
    <row r="931" spans="1:23" ht="15.75" x14ac:dyDescent="0.2">
      <c r="A931" s="18" t="s">
        <v>215</v>
      </c>
      <c r="B931" s="18" t="s">
        <v>191</v>
      </c>
      <c r="C931" s="18" t="s">
        <v>396</v>
      </c>
      <c r="D931" s="18"/>
      <c r="E931" s="19" t="s">
        <v>576</v>
      </c>
      <c r="F931" s="20">
        <f>F932+F934+F936</f>
        <v>161.69999999999999</v>
      </c>
      <c r="G931" s="20">
        <f t="shared" ref="G931:Q931" si="1274">G932+G934+G936</f>
        <v>0</v>
      </c>
      <c r="H931" s="20">
        <f t="shared" si="1274"/>
        <v>161.69999999999999</v>
      </c>
      <c r="I931" s="20">
        <f t="shared" ref="I931:J931" si="1275">I932+I934+I936</f>
        <v>0</v>
      </c>
      <c r="J931" s="94">
        <f t="shared" si="1275"/>
        <v>161.69999999999999</v>
      </c>
      <c r="K931" s="20">
        <f t="shared" si="1274"/>
        <v>161.69999999999999</v>
      </c>
      <c r="L931" s="20">
        <f t="shared" si="1274"/>
        <v>0</v>
      </c>
      <c r="M931" s="20">
        <f t="shared" ref="M931:O931" si="1276">M932+M934+M936</f>
        <v>161.69999999999999</v>
      </c>
      <c r="N931" s="20">
        <f t="shared" si="1276"/>
        <v>0</v>
      </c>
      <c r="O931" s="94">
        <f t="shared" si="1276"/>
        <v>161.69999999999999</v>
      </c>
      <c r="P931" s="20">
        <f t="shared" si="1274"/>
        <v>161.69999999999999</v>
      </c>
      <c r="Q931" s="20">
        <f t="shared" si="1274"/>
        <v>0</v>
      </c>
      <c r="R931" s="20">
        <f t="shared" ref="R931:T931" si="1277">R932+R934+R936</f>
        <v>161.69999999999999</v>
      </c>
      <c r="S931" s="20">
        <f t="shared" si="1277"/>
        <v>0</v>
      </c>
      <c r="T931" s="94">
        <f t="shared" si="1277"/>
        <v>161.69999999999999</v>
      </c>
    </row>
    <row r="932" spans="1:23" ht="15.75" x14ac:dyDescent="0.2">
      <c r="A932" s="18" t="s">
        <v>215</v>
      </c>
      <c r="B932" s="18" t="s">
        <v>191</v>
      </c>
      <c r="C932" s="18" t="s">
        <v>404</v>
      </c>
      <c r="D932" s="18"/>
      <c r="E932" s="19" t="s">
        <v>89</v>
      </c>
      <c r="F932" s="20">
        <f>F933</f>
        <v>29.4</v>
      </c>
      <c r="G932" s="20">
        <f t="shared" ref="G932:T932" si="1278">G933</f>
        <v>0</v>
      </c>
      <c r="H932" s="20">
        <f t="shared" si="1278"/>
        <v>29.4</v>
      </c>
      <c r="I932" s="20">
        <f t="shared" si="1278"/>
        <v>0</v>
      </c>
      <c r="J932" s="94">
        <f t="shared" si="1278"/>
        <v>29.4</v>
      </c>
      <c r="K932" s="20">
        <f t="shared" si="1278"/>
        <v>29.4</v>
      </c>
      <c r="L932" s="20">
        <f t="shared" si="1278"/>
        <v>0</v>
      </c>
      <c r="M932" s="20">
        <f t="shared" si="1278"/>
        <v>29.4</v>
      </c>
      <c r="N932" s="20">
        <f t="shared" si="1278"/>
        <v>0</v>
      </c>
      <c r="O932" s="94">
        <f t="shared" si="1278"/>
        <v>29.4</v>
      </c>
      <c r="P932" s="20">
        <f t="shared" si="1278"/>
        <v>29.4</v>
      </c>
      <c r="Q932" s="20">
        <f t="shared" si="1278"/>
        <v>0</v>
      </c>
      <c r="R932" s="20">
        <f t="shared" si="1278"/>
        <v>29.4</v>
      </c>
      <c r="S932" s="20">
        <f t="shared" si="1278"/>
        <v>0</v>
      </c>
      <c r="T932" s="94">
        <f t="shared" si="1278"/>
        <v>29.4</v>
      </c>
    </row>
    <row r="933" spans="1:23" s="7" customFormat="1" ht="15.75" x14ac:dyDescent="0.2">
      <c r="A933" s="22" t="s">
        <v>215</v>
      </c>
      <c r="B933" s="22" t="s">
        <v>191</v>
      </c>
      <c r="C933" s="22" t="s">
        <v>404</v>
      </c>
      <c r="D933" s="22" t="s">
        <v>28</v>
      </c>
      <c r="E933" s="23" t="s">
        <v>29</v>
      </c>
      <c r="F933" s="2">
        <v>29.4</v>
      </c>
      <c r="G933" s="2"/>
      <c r="H933" s="2">
        <f>F933+G933</f>
        <v>29.4</v>
      </c>
      <c r="I933" s="2"/>
      <c r="J933" s="95">
        <f>SUM(H933:I933)</f>
        <v>29.4</v>
      </c>
      <c r="K933" s="2">
        <v>29.4</v>
      </c>
      <c r="L933" s="2"/>
      <c r="M933" s="2">
        <f>K933+L933</f>
        <v>29.4</v>
      </c>
      <c r="N933" s="2"/>
      <c r="O933" s="95">
        <f>M933+N933</f>
        <v>29.4</v>
      </c>
      <c r="P933" s="2">
        <v>29.4</v>
      </c>
      <c r="Q933" s="2"/>
      <c r="R933" s="2">
        <f>P933+Q933</f>
        <v>29.4</v>
      </c>
      <c r="S933" s="2"/>
      <c r="T933" s="95">
        <f>R933+S933</f>
        <v>29.4</v>
      </c>
      <c r="U933" s="10"/>
      <c r="V933" s="10"/>
      <c r="W933" s="10"/>
    </row>
    <row r="934" spans="1:23" ht="15.75" x14ac:dyDescent="0.2">
      <c r="A934" s="18" t="s">
        <v>215</v>
      </c>
      <c r="B934" s="18" t="s">
        <v>191</v>
      </c>
      <c r="C934" s="18" t="s">
        <v>405</v>
      </c>
      <c r="D934" s="18"/>
      <c r="E934" s="19" t="s">
        <v>105</v>
      </c>
      <c r="F934" s="20">
        <f>F935</f>
        <v>58.8</v>
      </c>
      <c r="G934" s="20">
        <f t="shared" ref="G934:T934" si="1279">G935</f>
        <v>0</v>
      </c>
      <c r="H934" s="20">
        <f t="shared" si="1279"/>
        <v>58.8</v>
      </c>
      <c r="I934" s="20">
        <f t="shared" si="1279"/>
        <v>0</v>
      </c>
      <c r="J934" s="94">
        <f t="shared" si="1279"/>
        <v>58.8</v>
      </c>
      <c r="K934" s="20">
        <f t="shared" si="1279"/>
        <v>58.8</v>
      </c>
      <c r="L934" s="20">
        <f t="shared" si="1279"/>
        <v>0</v>
      </c>
      <c r="M934" s="20">
        <f t="shared" si="1279"/>
        <v>58.8</v>
      </c>
      <c r="N934" s="20">
        <f t="shared" si="1279"/>
        <v>0</v>
      </c>
      <c r="O934" s="94">
        <f t="shared" si="1279"/>
        <v>58.8</v>
      </c>
      <c r="P934" s="20">
        <f t="shared" si="1279"/>
        <v>58.8</v>
      </c>
      <c r="Q934" s="20">
        <f t="shared" si="1279"/>
        <v>0</v>
      </c>
      <c r="R934" s="20">
        <f t="shared" si="1279"/>
        <v>58.8</v>
      </c>
      <c r="S934" s="20">
        <f t="shared" si="1279"/>
        <v>0</v>
      </c>
      <c r="T934" s="94">
        <f t="shared" si="1279"/>
        <v>58.8</v>
      </c>
    </row>
    <row r="935" spans="1:23" s="7" customFormat="1" ht="15.75" x14ac:dyDescent="0.2">
      <c r="A935" s="22" t="s">
        <v>215</v>
      </c>
      <c r="B935" s="22" t="s">
        <v>191</v>
      </c>
      <c r="C935" s="22" t="s">
        <v>405</v>
      </c>
      <c r="D935" s="22" t="s">
        <v>28</v>
      </c>
      <c r="E935" s="23" t="s">
        <v>29</v>
      </c>
      <c r="F935" s="2">
        <v>58.8</v>
      </c>
      <c r="G935" s="2"/>
      <c r="H935" s="2">
        <f>F935+G935</f>
        <v>58.8</v>
      </c>
      <c r="I935" s="2"/>
      <c r="J935" s="95">
        <f>SUM(H935:I935)</f>
        <v>58.8</v>
      </c>
      <c r="K935" s="24">
        <v>58.8</v>
      </c>
      <c r="L935" s="24"/>
      <c r="M935" s="2">
        <f>K935+L935</f>
        <v>58.8</v>
      </c>
      <c r="N935" s="2"/>
      <c r="O935" s="95">
        <f>M935+N935</f>
        <v>58.8</v>
      </c>
      <c r="P935" s="24">
        <v>58.8</v>
      </c>
      <c r="Q935" s="24"/>
      <c r="R935" s="2">
        <f>P935+Q935</f>
        <v>58.8</v>
      </c>
      <c r="S935" s="2"/>
      <c r="T935" s="95">
        <f>R935+S935</f>
        <v>58.8</v>
      </c>
      <c r="U935" s="10"/>
      <c r="V935" s="10"/>
      <c r="W935" s="10"/>
    </row>
    <row r="936" spans="1:23" ht="31.5" x14ac:dyDescent="0.2">
      <c r="A936" s="18" t="s">
        <v>215</v>
      </c>
      <c r="B936" s="18" t="s">
        <v>191</v>
      </c>
      <c r="C936" s="18" t="s">
        <v>406</v>
      </c>
      <c r="D936" s="18"/>
      <c r="E936" s="19" t="s">
        <v>90</v>
      </c>
      <c r="F936" s="20">
        <f>F937</f>
        <v>73.5</v>
      </c>
      <c r="G936" s="20">
        <f t="shared" ref="G936:T936" si="1280">G937</f>
        <v>0</v>
      </c>
      <c r="H936" s="20">
        <f t="shared" si="1280"/>
        <v>73.5</v>
      </c>
      <c r="I936" s="20">
        <f t="shared" si="1280"/>
        <v>0</v>
      </c>
      <c r="J936" s="94">
        <f t="shared" si="1280"/>
        <v>73.5</v>
      </c>
      <c r="K936" s="20">
        <f t="shared" si="1280"/>
        <v>73.5</v>
      </c>
      <c r="L936" s="20">
        <f t="shared" si="1280"/>
        <v>0</v>
      </c>
      <c r="M936" s="20">
        <f t="shared" si="1280"/>
        <v>73.5</v>
      </c>
      <c r="N936" s="20">
        <f t="shared" si="1280"/>
        <v>0</v>
      </c>
      <c r="O936" s="94">
        <f t="shared" si="1280"/>
        <v>73.5</v>
      </c>
      <c r="P936" s="20">
        <f t="shared" si="1280"/>
        <v>73.5</v>
      </c>
      <c r="Q936" s="20">
        <f t="shared" si="1280"/>
        <v>0</v>
      </c>
      <c r="R936" s="20">
        <f t="shared" si="1280"/>
        <v>73.5</v>
      </c>
      <c r="S936" s="20">
        <f t="shared" si="1280"/>
        <v>0</v>
      </c>
      <c r="T936" s="94">
        <f t="shared" si="1280"/>
        <v>73.5</v>
      </c>
    </row>
    <row r="937" spans="1:23" s="7" customFormat="1" ht="15.75" x14ac:dyDescent="0.2">
      <c r="A937" s="22" t="s">
        <v>215</v>
      </c>
      <c r="B937" s="22" t="s">
        <v>191</v>
      </c>
      <c r="C937" s="22" t="s">
        <v>406</v>
      </c>
      <c r="D937" s="22" t="s">
        <v>28</v>
      </c>
      <c r="E937" s="23" t="s">
        <v>29</v>
      </c>
      <c r="F937" s="2">
        <v>73.5</v>
      </c>
      <c r="G937" s="2"/>
      <c r="H937" s="2">
        <f>F937+G937</f>
        <v>73.5</v>
      </c>
      <c r="I937" s="2"/>
      <c r="J937" s="95">
        <f>SUM(H937:I937)</f>
        <v>73.5</v>
      </c>
      <c r="K937" s="24">
        <v>73.5</v>
      </c>
      <c r="L937" s="24"/>
      <c r="M937" s="2">
        <f>K937+L937</f>
        <v>73.5</v>
      </c>
      <c r="N937" s="2"/>
      <c r="O937" s="95">
        <f>M937+N937</f>
        <v>73.5</v>
      </c>
      <c r="P937" s="24">
        <v>73.5</v>
      </c>
      <c r="Q937" s="24"/>
      <c r="R937" s="2">
        <f>P937+Q937</f>
        <v>73.5</v>
      </c>
      <c r="S937" s="2"/>
      <c r="T937" s="95">
        <f>R937+S937</f>
        <v>73.5</v>
      </c>
      <c r="U937" s="10"/>
      <c r="V937" s="10"/>
      <c r="W937" s="10"/>
    </row>
    <row r="938" spans="1:23" ht="15.75" x14ac:dyDescent="0.2">
      <c r="A938" s="18"/>
      <c r="B938" s="18"/>
      <c r="C938" s="18"/>
      <c r="D938" s="18"/>
      <c r="E938" s="19"/>
      <c r="F938" s="2"/>
      <c r="G938" s="2"/>
      <c r="H938" s="20"/>
      <c r="I938" s="20"/>
      <c r="J938" s="94"/>
      <c r="K938" s="2"/>
      <c r="L938" s="2"/>
      <c r="M938" s="20"/>
      <c r="N938" s="20"/>
      <c r="O938" s="94"/>
      <c r="P938" s="2"/>
      <c r="Q938" s="2"/>
      <c r="R938" s="20"/>
      <c r="S938" s="20"/>
      <c r="T938" s="94"/>
    </row>
    <row r="939" spans="1:23" ht="15.75" x14ac:dyDescent="0.2">
      <c r="A939" s="18" t="s">
        <v>218</v>
      </c>
      <c r="B939" s="18"/>
      <c r="C939" s="18"/>
      <c r="D939" s="18"/>
      <c r="E939" s="19" t="s">
        <v>296</v>
      </c>
      <c r="F939" s="20">
        <f>F940+F947+F965+F972</f>
        <v>181389.51199999999</v>
      </c>
      <c r="G939" s="20"/>
      <c r="H939" s="20">
        <f t="shared" ref="H939:Q939" si="1281">H940+H947+H965+H972</f>
        <v>181389.51199999999</v>
      </c>
      <c r="I939" s="20">
        <f t="shared" ref="I939:J939" si="1282">I940+I947+I965+I972</f>
        <v>-3091.4720399999997</v>
      </c>
      <c r="J939" s="94">
        <f t="shared" si="1282"/>
        <v>178298.03996000002</v>
      </c>
      <c r="K939" s="20">
        <f t="shared" si="1281"/>
        <v>181159.9</v>
      </c>
      <c r="L939" s="20">
        <f t="shared" si="1281"/>
        <v>0</v>
      </c>
      <c r="M939" s="20">
        <f t="shared" ref="M939:O939" si="1283">M940+M947+M965+M972</f>
        <v>181159.9</v>
      </c>
      <c r="N939" s="20">
        <f t="shared" si="1283"/>
        <v>-837.22188000000006</v>
      </c>
      <c r="O939" s="94">
        <f t="shared" si="1283"/>
        <v>180322.67812</v>
      </c>
      <c r="P939" s="20">
        <f t="shared" si="1281"/>
        <v>181159.9</v>
      </c>
      <c r="Q939" s="20">
        <f t="shared" si="1281"/>
        <v>0</v>
      </c>
      <c r="R939" s="20">
        <f t="shared" ref="R939:T939" si="1284">R940+R947+R965+R972</f>
        <v>181159.9</v>
      </c>
      <c r="S939" s="20">
        <f t="shared" si="1284"/>
        <v>-837.22188000000006</v>
      </c>
      <c r="T939" s="94">
        <f t="shared" si="1284"/>
        <v>180322.67812</v>
      </c>
    </row>
    <row r="940" spans="1:23" ht="15.75" x14ac:dyDescent="0.2">
      <c r="A940" s="18" t="s">
        <v>218</v>
      </c>
      <c r="B940" s="18" t="s">
        <v>134</v>
      </c>
      <c r="C940" s="18"/>
      <c r="D940" s="18"/>
      <c r="E940" s="21" t="s">
        <v>135</v>
      </c>
      <c r="F940" s="20">
        <f t="shared" ref="F940:T945" si="1285">F941</f>
        <v>29.4</v>
      </c>
      <c r="G940" s="20"/>
      <c r="H940" s="20">
        <f t="shared" si="1285"/>
        <v>29.4</v>
      </c>
      <c r="I940" s="20">
        <f t="shared" si="1285"/>
        <v>0</v>
      </c>
      <c r="J940" s="94">
        <f t="shared" si="1285"/>
        <v>29.4</v>
      </c>
      <c r="K940" s="20">
        <f t="shared" si="1285"/>
        <v>29.4</v>
      </c>
      <c r="L940" s="20">
        <f t="shared" si="1285"/>
        <v>0</v>
      </c>
      <c r="M940" s="20">
        <f t="shared" si="1285"/>
        <v>29.4</v>
      </c>
      <c r="N940" s="20">
        <f t="shared" si="1285"/>
        <v>0</v>
      </c>
      <c r="O940" s="94">
        <f t="shared" si="1285"/>
        <v>29.4</v>
      </c>
      <c r="P940" s="20">
        <f t="shared" si="1285"/>
        <v>29.4</v>
      </c>
      <c r="Q940" s="20">
        <f t="shared" si="1285"/>
        <v>0</v>
      </c>
      <c r="R940" s="20">
        <f t="shared" si="1285"/>
        <v>29.4</v>
      </c>
      <c r="S940" s="20">
        <f t="shared" si="1285"/>
        <v>0</v>
      </c>
      <c r="T940" s="94">
        <f t="shared" si="1285"/>
        <v>29.4</v>
      </c>
    </row>
    <row r="941" spans="1:23" ht="15.75" x14ac:dyDescent="0.2">
      <c r="A941" s="18" t="s">
        <v>218</v>
      </c>
      <c r="B941" s="18" t="s">
        <v>138</v>
      </c>
      <c r="C941" s="18"/>
      <c r="D941" s="18"/>
      <c r="E941" s="19" t="s">
        <v>139</v>
      </c>
      <c r="F941" s="20">
        <f t="shared" si="1285"/>
        <v>29.4</v>
      </c>
      <c r="G941" s="20"/>
      <c r="H941" s="20">
        <f t="shared" si="1285"/>
        <v>29.4</v>
      </c>
      <c r="I941" s="20">
        <f t="shared" si="1285"/>
        <v>0</v>
      </c>
      <c r="J941" s="94">
        <f t="shared" si="1285"/>
        <v>29.4</v>
      </c>
      <c r="K941" s="20">
        <f t="shared" si="1285"/>
        <v>29.4</v>
      </c>
      <c r="L941" s="20">
        <f t="shared" si="1285"/>
        <v>0</v>
      </c>
      <c r="M941" s="20">
        <f t="shared" si="1285"/>
        <v>29.4</v>
      </c>
      <c r="N941" s="20">
        <f t="shared" si="1285"/>
        <v>0</v>
      </c>
      <c r="O941" s="94">
        <f t="shared" si="1285"/>
        <v>29.4</v>
      </c>
      <c r="P941" s="20">
        <f t="shared" si="1285"/>
        <v>29.4</v>
      </c>
      <c r="Q941" s="20">
        <f t="shared" si="1285"/>
        <v>0</v>
      </c>
      <c r="R941" s="20">
        <f t="shared" si="1285"/>
        <v>29.4</v>
      </c>
      <c r="S941" s="20">
        <f t="shared" si="1285"/>
        <v>0</v>
      </c>
      <c r="T941" s="94">
        <f t="shared" si="1285"/>
        <v>29.4</v>
      </c>
    </row>
    <row r="942" spans="1:23" ht="31.5" x14ac:dyDescent="0.2">
      <c r="A942" s="18" t="s">
        <v>218</v>
      </c>
      <c r="B942" s="18" t="s">
        <v>138</v>
      </c>
      <c r="C942" s="18" t="s">
        <v>21</v>
      </c>
      <c r="D942" s="18"/>
      <c r="E942" s="19" t="s">
        <v>283</v>
      </c>
      <c r="F942" s="20">
        <f t="shared" si="1285"/>
        <v>29.4</v>
      </c>
      <c r="G942" s="20"/>
      <c r="H942" s="20">
        <f t="shared" si="1285"/>
        <v>29.4</v>
      </c>
      <c r="I942" s="20">
        <f t="shared" si="1285"/>
        <v>0</v>
      </c>
      <c r="J942" s="94">
        <f t="shared" si="1285"/>
        <v>29.4</v>
      </c>
      <c r="K942" s="20">
        <f t="shared" si="1285"/>
        <v>29.4</v>
      </c>
      <c r="L942" s="20">
        <f t="shared" si="1285"/>
        <v>0</v>
      </c>
      <c r="M942" s="20">
        <f t="shared" si="1285"/>
        <v>29.4</v>
      </c>
      <c r="N942" s="20">
        <f t="shared" si="1285"/>
        <v>0</v>
      </c>
      <c r="O942" s="94">
        <f t="shared" si="1285"/>
        <v>29.4</v>
      </c>
      <c r="P942" s="20">
        <f t="shared" si="1285"/>
        <v>29.4</v>
      </c>
      <c r="Q942" s="20">
        <f t="shared" si="1285"/>
        <v>0</v>
      </c>
      <c r="R942" s="20">
        <f t="shared" si="1285"/>
        <v>29.4</v>
      </c>
      <c r="S942" s="20">
        <f t="shared" si="1285"/>
        <v>0</v>
      </c>
      <c r="T942" s="94">
        <f t="shared" si="1285"/>
        <v>29.4</v>
      </c>
    </row>
    <row r="943" spans="1:23" ht="15.75" x14ac:dyDescent="0.2">
      <c r="A943" s="18" t="s">
        <v>218</v>
      </c>
      <c r="B943" s="18" t="s">
        <v>138</v>
      </c>
      <c r="C943" s="18" t="s">
        <v>316</v>
      </c>
      <c r="D943" s="18"/>
      <c r="E943" s="19" t="s">
        <v>315</v>
      </c>
      <c r="F943" s="20">
        <f t="shared" si="1285"/>
        <v>29.4</v>
      </c>
      <c r="G943" s="20"/>
      <c r="H943" s="20">
        <f t="shared" si="1285"/>
        <v>29.4</v>
      </c>
      <c r="I943" s="20">
        <f t="shared" si="1285"/>
        <v>0</v>
      </c>
      <c r="J943" s="94">
        <f t="shared" si="1285"/>
        <v>29.4</v>
      </c>
      <c r="K943" s="20">
        <f t="shared" si="1285"/>
        <v>29.4</v>
      </c>
      <c r="L943" s="20">
        <f t="shared" si="1285"/>
        <v>0</v>
      </c>
      <c r="M943" s="20">
        <f t="shared" si="1285"/>
        <v>29.4</v>
      </c>
      <c r="N943" s="20">
        <f t="shared" si="1285"/>
        <v>0</v>
      </c>
      <c r="O943" s="94">
        <f t="shared" si="1285"/>
        <v>29.4</v>
      </c>
      <c r="P943" s="20">
        <f t="shared" si="1285"/>
        <v>29.4</v>
      </c>
      <c r="Q943" s="20">
        <f t="shared" si="1285"/>
        <v>0</v>
      </c>
      <c r="R943" s="20">
        <f t="shared" si="1285"/>
        <v>29.4</v>
      </c>
      <c r="S943" s="20">
        <f t="shared" si="1285"/>
        <v>0</v>
      </c>
      <c r="T943" s="94">
        <f t="shared" si="1285"/>
        <v>29.4</v>
      </c>
    </row>
    <row r="944" spans="1:23" ht="31.5" x14ac:dyDescent="0.2">
      <c r="A944" s="18" t="s">
        <v>218</v>
      </c>
      <c r="B944" s="18" t="s">
        <v>138</v>
      </c>
      <c r="C944" s="18" t="s">
        <v>317</v>
      </c>
      <c r="D944" s="18"/>
      <c r="E944" s="19" t="s">
        <v>566</v>
      </c>
      <c r="F944" s="20">
        <f t="shared" si="1285"/>
        <v>29.4</v>
      </c>
      <c r="G944" s="20"/>
      <c r="H944" s="20">
        <f t="shared" si="1285"/>
        <v>29.4</v>
      </c>
      <c r="I944" s="20">
        <f t="shared" si="1285"/>
        <v>0</v>
      </c>
      <c r="J944" s="94">
        <f t="shared" si="1285"/>
        <v>29.4</v>
      </c>
      <c r="K944" s="20">
        <f t="shared" si="1285"/>
        <v>29.4</v>
      </c>
      <c r="L944" s="20">
        <f t="shared" si="1285"/>
        <v>0</v>
      </c>
      <c r="M944" s="20">
        <f t="shared" si="1285"/>
        <v>29.4</v>
      </c>
      <c r="N944" s="20">
        <f t="shared" si="1285"/>
        <v>0</v>
      </c>
      <c r="O944" s="94">
        <f t="shared" si="1285"/>
        <v>29.4</v>
      </c>
      <c r="P944" s="20">
        <f t="shared" si="1285"/>
        <v>29.4</v>
      </c>
      <c r="Q944" s="20">
        <f t="shared" si="1285"/>
        <v>0</v>
      </c>
      <c r="R944" s="20">
        <f t="shared" si="1285"/>
        <v>29.4</v>
      </c>
      <c r="S944" s="20">
        <f t="shared" si="1285"/>
        <v>0</v>
      </c>
      <c r="T944" s="94">
        <f t="shared" si="1285"/>
        <v>29.4</v>
      </c>
    </row>
    <row r="945" spans="1:23" ht="15.75" x14ac:dyDescent="0.2">
      <c r="A945" s="18" t="s">
        <v>218</v>
      </c>
      <c r="B945" s="18" t="s">
        <v>138</v>
      </c>
      <c r="C945" s="18" t="s">
        <v>312</v>
      </c>
      <c r="D945" s="18"/>
      <c r="E945" s="19" t="s">
        <v>30</v>
      </c>
      <c r="F945" s="20">
        <f t="shared" si="1285"/>
        <v>29.4</v>
      </c>
      <c r="G945" s="20"/>
      <c r="H945" s="20">
        <f t="shared" si="1285"/>
        <v>29.4</v>
      </c>
      <c r="I945" s="20">
        <f t="shared" si="1285"/>
        <v>0</v>
      </c>
      <c r="J945" s="94">
        <f t="shared" si="1285"/>
        <v>29.4</v>
      </c>
      <c r="K945" s="20">
        <f t="shared" si="1285"/>
        <v>29.4</v>
      </c>
      <c r="L945" s="20">
        <f t="shared" si="1285"/>
        <v>0</v>
      </c>
      <c r="M945" s="20">
        <f t="shared" si="1285"/>
        <v>29.4</v>
      </c>
      <c r="N945" s="20">
        <f t="shared" si="1285"/>
        <v>0</v>
      </c>
      <c r="O945" s="94">
        <f t="shared" si="1285"/>
        <v>29.4</v>
      </c>
      <c r="P945" s="20">
        <f t="shared" si="1285"/>
        <v>29.4</v>
      </c>
      <c r="Q945" s="20">
        <f t="shared" si="1285"/>
        <v>0</v>
      </c>
      <c r="R945" s="20">
        <f t="shared" si="1285"/>
        <v>29.4</v>
      </c>
      <c r="S945" s="20">
        <f t="shared" si="1285"/>
        <v>0</v>
      </c>
      <c r="T945" s="94">
        <f t="shared" si="1285"/>
        <v>29.4</v>
      </c>
    </row>
    <row r="946" spans="1:23" s="7" customFormat="1" ht="15.75" x14ac:dyDescent="0.2">
      <c r="A946" s="22" t="s">
        <v>218</v>
      </c>
      <c r="B946" s="22" t="s">
        <v>138</v>
      </c>
      <c r="C946" s="22" t="s">
        <v>312</v>
      </c>
      <c r="D946" s="22" t="s">
        <v>6</v>
      </c>
      <c r="E946" s="23" t="s">
        <v>7</v>
      </c>
      <c r="F946" s="25">
        <v>29.4</v>
      </c>
      <c r="G946" s="25"/>
      <c r="H946" s="2">
        <f>F946+G946</f>
        <v>29.4</v>
      </c>
      <c r="I946" s="2"/>
      <c r="J946" s="95">
        <f>SUM(H946:I946)</f>
        <v>29.4</v>
      </c>
      <c r="K946" s="24">
        <v>29.4</v>
      </c>
      <c r="L946" s="24"/>
      <c r="M946" s="2">
        <f>K946+L946</f>
        <v>29.4</v>
      </c>
      <c r="N946" s="2"/>
      <c r="O946" s="95">
        <f>M946+N946</f>
        <v>29.4</v>
      </c>
      <c r="P946" s="24">
        <v>29.4</v>
      </c>
      <c r="Q946" s="24"/>
      <c r="R946" s="2">
        <f>P946+Q946</f>
        <v>29.4</v>
      </c>
      <c r="S946" s="2"/>
      <c r="T946" s="95">
        <f>R946+S946</f>
        <v>29.4</v>
      </c>
      <c r="U946" s="10"/>
      <c r="V946" s="10"/>
      <c r="W946" s="10"/>
    </row>
    <row r="947" spans="1:23" ht="15.75" x14ac:dyDescent="0.2">
      <c r="A947" s="18" t="s">
        <v>218</v>
      </c>
      <c r="B947" s="18" t="s">
        <v>140</v>
      </c>
      <c r="C947" s="18"/>
      <c r="D947" s="18"/>
      <c r="E947" s="21" t="s">
        <v>141</v>
      </c>
      <c r="F947" s="20">
        <f>F948+F959</f>
        <v>1097.5999999999999</v>
      </c>
      <c r="G947" s="20"/>
      <c r="H947" s="20">
        <f t="shared" ref="H947:Q947" si="1286">H948+H959</f>
        <v>1097.5999999999999</v>
      </c>
      <c r="I947" s="20">
        <f t="shared" ref="I947:J947" si="1287">I948+I959</f>
        <v>-980</v>
      </c>
      <c r="J947" s="94">
        <f t="shared" si="1287"/>
        <v>117.6</v>
      </c>
      <c r="K947" s="20">
        <f t="shared" si="1286"/>
        <v>1097.5999999999999</v>
      </c>
      <c r="L947" s="20">
        <f t="shared" si="1286"/>
        <v>0</v>
      </c>
      <c r="M947" s="20">
        <f t="shared" ref="M947:O947" si="1288">M948+M959</f>
        <v>1097.5999999999999</v>
      </c>
      <c r="N947" s="20">
        <f t="shared" si="1288"/>
        <v>0</v>
      </c>
      <c r="O947" s="94">
        <f t="shared" si="1288"/>
        <v>1097.5999999999999</v>
      </c>
      <c r="P947" s="20">
        <f t="shared" si="1286"/>
        <v>1097.5999999999999</v>
      </c>
      <c r="Q947" s="20">
        <f t="shared" si="1286"/>
        <v>0</v>
      </c>
      <c r="R947" s="20">
        <f t="shared" ref="R947:T947" si="1289">R948+R959</f>
        <v>1097.5999999999999</v>
      </c>
      <c r="S947" s="20">
        <f t="shared" si="1289"/>
        <v>0</v>
      </c>
      <c r="T947" s="94">
        <f t="shared" si="1289"/>
        <v>1097.5999999999999</v>
      </c>
    </row>
    <row r="948" spans="1:23" ht="15.75" x14ac:dyDescent="0.2">
      <c r="A948" s="18" t="s">
        <v>218</v>
      </c>
      <c r="B948" s="18" t="s">
        <v>142</v>
      </c>
      <c r="C948" s="18"/>
      <c r="D948" s="18"/>
      <c r="E948" s="19" t="s">
        <v>143</v>
      </c>
      <c r="F948" s="20">
        <f>F949+F954</f>
        <v>117.6</v>
      </c>
      <c r="G948" s="20"/>
      <c r="H948" s="20">
        <f t="shared" ref="H948:Q948" si="1290">H949+H954</f>
        <v>117.6</v>
      </c>
      <c r="I948" s="20">
        <f t="shared" ref="I948:J948" si="1291">I949+I954</f>
        <v>0</v>
      </c>
      <c r="J948" s="94">
        <f t="shared" si="1291"/>
        <v>117.6</v>
      </c>
      <c r="K948" s="20">
        <f t="shared" si="1290"/>
        <v>117.6</v>
      </c>
      <c r="L948" s="20">
        <f t="shared" si="1290"/>
        <v>0</v>
      </c>
      <c r="M948" s="20">
        <f t="shared" ref="M948:O948" si="1292">M949+M954</f>
        <v>117.6</v>
      </c>
      <c r="N948" s="20">
        <f t="shared" si="1292"/>
        <v>0</v>
      </c>
      <c r="O948" s="94">
        <f t="shared" si="1292"/>
        <v>117.6</v>
      </c>
      <c r="P948" s="20">
        <f t="shared" si="1290"/>
        <v>117.6</v>
      </c>
      <c r="Q948" s="20">
        <f t="shared" si="1290"/>
        <v>0</v>
      </c>
      <c r="R948" s="20">
        <f t="shared" ref="R948:T948" si="1293">R949+R954</f>
        <v>117.6</v>
      </c>
      <c r="S948" s="20">
        <f t="shared" si="1293"/>
        <v>0</v>
      </c>
      <c r="T948" s="94">
        <f t="shared" si="1293"/>
        <v>117.6</v>
      </c>
    </row>
    <row r="949" spans="1:23" ht="15.75" x14ac:dyDescent="0.2">
      <c r="A949" s="18" t="s">
        <v>218</v>
      </c>
      <c r="B949" s="18" t="s">
        <v>142</v>
      </c>
      <c r="C949" s="18" t="s">
        <v>78</v>
      </c>
      <c r="D949" s="18"/>
      <c r="E949" s="19" t="s">
        <v>282</v>
      </c>
      <c r="F949" s="20">
        <f>F950</f>
        <v>98</v>
      </c>
      <c r="G949" s="20"/>
      <c r="H949" s="20">
        <f t="shared" ref="H949:T952" si="1294">H950</f>
        <v>98</v>
      </c>
      <c r="I949" s="20">
        <f t="shared" si="1294"/>
        <v>0</v>
      </c>
      <c r="J949" s="94">
        <f t="shared" si="1294"/>
        <v>98</v>
      </c>
      <c r="K949" s="20">
        <f t="shared" si="1294"/>
        <v>98</v>
      </c>
      <c r="L949" s="20">
        <f t="shared" si="1294"/>
        <v>0</v>
      </c>
      <c r="M949" s="20">
        <f t="shared" si="1294"/>
        <v>98</v>
      </c>
      <c r="N949" s="20">
        <f t="shared" si="1294"/>
        <v>0</v>
      </c>
      <c r="O949" s="94">
        <f t="shared" si="1294"/>
        <v>98</v>
      </c>
      <c r="P949" s="20">
        <f t="shared" si="1294"/>
        <v>98</v>
      </c>
      <c r="Q949" s="20">
        <f t="shared" si="1294"/>
        <v>0</v>
      </c>
      <c r="R949" s="20">
        <f t="shared" si="1294"/>
        <v>98</v>
      </c>
      <c r="S949" s="20">
        <f t="shared" si="1294"/>
        <v>0</v>
      </c>
      <c r="T949" s="94">
        <f t="shared" si="1294"/>
        <v>98</v>
      </c>
    </row>
    <row r="950" spans="1:23" ht="15.75" x14ac:dyDescent="0.2">
      <c r="A950" s="18" t="s">
        <v>218</v>
      </c>
      <c r="B950" s="18" t="s">
        <v>142</v>
      </c>
      <c r="C950" s="18" t="s">
        <v>460</v>
      </c>
      <c r="D950" s="18"/>
      <c r="E950" s="19" t="s">
        <v>315</v>
      </c>
      <c r="F950" s="20">
        <f>F951</f>
        <v>98</v>
      </c>
      <c r="G950" s="20"/>
      <c r="H950" s="20">
        <f t="shared" si="1294"/>
        <v>98</v>
      </c>
      <c r="I950" s="20">
        <f t="shared" si="1294"/>
        <v>0</v>
      </c>
      <c r="J950" s="94">
        <f t="shared" si="1294"/>
        <v>98</v>
      </c>
      <c r="K950" s="20">
        <f t="shared" si="1294"/>
        <v>98</v>
      </c>
      <c r="L950" s="20">
        <f t="shared" si="1294"/>
        <v>0</v>
      </c>
      <c r="M950" s="20">
        <f t="shared" si="1294"/>
        <v>98</v>
      </c>
      <c r="N950" s="20">
        <f t="shared" si="1294"/>
        <v>0</v>
      </c>
      <c r="O950" s="94">
        <f t="shared" si="1294"/>
        <v>98</v>
      </c>
      <c r="P950" s="20">
        <f t="shared" si="1294"/>
        <v>98</v>
      </c>
      <c r="Q950" s="20">
        <f t="shared" si="1294"/>
        <v>0</v>
      </c>
      <c r="R950" s="20">
        <f t="shared" si="1294"/>
        <v>98</v>
      </c>
      <c r="S950" s="20">
        <f t="shared" si="1294"/>
        <v>0</v>
      </c>
      <c r="T950" s="94">
        <f t="shared" si="1294"/>
        <v>98</v>
      </c>
    </row>
    <row r="951" spans="1:23" ht="31.5" x14ac:dyDescent="0.2">
      <c r="A951" s="18" t="s">
        <v>218</v>
      </c>
      <c r="B951" s="18" t="s">
        <v>142</v>
      </c>
      <c r="C951" s="18" t="s">
        <v>463</v>
      </c>
      <c r="D951" s="18"/>
      <c r="E951" s="19" t="s">
        <v>566</v>
      </c>
      <c r="F951" s="20">
        <f>F952</f>
        <v>98</v>
      </c>
      <c r="G951" s="20"/>
      <c r="H951" s="20">
        <f t="shared" si="1294"/>
        <v>98</v>
      </c>
      <c r="I951" s="20">
        <f t="shared" si="1294"/>
        <v>0</v>
      </c>
      <c r="J951" s="94">
        <f t="shared" si="1294"/>
        <v>98</v>
      </c>
      <c r="K951" s="20">
        <f t="shared" si="1294"/>
        <v>98</v>
      </c>
      <c r="L951" s="20">
        <f t="shared" si="1294"/>
        <v>0</v>
      </c>
      <c r="M951" s="20">
        <f t="shared" si="1294"/>
        <v>98</v>
      </c>
      <c r="N951" s="20">
        <f t="shared" si="1294"/>
        <v>0</v>
      </c>
      <c r="O951" s="94">
        <f t="shared" si="1294"/>
        <v>98</v>
      </c>
      <c r="P951" s="20">
        <f t="shared" si="1294"/>
        <v>98</v>
      </c>
      <c r="Q951" s="20">
        <f t="shared" si="1294"/>
        <v>0</v>
      </c>
      <c r="R951" s="20">
        <f t="shared" si="1294"/>
        <v>98</v>
      </c>
      <c r="S951" s="20">
        <f t="shared" si="1294"/>
        <v>0</v>
      </c>
      <c r="T951" s="94">
        <f t="shared" si="1294"/>
        <v>98</v>
      </c>
    </row>
    <row r="952" spans="1:23" ht="31.5" x14ac:dyDescent="0.2">
      <c r="A952" s="18" t="s">
        <v>218</v>
      </c>
      <c r="B952" s="18" t="s">
        <v>142</v>
      </c>
      <c r="C952" s="18" t="s">
        <v>600</v>
      </c>
      <c r="D952" s="18"/>
      <c r="E952" s="19" t="s">
        <v>270</v>
      </c>
      <c r="F952" s="20">
        <f>F953</f>
        <v>98</v>
      </c>
      <c r="G952" s="20"/>
      <c r="H952" s="20">
        <f t="shared" si="1294"/>
        <v>98</v>
      </c>
      <c r="I952" s="20">
        <f t="shared" si="1294"/>
        <v>0</v>
      </c>
      <c r="J952" s="94">
        <f t="shared" si="1294"/>
        <v>98</v>
      </c>
      <c r="K952" s="20">
        <f t="shared" si="1294"/>
        <v>98</v>
      </c>
      <c r="L952" s="20">
        <f t="shared" si="1294"/>
        <v>0</v>
      </c>
      <c r="M952" s="20">
        <f t="shared" si="1294"/>
        <v>98</v>
      </c>
      <c r="N952" s="20">
        <f t="shared" si="1294"/>
        <v>0</v>
      </c>
      <c r="O952" s="94">
        <f t="shared" si="1294"/>
        <v>98</v>
      </c>
      <c r="P952" s="20">
        <f t="shared" si="1294"/>
        <v>98</v>
      </c>
      <c r="Q952" s="20">
        <f t="shared" si="1294"/>
        <v>0</v>
      </c>
      <c r="R952" s="20">
        <f t="shared" si="1294"/>
        <v>98</v>
      </c>
      <c r="S952" s="20">
        <f t="shared" si="1294"/>
        <v>0</v>
      </c>
      <c r="T952" s="94">
        <f t="shared" si="1294"/>
        <v>98</v>
      </c>
    </row>
    <row r="953" spans="1:23" s="7" customFormat="1" ht="15.75" x14ac:dyDescent="0.2">
      <c r="A953" s="22" t="s">
        <v>218</v>
      </c>
      <c r="B953" s="22" t="s">
        <v>142</v>
      </c>
      <c r="C953" s="22" t="s">
        <v>600</v>
      </c>
      <c r="D953" s="22" t="s">
        <v>28</v>
      </c>
      <c r="E953" s="23" t="s">
        <v>29</v>
      </c>
      <c r="F953" s="2">
        <v>98</v>
      </c>
      <c r="G953" s="2"/>
      <c r="H953" s="2">
        <f>F953+G953</f>
        <v>98</v>
      </c>
      <c r="I953" s="2"/>
      <c r="J953" s="95">
        <f>SUM(H953:I953)</f>
        <v>98</v>
      </c>
      <c r="K953" s="24">
        <v>98</v>
      </c>
      <c r="L953" s="24"/>
      <c r="M953" s="2">
        <f>K953+L953</f>
        <v>98</v>
      </c>
      <c r="N953" s="2"/>
      <c r="O953" s="95">
        <f>M953+N953</f>
        <v>98</v>
      </c>
      <c r="P953" s="24">
        <v>98</v>
      </c>
      <c r="Q953" s="24"/>
      <c r="R953" s="2">
        <f>P953+Q953</f>
        <v>98</v>
      </c>
      <c r="S953" s="2"/>
      <c r="T953" s="95">
        <f>R953+S953</f>
        <v>98</v>
      </c>
      <c r="U953" s="10"/>
      <c r="V953" s="10"/>
      <c r="W953" s="10"/>
    </row>
    <row r="954" spans="1:23" ht="31.5" x14ac:dyDescent="0.2">
      <c r="A954" s="18" t="s">
        <v>218</v>
      </c>
      <c r="B954" s="18" t="s">
        <v>142</v>
      </c>
      <c r="C954" s="18" t="s">
        <v>21</v>
      </c>
      <c r="D954" s="18"/>
      <c r="E954" s="19" t="s">
        <v>283</v>
      </c>
      <c r="F954" s="20">
        <f>F955</f>
        <v>19.600000000000001</v>
      </c>
      <c r="G954" s="20"/>
      <c r="H954" s="20">
        <f t="shared" ref="H954:T957" si="1295">H955</f>
        <v>19.600000000000001</v>
      </c>
      <c r="I954" s="20">
        <f t="shared" si="1295"/>
        <v>0</v>
      </c>
      <c r="J954" s="94">
        <f t="shared" si="1295"/>
        <v>19.600000000000001</v>
      </c>
      <c r="K954" s="20">
        <f t="shared" si="1295"/>
        <v>19.600000000000001</v>
      </c>
      <c r="L954" s="20">
        <f t="shared" si="1295"/>
        <v>0</v>
      </c>
      <c r="M954" s="20">
        <f t="shared" si="1295"/>
        <v>19.600000000000001</v>
      </c>
      <c r="N954" s="20">
        <f t="shared" si="1295"/>
        <v>0</v>
      </c>
      <c r="O954" s="94">
        <f t="shared" si="1295"/>
        <v>19.600000000000001</v>
      </c>
      <c r="P954" s="20">
        <f t="shared" si="1295"/>
        <v>19.600000000000001</v>
      </c>
      <c r="Q954" s="20">
        <f t="shared" si="1295"/>
        <v>0</v>
      </c>
      <c r="R954" s="20">
        <f t="shared" si="1295"/>
        <v>19.600000000000001</v>
      </c>
      <c r="S954" s="20">
        <f t="shared" si="1295"/>
        <v>0</v>
      </c>
      <c r="T954" s="94">
        <f t="shared" si="1295"/>
        <v>19.600000000000001</v>
      </c>
    </row>
    <row r="955" spans="1:23" ht="15.75" x14ac:dyDescent="0.2">
      <c r="A955" s="18" t="s">
        <v>218</v>
      </c>
      <c r="B955" s="18" t="s">
        <v>142</v>
      </c>
      <c r="C955" s="18" t="s">
        <v>316</v>
      </c>
      <c r="D955" s="18"/>
      <c r="E955" s="19" t="s">
        <v>315</v>
      </c>
      <c r="F955" s="20">
        <f>F956</f>
        <v>19.600000000000001</v>
      </c>
      <c r="G955" s="20"/>
      <c r="H955" s="20">
        <f t="shared" si="1295"/>
        <v>19.600000000000001</v>
      </c>
      <c r="I955" s="20">
        <f t="shared" si="1295"/>
        <v>0</v>
      </c>
      <c r="J955" s="94">
        <f t="shared" si="1295"/>
        <v>19.600000000000001</v>
      </c>
      <c r="K955" s="20">
        <f t="shared" si="1295"/>
        <v>19.600000000000001</v>
      </c>
      <c r="L955" s="20">
        <f t="shared" si="1295"/>
        <v>0</v>
      </c>
      <c r="M955" s="20">
        <f t="shared" si="1295"/>
        <v>19.600000000000001</v>
      </c>
      <c r="N955" s="20">
        <f t="shared" si="1295"/>
        <v>0</v>
      </c>
      <c r="O955" s="94">
        <f t="shared" si="1295"/>
        <v>19.600000000000001</v>
      </c>
      <c r="P955" s="20">
        <f t="shared" si="1295"/>
        <v>19.600000000000001</v>
      </c>
      <c r="Q955" s="20">
        <f t="shared" si="1295"/>
        <v>0</v>
      </c>
      <c r="R955" s="20">
        <f t="shared" si="1295"/>
        <v>19.600000000000001</v>
      </c>
      <c r="S955" s="20">
        <f t="shared" si="1295"/>
        <v>0</v>
      </c>
      <c r="T955" s="94">
        <f t="shared" si="1295"/>
        <v>19.600000000000001</v>
      </c>
    </row>
    <row r="956" spans="1:23" ht="31.5" x14ac:dyDescent="0.2">
      <c r="A956" s="18" t="s">
        <v>218</v>
      </c>
      <c r="B956" s="18" t="s">
        <v>142</v>
      </c>
      <c r="C956" s="18" t="s">
        <v>317</v>
      </c>
      <c r="D956" s="18"/>
      <c r="E956" s="19" t="s">
        <v>566</v>
      </c>
      <c r="F956" s="20">
        <f>F957</f>
        <v>19.600000000000001</v>
      </c>
      <c r="G956" s="20"/>
      <c r="H956" s="20">
        <f t="shared" si="1295"/>
        <v>19.600000000000001</v>
      </c>
      <c r="I956" s="20">
        <f t="shared" si="1295"/>
        <v>0</v>
      </c>
      <c r="J956" s="94">
        <f t="shared" si="1295"/>
        <v>19.600000000000001</v>
      </c>
      <c r="K956" s="20">
        <f t="shared" si="1295"/>
        <v>19.600000000000001</v>
      </c>
      <c r="L956" s="20">
        <f t="shared" si="1295"/>
        <v>0</v>
      </c>
      <c r="M956" s="20">
        <f t="shared" si="1295"/>
        <v>19.600000000000001</v>
      </c>
      <c r="N956" s="20">
        <f t="shared" si="1295"/>
        <v>0</v>
      </c>
      <c r="O956" s="94">
        <f t="shared" si="1295"/>
        <v>19.600000000000001</v>
      </c>
      <c r="P956" s="20">
        <f t="shared" si="1295"/>
        <v>19.600000000000001</v>
      </c>
      <c r="Q956" s="20">
        <f t="shared" si="1295"/>
        <v>0</v>
      </c>
      <c r="R956" s="20">
        <f t="shared" si="1295"/>
        <v>19.600000000000001</v>
      </c>
      <c r="S956" s="20">
        <f t="shared" si="1295"/>
        <v>0</v>
      </c>
      <c r="T956" s="94">
        <f t="shared" si="1295"/>
        <v>19.600000000000001</v>
      </c>
    </row>
    <row r="957" spans="1:23" ht="15.75" x14ac:dyDescent="0.2">
      <c r="A957" s="18" t="s">
        <v>218</v>
      </c>
      <c r="B957" s="18" t="s">
        <v>142</v>
      </c>
      <c r="C957" s="18" t="s">
        <v>312</v>
      </c>
      <c r="D957" s="18"/>
      <c r="E957" s="19" t="s">
        <v>30</v>
      </c>
      <c r="F957" s="20">
        <f>F958</f>
        <v>19.600000000000001</v>
      </c>
      <c r="G957" s="20"/>
      <c r="H957" s="20">
        <f t="shared" si="1295"/>
        <v>19.600000000000001</v>
      </c>
      <c r="I957" s="20">
        <f t="shared" si="1295"/>
        <v>0</v>
      </c>
      <c r="J957" s="94">
        <f t="shared" si="1295"/>
        <v>19.600000000000001</v>
      </c>
      <c r="K957" s="20">
        <f t="shared" si="1295"/>
        <v>19.600000000000001</v>
      </c>
      <c r="L957" s="20">
        <f t="shared" si="1295"/>
        <v>0</v>
      </c>
      <c r="M957" s="20">
        <f t="shared" si="1295"/>
        <v>19.600000000000001</v>
      </c>
      <c r="N957" s="20">
        <f t="shared" si="1295"/>
        <v>0</v>
      </c>
      <c r="O957" s="94">
        <f t="shared" si="1295"/>
        <v>19.600000000000001</v>
      </c>
      <c r="P957" s="20">
        <f t="shared" si="1295"/>
        <v>19.600000000000001</v>
      </c>
      <c r="Q957" s="20">
        <f t="shared" si="1295"/>
        <v>0</v>
      </c>
      <c r="R957" s="20">
        <f t="shared" si="1295"/>
        <v>19.600000000000001</v>
      </c>
      <c r="S957" s="20">
        <f t="shared" si="1295"/>
        <v>0</v>
      </c>
      <c r="T957" s="94">
        <f t="shared" si="1295"/>
        <v>19.600000000000001</v>
      </c>
    </row>
    <row r="958" spans="1:23" s="7" customFormat="1" ht="15.75" x14ac:dyDescent="0.2">
      <c r="A958" s="22" t="s">
        <v>218</v>
      </c>
      <c r="B958" s="22" t="s">
        <v>142</v>
      </c>
      <c r="C958" s="22" t="s">
        <v>312</v>
      </c>
      <c r="D958" s="22" t="s">
        <v>6</v>
      </c>
      <c r="E958" s="23" t="s">
        <v>7</v>
      </c>
      <c r="F958" s="2">
        <v>19.600000000000001</v>
      </c>
      <c r="G958" s="2"/>
      <c r="H958" s="2">
        <f>F958+G958</f>
        <v>19.600000000000001</v>
      </c>
      <c r="I958" s="2"/>
      <c r="J958" s="95">
        <f>SUM(H958:I958)</f>
        <v>19.600000000000001</v>
      </c>
      <c r="K958" s="24">
        <v>19.600000000000001</v>
      </c>
      <c r="L958" s="24"/>
      <c r="M958" s="2">
        <f>K958+L958</f>
        <v>19.600000000000001</v>
      </c>
      <c r="N958" s="2"/>
      <c r="O958" s="95">
        <f>M958+N958</f>
        <v>19.600000000000001</v>
      </c>
      <c r="P958" s="24">
        <v>19.600000000000001</v>
      </c>
      <c r="Q958" s="24"/>
      <c r="R958" s="2">
        <f>P958+Q958</f>
        <v>19.600000000000001</v>
      </c>
      <c r="S958" s="2"/>
      <c r="T958" s="95">
        <f>R958+S958</f>
        <v>19.600000000000001</v>
      </c>
      <c r="U958" s="10"/>
      <c r="V958" s="10"/>
      <c r="W958" s="10"/>
    </row>
    <row r="959" spans="1:23" ht="15.75" x14ac:dyDescent="0.2">
      <c r="A959" s="18" t="s">
        <v>218</v>
      </c>
      <c r="B959" s="18" t="s">
        <v>187</v>
      </c>
      <c r="C959" s="18"/>
      <c r="D959" s="18"/>
      <c r="E959" s="19" t="s">
        <v>188</v>
      </c>
      <c r="F959" s="20">
        <f>F960</f>
        <v>980</v>
      </c>
      <c r="G959" s="20"/>
      <c r="H959" s="20">
        <f t="shared" ref="H959:T963" si="1296">H960</f>
        <v>980</v>
      </c>
      <c r="I959" s="20">
        <f t="shared" si="1296"/>
        <v>-980</v>
      </c>
      <c r="J959" s="94">
        <f t="shared" si="1296"/>
        <v>0</v>
      </c>
      <c r="K959" s="20">
        <f t="shared" si="1296"/>
        <v>980</v>
      </c>
      <c r="L959" s="20">
        <f t="shared" si="1296"/>
        <v>0</v>
      </c>
      <c r="M959" s="20">
        <f t="shared" si="1296"/>
        <v>980</v>
      </c>
      <c r="N959" s="20">
        <f t="shared" si="1296"/>
        <v>0</v>
      </c>
      <c r="O959" s="94">
        <f t="shared" si="1296"/>
        <v>980</v>
      </c>
      <c r="P959" s="20">
        <f t="shared" si="1296"/>
        <v>980</v>
      </c>
      <c r="Q959" s="20">
        <f t="shared" si="1296"/>
        <v>0</v>
      </c>
      <c r="R959" s="20">
        <f t="shared" si="1296"/>
        <v>980</v>
      </c>
      <c r="S959" s="20">
        <f t="shared" si="1296"/>
        <v>0</v>
      </c>
      <c r="T959" s="94">
        <f t="shared" si="1296"/>
        <v>980</v>
      </c>
    </row>
    <row r="960" spans="1:23" ht="15.75" x14ac:dyDescent="0.2">
      <c r="A960" s="18" t="s">
        <v>218</v>
      </c>
      <c r="B960" s="18" t="s">
        <v>187</v>
      </c>
      <c r="C960" s="18" t="s">
        <v>78</v>
      </c>
      <c r="D960" s="18"/>
      <c r="E960" s="19" t="s">
        <v>282</v>
      </c>
      <c r="F960" s="20">
        <f>F961</f>
        <v>980</v>
      </c>
      <c r="G960" s="20"/>
      <c r="H960" s="20">
        <f t="shared" si="1296"/>
        <v>980</v>
      </c>
      <c r="I960" s="20">
        <f t="shared" si="1296"/>
        <v>-980</v>
      </c>
      <c r="J960" s="94">
        <f t="shared" si="1296"/>
        <v>0</v>
      </c>
      <c r="K960" s="20">
        <f t="shared" si="1296"/>
        <v>980</v>
      </c>
      <c r="L960" s="20">
        <f t="shared" si="1296"/>
        <v>0</v>
      </c>
      <c r="M960" s="20">
        <f t="shared" si="1296"/>
        <v>980</v>
      </c>
      <c r="N960" s="20">
        <f t="shared" si="1296"/>
        <v>0</v>
      </c>
      <c r="O960" s="94">
        <f t="shared" si="1296"/>
        <v>980</v>
      </c>
      <c r="P960" s="20">
        <f t="shared" si="1296"/>
        <v>980</v>
      </c>
      <c r="Q960" s="20">
        <f t="shared" si="1296"/>
        <v>0</v>
      </c>
      <c r="R960" s="20">
        <f t="shared" si="1296"/>
        <v>980</v>
      </c>
      <c r="S960" s="20">
        <f t="shared" si="1296"/>
        <v>0</v>
      </c>
      <c r="T960" s="94">
        <f t="shared" si="1296"/>
        <v>980</v>
      </c>
    </row>
    <row r="961" spans="1:23" ht="15.75" x14ac:dyDescent="0.2">
      <c r="A961" s="18" t="s">
        <v>218</v>
      </c>
      <c r="B961" s="18" t="s">
        <v>187</v>
      </c>
      <c r="C961" s="18" t="s">
        <v>460</v>
      </c>
      <c r="D961" s="18"/>
      <c r="E961" s="19" t="s">
        <v>315</v>
      </c>
      <c r="F961" s="20">
        <f>F962</f>
        <v>980</v>
      </c>
      <c r="G961" s="20"/>
      <c r="H961" s="20">
        <f t="shared" si="1296"/>
        <v>980</v>
      </c>
      <c r="I961" s="20">
        <f t="shared" si="1296"/>
        <v>-980</v>
      </c>
      <c r="J961" s="94">
        <f t="shared" si="1296"/>
        <v>0</v>
      </c>
      <c r="K961" s="20">
        <f t="shared" si="1296"/>
        <v>980</v>
      </c>
      <c r="L961" s="20">
        <f t="shared" si="1296"/>
        <v>0</v>
      </c>
      <c r="M961" s="20">
        <f t="shared" si="1296"/>
        <v>980</v>
      </c>
      <c r="N961" s="20">
        <f t="shared" si="1296"/>
        <v>0</v>
      </c>
      <c r="O961" s="94">
        <f t="shared" si="1296"/>
        <v>980</v>
      </c>
      <c r="P961" s="20">
        <f t="shared" si="1296"/>
        <v>980</v>
      </c>
      <c r="Q961" s="20">
        <f t="shared" si="1296"/>
        <v>0</v>
      </c>
      <c r="R961" s="20">
        <f t="shared" si="1296"/>
        <v>980</v>
      </c>
      <c r="S961" s="20">
        <f t="shared" si="1296"/>
        <v>0</v>
      </c>
      <c r="T961" s="94">
        <f t="shared" si="1296"/>
        <v>980</v>
      </c>
    </row>
    <row r="962" spans="1:23" ht="31.5" x14ac:dyDescent="0.2">
      <c r="A962" s="18" t="s">
        <v>218</v>
      </c>
      <c r="B962" s="18" t="s">
        <v>187</v>
      </c>
      <c r="C962" s="18" t="s">
        <v>465</v>
      </c>
      <c r="D962" s="18"/>
      <c r="E962" s="19" t="s">
        <v>578</v>
      </c>
      <c r="F962" s="20">
        <f>F963</f>
        <v>980</v>
      </c>
      <c r="G962" s="20"/>
      <c r="H962" s="20">
        <f t="shared" si="1296"/>
        <v>980</v>
      </c>
      <c r="I962" s="20">
        <f t="shared" si="1296"/>
        <v>-980</v>
      </c>
      <c r="J962" s="94">
        <f t="shared" si="1296"/>
        <v>0</v>
      </c>
      <c r="K962" s="20">
        <f t="shared" si="1296"/>
        <v>980</v>
      </c>
      <c r="L962" s="20">
        <f t="shared" si="1296"/>
        <v>0</v>
      </c>
      <c r="M962" s="20">
        <f t="shared" si="1296"/>
        <v>980</v>
      </c>
      <c r="N962" s="20">
        <f t="shared" si="1296"/>
        <v>0</v>
      </c>
      <c r="O962" s="94">
        <f t="shared" si="1296"/>
        <v>980</v>
      </c>
      <c r="P962" s="20">
        <f t="shared" si="1296"/>
        <v>980</v>
      </c>
      <c r="Q962" s="20">
        <f t="shared" si="1296"/>
        <v>0</v>
      </c>
      <c r="R962" s="20">
        <f t="shared" si="1296"/>
        <v>980</v>
      </c>
      <c r="S962" s="20">
        <f t="shared" si="1296"/>
        <v>0</v>
      </c>
      <c r="T962" s="94">
        <f t="shared" si="1296"/>
        <v>980</v>
      </c>
    </row>
    <row r="963" spans="1:23" ht="15.75" x14ac:dyDescent="0.2">
      <c r="A963" s="18" t="s">
        <v>218</v>
      </c>
      <c r="B963" s="18" t="s">
        <v>187</v>
      </c>
      <c r="C963" s="18" t="s">
        <v>468</v>
      </c>
      <c r="D963" s="18"/>
      <c r="E963" s="19" t="s">
        <v>106</v>
      </c>
      <c r="F963" s="20">
        <f>F964</f>
        <v>980</v>
      </c>
      <c r="G963" s="20"/>
      <c r="H963" s="20">
        <f t="shared" si="1296"/>
        <v>980</v>
      </c>
      <c r="I963" s="20">
        <f t="shared" si="1296"/>
        <v>-980</v>
      </c>
      <c r="J963" s="94">
        <f t="shared" si="1296"/>
        <v>0</v>
      </c>
      <c r="K963" s="20">
        <f t="shared" si="1296"/>
        <v>980</v>
      </c>
      <c r="L963" s="20">
        <f t="shared" si="1296"/>
        <v>0</v>
      </c>
      <c r="M963" s="20">
        <f t="shared" si="1296"/>
        <v>980</v>
      </c>
      <c r="N963" s="20">
        <f t="shared" si="1296"/>
        <v>0</v>
      </c>
      <c r="O963" s="94">
        <f t="shared" si="1296"/>
        <v>980</v>
      </c>
      <c r="P963" s="20">
        <f t="shared" si="1296"/>
        <v>980</v>
      </c>
      <c r="Q963" s="20">
        <f t="shared" si="1296"/>
        <v>0</v>
      </c>
      <c r="R963" s="20">
        <f t="shared" si="1296"/>
        <v>980</v>
      </c>
      <c r="S963" s="20">
        <f t="shared" si="1296"/>
        <v>0</v>
      </c>
      <c r="T963" s="94">
        <f t="shared" si="1296"/>
        <v>980</v>
      </c>
    </row>
    <row r="964" spans="1:23" s="7" customFormat="1" ht="15.75" x14ac:dyDescent="0.2">
      <c r="A964" s="22" t="s">
        <v>218</v>
      </c>
      <c r="B964" s="22" t="s">
        <v>187</v>
      </c>
      <c r="C964" s="22" t="s">
        <v>468</v>
      </c>
      <c r="D964" s="22" t="s">
        <v>28</v>
      </c>
      <c r="E964" s="23" t="s">
        <v>29</v>
      </c>
      <c r="F964" s="2">
        <v>980</v>
      </c>
      <c r="G964" s="2"/>
      <c r="H964" s="2">
        <f>F964+G964</f>
        <v>980</v>
      </c>
      <c r="I964" s="66">
        <v>-980</v>
      </c>
      <c r="J964" s="95">
        <f>SUM(H964:I964)</f>
        <v>0</v>
      </c>
      <c r="K964" s="24">
        <v>980</v>
      </c>
      <c r="L964" s="24"/>
      <c r="M964" s="2">
        <f>K964+L964</f>
        <v>980</v>
      </c>
      <c r="N964" s="2"/>
      <c r="O964" s="95">
        <f>M964+N964</f>
        <v>980</v>
      </c>
      <c r="P964" s="24">
        <v>980</v>
      </c>
      <c r="Q964" s="24"/>
      <c r="R964" s="2">
        <f>P964+Q964</f>
        <v>980</v>
      </c>
      <c r="S964" s="2"/>
      <c r="T964" s="95">
        <f>R964+S964</f>
        <v>980</v>
      </c>
      <c r="U964" s="10"/>
      <c r="V964" s="10"/>
      <c r="W964" s="10"/>
    </row>
    <row r="965" spans="1:23" ht="15.75" x14ac:dyDescent="0.2">
      <c r="A965" s="18" t="s">
        <v>218</v>
      </c>
      <c r="B965" s="18" t="s">
        <v>193</v>
      </c>
      <c r="C965" s="18"/>
      <c r="D965" s="18"/>
      <c r="E965" s="56" t="s">
        <v>194</v>
      </c>
      <c r="F965" s="20">
        <f t="shared" ref="F965:T970" si="1297">F966</f>
        <v>1080</v>
      </c>
      <c r="G965" s="20"/>
      <c r="H965" s="20">
        <f t="shared" si="1297"/>
        <v>1080</v>
      </c>
      <c r="I965" s="20">
        <f t="shared" si="1297"/>
        <v>0</v>
      </c>
      <c r="J965" s="94">
        <f t="shared" si="1297"/>
        <v>1080</v>
      </c>
      <c r="K965" s="20">
        <f t="shared" si="1297"/>
        <v>1080</v>
      </c>
      <c r="L965" s="20">
        <f t="shared" si="1297"/>
        <v>0</v>
      </c>
      <c r="M965" s="20">
        <f t="shared" si="1297"/>
        <v>1080</v>
      </c>
      <c r="N965" s="20">
        <f t="shared" si="1297"/>
        <v>0</v>
      </c>
      <c r="O965" s="94">
        <f t="shared" si="1297"/>
        <v>1080</v>
      </c>
      <c r="P965" s="20">
        <f t="shared" si="1297"/>
        <v>1080</v>
      </c>
      <c r="Q965" s="20">
        <f t="shared" si="1297"/>
        <v>0</v>
      </c>
      <c r="R965" s="20">
        <f t="shared" si="1297"/>
        <v>1080</v>
      </c>
      <c r="S965" s="20">
        <f t="shared" si="1297"/>
        <v>0</v>
      </c>
      <c r="T965" s="94">
        <f t="shared" si="1297"/>
        <v>1080</v>
      </c>
    </row>
    <row r="966" spans="1:23" ht="15.75" x14ac:dyDescent="0.2">
      <c r="A966" s="18" t="s">
        <v>218</v>
      </c>
      <c r="B966" s="18" t="s">
        <v>201</v>
      </c>
      <c r="C966" s="18"/>
      <c r="D966" s="18"/>
      <c r="E966" s="19" t="s">
        <v>202</v>
      </c>
      <c r="F966" s="20">
        <f t="shared" si="1297"/>
        <v>1080</v>
      </c>
      <c r="G966" s="20"/>
      <c r="H966" s="20">
        <f t="shared" si="1297"/>
        <v>1080</v>
      </c>
      <c r="I966" s="20">
        <f t="shared" si="1297"/>
        <v>0</v>
      </c>
      <c r="J966" s="94">
        <f t="shared" si="1297"/>
        <v>1080</v>
      </c>
      <c r="K966" s="20">
        <f t="shared" si="1297"/>
        <v>1080</v>
      </c>
      <c r="L966" s="20">
        <f t="shared" si="1297"/>
        <v>0</v>
      </c>
      <c r="M966" s="20">
        <f t="shared" si="1297"/>
        <v>1080</v>
      </c>
      <c r="N966" s="20">
        <f t="shared" si="1297"/>
        <v>0</v>
      </c>
      <c r="O966" s="94">
        <f t="shared" si="1297"/>
        <v>1080</v>
      </c>
      <c r="P966" s="20">
        <f t="shared" si="1297"/>
        <v>1080</v>
      </c>
      <c r="Q966" s="20">
        <f t="shared" si="1297"/>
        <v>0</v>
      </c>
      <c r="R966" s="20">
        <f t="shared" si="1297"/>
        <v>1080</v>
      </c>
      <c r="S966" s="20">
        <f t="shared" si="1297"/>
        <v>0</v>
      </c>
      <c r="T966" s="94">
        <f t="shared" si="1297"/>
        <v>1080</v>
      </c>
    </row>
    <row r="967" spans="1:23" ht="15.75" x14ac:dyDescent="0.2">
      <c r="A967" s="18" t="s">
        <v>218</v>
      </c>
      <c r="B967" s="18" t="s">
        <v>201</v>
      </c>
      <c r="C967" s="18" t="s">
        <v>78</v>
      </c>
      <c r="D967" s="18"/>
      <c r="E967" s="19" t="s">
        <v>282</v>
      </c>
      <c r="F967" s="20">
        <f t="shared" si="1297"/>
        <v>1080</v>
      </c>
      <c r="G967" s="20"/>
      <c r="H967" s="20">
        <f t="shared" si="1297"/>
        <v>1080</v>
      </c>
      <c r="I967" s="20">
        <f t="shared" si="1297"/>
        <v>0</v>
      </c>
      <c r="J967" s="94">
        <f t="shared" si="1297"/>
        <v>1080</v>
      </c>
      <c r="K967" s="20">
        <f t="shared" si="1297"/>
        <v>1080</v>
      </c>
      <c r="L967" s="20">
        <f t="shared" si="1297"/>
        <v>0</v>
      </c>
      <c r="M967" s="20">
        <f t="shared" si="1297"/>
        <v>1080</v>
      </c>
      <c r="N967" s="20">
        <f t="shared" si="1297"/>
        <v>0</v>
      </c>
      <c r="O967" s="94">
        <f t="shared" si="1297"/>
        <v>1080</v>
      </c>
      <c r="P967" s="20">
        <f t="shared" si="1297"/>
        <v>1080</v>
      </c>
      <c r="Q967" s="20">
        <f t="shared" si="1297"/>
        <v>0</v>
      </c>
      <c r="R967" s="20">
        <f t="shared" si="1297"/>
        <v>1080</v>
      </c>
      <c r="S967" s="20">
        <f t="shared" si="1297"/>
        <v>0</v>
      </c>
      <c r="T967" s="94">
        <f t="shared" si="1297"/>
        <v>1080</v>
      </c>
    </row>
    <row r="968" spans="1:23" ht="15.75" x14ac:dyDescent="0.2">
      <c r="A968" s="18" t="s">
        <v>218</v>
      </c>
      <c r="B968" s="18" t="s">
        <v>201</v>
      </c>
      <c r="C968" s="18" t="s">
        <v>460</v>
      </c>
      <c r="D968" s="18"/>
      <c r="E968" s="19" t="s">
        <v>315</v>
      </c>
      <c r="F968" s="20">
        <f t="shared" si="1297"/>
        <v>1080</v>
      </c>
      <c r="G968" s="20"/>
      <c r="H968" s="20">
        <f t="shared" si="1297"/>
        <v>1080</v>
      </c>
      <c r="I968" s="20">
        <f t="shared" si="1297"/>
        <v>0</v>
      </c>
      <c r="J968" s="94">
        <f t="shared" si="1297"/>
        <v>1080</v>
      </c>
      <c r="K968" s="20">
        <f t="shared" si="1297"/>
        <v>1080</v>
      </c>
      <c r="L968" s="20">
        <f t="shared" si="1297"/>
        <v>0</v>
      </c>
      <c r="M968" s="20">
        <f t="shared" si="1297"/>
        <v>1080</v>
      </c>
      <c r="N968" s="20">
        <f t="shared" si="1297"/>
        <v>0</v>
      </c>
      <c r="O968" s="94">
        <f t="shared" si="1297"/>
        <v>1080</v>
      </c>
      <c r="P968" s="20">
        <f t="shared" si="1297"/>
        <v>1080</v>
      </c>
      <c r="Q968" s="20">
        <f t="shared" si="1297"/>
        <v>0</v>
      </c>
      <c r="R968" s="20">
        <f t="shared" si="1297"/>
        <v>1080</v>
      </c>
      <c r="S968" s="20">
        <f t="shared" si="1297"/>
        <v>0</v>
      </c>
      <c r="T968" s="94">
        <f t="shared" si="1297"/>
        <v>1080</v>
      </c>
    </row>
    <row r="969" spans="1:23" ht="31.5" x14ac:dyDescent="0.2">
      <c r="A969" s="18" t="s">
        <v>218</v>
      </c>
      <c r="B969" s="18" t="s">
        <v>201</v>
      </c>
      <c r="C969" s="18" t="s">
        <v>465</v>
      </c>
      <c r="D969" s="18"/>
      <c r="E969" s="19" t="s">
        <v>578</v>
      </c>
      <c r="F969" s="20">
        <f t="shared" si="1297"/>
        <v>1080</v>
      </c>
      <c r="G969" s="20"/>
      <c r="H969" s="20">
        <f t="shared" si="1297"/>
        <v>1080</v>
      </c>
      <c r="I969" s="20">
        <f t="shared" si="1297"/>
        <v>0</v>
      </c>
      <c r="J969" s="94">
        <f t="shared" si="1297"/>
        <v>1080</v>
      </c>
      <c r="K969" s="20">
        <f t="shared" si="1297"/>
        <v>1080</v>
      </c>
      <c r="L969" s="20">
        <f t="shared" si="1297"/>
        <v>0</v>
      </c>
      <c r="M969" s="20">
        <f t="shared" si="1297"/>
        <v>1080</v>
      </c>
      <c r="N969" s="20">
        <f t="shared" si="1297"/>
        <v>0</v>
      </c>
      <c r="O969" s="94">
        <f t="shared" si="1297"/>
        <v>1080</v>
      </c>
      <c r="P969" s="20">
        <f t="shared" si="1297"/>
        <v>1080</v>
      </c>
      <c r="Q969" s="20">
        <f t="shared" si="1297"/>
        <v>0</v>
      </c>
      <c r="R969" s="20">
        <f t="shared" si="1297"/>
        <v>1080</v>
      </c>
      <c r="S969" s="20">
        <f t="shared" si="1297"/>
        <v>0</v>
      </c>
      <c r="T969" s="94">
        <f t="shared" si="1297"/>
        <v>1080</v>
      </c>
    </row>
    <row r="970" spans="1:23" ht="31.5" x14ac:dyDescent="0.2">
      <c r="A970" s="18" t="s">
        <v>218</v>
      </c>
      <c r="B970" s="18" t="s">
        <v>201</v>
      </c>
      <c r="C970" s="18" t="s">
        <v>469</v>
      </c>
      <c r="D970" s="18"/>
      <c r="E970" s="19" t="s">
        <v>298</v>
      </c>
      <c r="F970" s="20">
        <f t="shared" si="1297"/>
        <v>1080</v>
      </c>
      <c r="G970" s="20"/>
      <c r="H970" s="20">
        <f t="shared" si="1297"/>
        <v>1080</v>
      </c>
      <c r="I970" s="20">
        <f t="shared" si="1297"/>
        <v>0</v>
      </c>
      <c r="J970" s="94">
        <f t="shared" si="1297"/>
        <v>1080</v>
      </c>
      <c r="K970" s="20">
        <f t="shared" si="1297"/>
        <v>1080</v>
      </c>
      <c r="L970" s="20">
        <f t="shared" si="1297"/>
        <v>0</v>
      </c>
      <c r="M970" s="20">
        <f t="shared" si="1297"/>
        <v>1080</v>
      </c>
      <c r="N970" s="20">
        <f t="shared" si="1297"/>
        <v>0</v>
      </c>
      <c r="O970" s="94">
        <f t="shared" si="1297"/>
        <v>1080</v>
      </c>
      <c r="P970" s="20">
        <f t="shared" si="1297"/>
        <v>1080</v>
      </c>
      <c r="Q970" s="20">
        <f t="shared" si="1297"/>
        <v>0</v>
      </c>
      <c r="R970" s="20">
        <f t="shared" si="1297"/>
        <v>1080</v>
      </c>
      <c r="S970" s="20">
        <f t="shared" si="1297"/>
        <v>0</v>
      </c>
      <c r="T970" s="94">
        <f t="shared" si="1297"/>
        <v>1080</v>
      </c>
    </row>
    <row r="971" spans="1:23" s="7" customFormat="1" ht="15.75" x14ac:dyDescent="0.2">
      <c r="A971" s="22" t="s">
        <v>218</v>
      </c>
      <c r="B971" s="22" t="s">
        <v>201</v>
      </c>
      <c r="C971" s="22" t="s">
        <v>469</v>
      </c>
      <c r="D971" s="22" t="s">
        <v>17</v>
      </c>
      <c r="E971" s="23" t="s">
        <v>18</v>
      </c>
      <c r="F971" s="2">
        <v>1080</v>
      </c>
      <c r="G971" s="2"/>
      <c r="H971" s="2">
        <f>F971+G971</f>
        <v>1080</v>
      </c>
      <c r="I971" s="2"/>
      <c r="J971" s="95">
        <f>SUM(H971:I971)</f>
        <v>1080</v>
      </c>
      <c r="K971" s="24">
        <v>1080</v>
      </c>
      <c r="L971" s="24"/>
      <c r="M971" s="2">
        <f>K971+L971</f>
        <v>1080</v>
      </c>
      <c r="N971" s="2"/>
      <c r="O971" s="95">
        <f>M971+N971</f>
        <v>1080</v>
      </c>
      <c r="P971" s="24">
        <v>1080</v>
      </c>
      <c r="Q971" s="24"/>
      <c r="R971" s="2">
        <f>P971+Q971</f>
        <v>1080</v>
      </c>
      <c r="S971" s="2"/>
      <c r="T971" s="95">
        <f>R971+S971</f>
        <v>1080</v>
      </c>
      <c r="U971" s="10"/>
      <c r="V971" s="10"/>
      <c r="W971" s="10"/>
    </row>
    <row r="972" spans="1:23" ht="15.75" x14ac:dyDescent="0.2">
      <c r="A972" s="18" t="s">
        <v>218</v>
      </c>
      <c r="B972" s="18" t="s">
        <v>203</v>
      </c>
      <c r="C972" s="18"/>
      <c r="D972" s="18"/>
      <c r="E972" s="21" t="s">
        <v>204</v>
      </c>
      <c r="F972" s="20">
        <f>F973+F1003+F1012</f>
        <v>179182.51199999999</v>
      </c>
      <c r="G972" s="20"/>
      <c r="H972" s="20">
        <f t="shared" ref="H972:Q972" si="1298">H973+H1003+H1012</f>
        <v>179182.51199999999</v>
      </c>
      <c r="I972" s="20">
        <f t="shared" ref="I972:J972" si="1299">I973+I1003+I1012</f>
        <v>-2111.4720399999997</v>
      </c>
      <c r="J972" s="94">
        <f t="shared" si="1299"/>
        <v>177071.03996000002</v>
      </c>
      <c r="K972" s="20">
        <f t="shared" si="1298"/>
        <v>178952.9</v>
      </c>
      <c r="L972" s="20">
        <f t="shared" si="1298"/>
        <v>0</v>
      </c>
      <c r="M972" s="20">
        <f t="shared" ref="M972:O972" si="1300">M973+M1003+M1012</f>
        <v>178952.9</v>
      </c>
      <c r="N972" s="20">
        <f t="shared" si="1300"/>
        <v>-837.22188000000006</v>
      </c>
      <c r="O972" s="94">
        <f t="shared" si="1300"/>
        <v>178115.67812</v>
      </c>
      <c r="P972" s="20">
        <f t="shared" si="1298"/>
        <v>178952.9</v>
      </c>
      <c r="Q972" s="20">
        <f t="shared" si="1298"/>
        <v>0</v>
      </c>
      <c r="R972" s="20">
        <f t="shared" ref="R972:T972" si="1301">R973+R1003+R1012</f>
        <v>178952.9</v>
      </c>
      <c r="S972" s="20">
        <f t="shared" si="1301"/>
        <v>-837.22188000000006</v>
      </c>
      <c r="T972" s="94">
        <f t="shared" si="1301"/>
        <v>178115.67812</v>
      </c>
    </row>
    <row r="973" spans="1:23" ht="15.75" x14ac:dyDescent="0.2">
      <c r="A973" s="18" t="s">
        <v>218</v>
      </c>
      <c r="B973" s="18" t="s">
        <v>205</v>
      </c>
      <c r="C973" s="18"/>
      <c r="D973" s="18"/>
      <c r="E973" s="19" t="s">
        <v>206</v>
      </c>
      <c r="F973" s="20">
        <f>F974+F979+F995</f>
        <v>7288.5120000000006</v>
      </c>
      <c r="G973" s="20"/>
      <c r="H973" s="20">
        <f t="shared" ref="H973:Q973" si="1302">H974+H979+H995</f>
        <v>7288.5119999999997</v>
      </c>
      <c r="I973" s="20">
        <f t="shared" ref="I973:J973" si="1303">I974+I979+I995</f>
        <v>-231.27976000000001</v>
      </c>
      <c r="J973" s="94">
        <f t="shared" si="1303"/>
        <v>7057.2322399999994</v>
      </c>
      <c r="K973" s="20">
        <f t="shared" si="1302"/>
        <v>7058.9000000000005</v>
      </c>
      <c r="L973" s="20">
        <f t="shared" si="1302"/>
        <v>0</v>
      </c>
      <c r="M973" s="20">
        <f t="shared" ref="M973:O973" si="1304">M974+M979+M995</f>
        <v>7058.9</v>
      </c>
      <c r="N973" s="20">
        <f t="shared" si="1304"/>
        <v>0</v>
      </c>
      <c r="O973" s="94">
        <f t="shared" si="1304"/>
        <v>7058.9</v>
      </c>
      <c r="P973" s="20">
        <f t="shared" si="1302"/>
        <v>7058.9000000000005</v>
      </c>
      <c r="Q973" s="20">
        <f t="shared" si="1302"/>
        <v>0</v>
      </c>
      <c r="R973" s="20">
        <f t="shared" ref="R973:T973" si="1305">R974+R979+R995</f>
        <v>7058.9</v>
      </c>
      <c r="S973" s="20">
        <f t="shared" si="1305"/>
        <v>0</v>
      </c>
      <c r="T973" s="94">
        <f t="shared" si="1305"/>
        <v>7058.9</v>
      </c>
    </row>
    <row r="974" spans="1:23" ht="31.5" x14ac:dyDescent="0.2">
      <c r="A974" s="18" t="s">
        <v>218</v>
      </c>
      <c r="B974" s="18" t="s">
        <v>205</v>
      </c>
      <c r="C974" s="18" t="s">
        <v>24</v>
      </c>
      <c r="D974" s="18"/>
      <c r="E974" s="19" t="s">
        <v>278</v>
      </c>
      <c r="F974" s="20">
        <f>F975</f>
        <v>15.3</v>
      </c>
      <c r="G974" s="20"/>
      <c r="H974" s="20">
        <f t="shared" ref="H974:T977" si="1306">H975</f>
        <v>15.3</v>
      </c>
      <c r="I974" s="20">
        <f t="shared" si="1306"/>
        <v>0</v>
      </c>
      <c r="J974" s="94">
        <f t="shared" si="1306"/>
        <v>15.3</v>
      </c>
      <c r="K974" s="20">
        <f t="shared" si="1306"/>
        <v>15.3</v>
      </c>
      <c r="L974" s="20">
        <f t="shared" si="1306"/>
        <v>0</v>
      </c>
      <c r="M974" s="20">
        <f t="shared" si="1306"/>
        <v>15.3</v>
      </c>
      <c r="N974" s="20">
        <f t="shared" si="1306"/>
        <v>0</v>
      </c>
      <c r="O974" s="94">
        <f t="shared" si="1306"/>
        <v>15.3</v>
      </c>
      <c r="P974" s="20">
        <f t="shared" si="1306"/>
        <v>15.3</v>
      </c>
      <c r="Q974" s="20">
        <f t="shared" si="1306"/>
        <v>0</v>
      </c>
      <c r="R974" s="20">
        <f t="shared" si="1306"/>
        <v>15.3</v>
      </c>
      <c r="S974" s="20">
        <f t="shared" si="1306"/>
        <v>0</v>
      </c>
      <c r="T974" s="94">
        <f t="shared" si="1306"/>
        <v>15.3</v>
      </c>
    </row>
    <row r="975" spans="1:23" ht="15.75" x14ac:dyDescent="0.2">
      <c r="A975" s="18" t="s">
        <v>218</v>
      </c>
      <c r="B975" s="18" t="s">
        <v>205</v>
      </c>
      <c r="C975" s="18" t="s">
        <v>384</v>
      </c>
      <c r="D975" s="18"/>
      <c r="E975" s="19" t="s">
        <v>315</v>
      </c>
      <c r="F975" s="20">
        <f>F976</f>
        <v>15.3</v>
      </c>
      <c r="G975" s="20"/>
      <c r="H975" s="20">
        <f t="shared" si="1306"/>
        <v>15.3</v>
      </c>
      <c r="I975" s="20">
        <f t="shared" si="1306"/>
        <v>0</v>
      </c>
      <c r="J975" s="94">
        <f t="shared" si="1306"/>
        <v>15.3</v>
      </c>
      <c r="K975" s="20">
        <f t="shared" si="1306"/>
        <v>15.3</v>
      </c>
      <c r="L975" s="20">
        <f t="shared" si="1306"/>
        <v>0</v>
      </c>
      <c r="M975" s="20">
        <f t="shared" si="1306"/>
        <v>15.3</v>
      </c>
      <c r="N975" s="20">
        <f t="shared" si="1306"/>
        <v>0</v>
      </c>
      <c r="O975" s="94">
        <f t="shared" si="1306"/>
        <v>15.3</v>
      </c>
      <c r="P975" s="20">
        <f t="shared" si="1306"/>
        <v>15.3</v>
      </c>
      <c r="Q975" s="20">
        <f t="shared" si="1306"/>
        <v>0</v>
      </c>
      <c r="R975" s="20">
        <f t="shared" si="1306"/>
        <v>15.3</v>
      </c>
      <c r="S975" s="20">
        <f t="shared" si="1306"/>
        <v>0</v>
      </c>
      <c r="T975" s="94">
        <f t="shared" si="1306"/>
        <v>15.3</v>
      </c>
    </row>
    <row r="976" spans="1:23" ht="15.75" x14ac:dyDescent="0.2">
      <c r="A976" s="18" t="s">
        <v>218</v>
      </c>
      <c r="B976" s="18" t="s">
        <v>205</v>
      </c>
      <c r="C976" s="18" t="s">
        <v>396</v>
      </c>
      <c r="D976" s="18"/>
      <c r="E976" s="19" t="s">
        <v>576</v>
      </c>
      <c r="F976" s="20">
        <f>F977</f>
        <v>15.3</v>
      </c>
      <c r="G976" s="20"/>
      <c r="H976" s="20">
        <f t="shared" si="1306"/>
        <v>15.3</v>
      </c>
      <c r="I976" s="20">
        <f t="shared" si="1306"/>
        <v>0</v>
      </c>
      <c r="J976" s="94">
        <f t="shared" si="1306"/>
        <v>15.3</v>
      </c>
      <c r="K976" s="20">
        <f t="shared" si="1306"/>
        <v>15.3</v>
      </c>
      <c r="L976" s="20">
        <f t="shared" si="1306"/>
        <v>0</v>
      </c>
      <c r="M976" s="20">
        <f t="shared" si="1306"/>
        <v>15.3</v>
      </c>
      <c r="N976" s="20">
        <f t="shared" si="1306"/>
        <v>0</v>
      </c>
      <c r="O976" s="94">
        <f t="shared" si="1306"/>
        <v>15.3</v>
      </c>
      <c r="P976" s="20">
        <f t="shared" si="1306"/>
        <v>15.3</v>
      </c>
      <c r="Q976" s="20">
        <f t="shared" si="1306"/>
        <v>0</v>
      </c>
      <c r="R976" s="20">
        <f t="shared" si="1306"/>
        <v>15.3</v>
      </c>
      <c r="S976" s="20">
        <f t="shared" si="1306"/>
        <v>0</v>
      </c>
      <c r="T976" s="94">
        <f t="shared" si="1306"/>
        <v>15.3</v>
      </c>
    </row>
    <row r="977" spans="1:23" ht="15.75" x14ac:dyDescent="0.2">
      <c r="A977" s="18" t="s">
        <v>218</v>
      </c>
      <c r="B977" s="18" t="s">
        <v>205</v>
      </c>
      <c r="C977" s="18" t="s">
        <v>405</v>
      </c>
      <c r="D977" s="18"/>
      <c r="E977" s="19" t="s">
        <v>105</v>
      </c>
      <c r="F977" s="20">
        <f>F978</f>
        <v>15.3</v>
      </c>
      <c r="G977" s="20"/>
      <c r="H977" s="20">
        <f t="shared" si="1306"/>
        <v>15.3</v>
      </c>
      <c r="I977" s="20">
        <f t="shared" si="1306"/>
        <v>0</v>
      </c>
      <c r="J977" s="94">
        <f t="shared" si="1306"/>
        <v>15.3</v>
      </c>
      <c r="K977" s="20">
        <f t="shared" si="1306"/>
        <v>15.3</v>
      </c>
      <c r="L977" s="20">
        <f t="shared" si="1306"/>
        <v>0</v>
      </c>
      <c r="M977" s="20">
        <f t="shared" si="1306"/>
        <v>15.3</v>
      </c>
      <c r="N977" s="20">
        <f t="shared" si="1306"/>
        <v>0</v>
      </c>
      <c r="O977" s="94">
        <f t="shared" si="1306"/>
        <v>15.3</v>
      </c>
      <c r="P977" s="20">
        <f t="shared" si="1306"/>
        <v>15.3</v>
      </c>
      <c r="Q977" s="20">
        <f t="shared" si="1306"/>
        <v>0</v>
      </c>
      <c r="R977" s="20">
        <f t="shared" si="1306"/>
        <v>15.3</v>
      </c>
      <c r="S977" s="20">
        <f t="shared" si="1306"/>
        <v>0</v>
      </c>
      <c r="T977" s="94">
        <f t="shared" si="1306"/>
        <v>15.3</v>
      </c>
    </row>
    <row r="978" spans="1:23" s="7" customFormat="1" ht="15.75" x14ac:dyDescent="0.2">
      <c r="A978" s="22" t="s">
        <v>218</v>
      </c>
      <c r="B978" s="22" t="s">
        <v>205</v>
      </c>
      <c r="C978" s="22" t="s">
        <v>405</v>
      </c>
      <c r="D978" s="22" t="s">
        <v>6</v>
      </c>
      <c r="E978" s="23" t="s">
        <v>7</v>
      </c>
      <c r="F978" s="2">
        <v>15.3</v>
      </c>
      <c r="G978" s="2"/>
      <c r="H978" s="2">
        <f>F978+G978</f>
        <v>15.3</v>
      </c>
      <c r="I978" s="2"/>
      <c r="J978" s="95">
        <f>SUM(H978:I978)</f>
        <v>15.3</v>
      </c>
      <c r="K978" s="24">
        <v>15.3</v>
      </c>
      <c r="L978" s="24"/>
      <c r="M978" s="2">
        <f>K978+L978</f>
        <v>15.3</v>
      </c>
      <c r="N978" s="2"/>
      <c r="O978" s="95">
        <f>M978+N978</f>
        <v>15.3</v>
      </c>
      <c r="P978" s="24">
        <v>15.3</v>
      </c>
      <c r="Q978" s="24"/>
      <c r="R978" s="2">
        <f>P978+Q978</f>
        <v>15.3</v>
      </c>
      <c r="S978" s="2"/>
      <c r="T978" s="95">
        <f>R978+S978</f>
        <v>15.3</v>
      </c>
      <c r="U978" s="10"/>
      <c r="V978" s="10"/>
      <c r="W978" s="10"/>
    </row>
    <row r="979" spans="1:23" ht="15.75" x14ac:dyDescent="0.2">
      <c r="A979" s="18" t="s">
        <v>218</v>
      </c>
      <c r="B979" s="18" t="s">
        <v>205</v>
      </c>
      <c r="C979" s="18" t="s">
        <v>78</v>
      </c>
      <c r="D979" s="18"/>
      <c r="E979" s="19" t="s">
        <v>282</v>
      </c>
      <c r="F979" s="20">
        <f>F980+F984</f>
        <v>7043.6</v>
      </c>
      <c r="G979" s="20"/>
      <c r="H979" s="20">
        <f t="shared" ref="H979:Q979" si="1307">H980+H984</f>
        <v>7043.5999999999995</v>
      </c>
      <c r="I979" s="20">
        <f t="shared" ref="I979:J979" si="1308">I980+I984</f>
        <v>-231.27976000000001</v>
      </c>
      <c r="J979" s="94">
        <f t="shared" si="1308"/>
        <v>6812.3202399999991</v>
      </c>
      <c r="K979" s="20">
        <f t="shared" si="1307"/>
        <v>7043.6</v>
      </c>
      <c r="L979" s="20">
        <f t="shared" si="1307"/>
        <v>0</v>
      </c>
      <c r="M979" s="20">
        <f t="shared" ref="M979:O979" si="1309">M980+M984</f>
        <v>7043.5999999999995</v>
      </c>
      <c r="N979" s="20">
        <f t="shared" si="1309"/>
        <v>0</v>
      </c>
      <c r="O979" s="94">
        <f t="shared" si="1309"/>
        <v>7043.5999999999995</v>
      </c>
      <c r="P979" s="20">
        <f t="shared" si="1307"/>
        <v>7043.6</v>
      </c>
      <c r="Q979" s="20">
        <f t="shared" si="1307"/>
        <v>0</v>
      </c>
      <c r="R979" s="20">
        <f t="shared" ref="R979:T979" si="1310">R980+R984</f>
        <v>7043.5999999999995</v>
      </c>
      <c r="S979" s="20">
        <f t="shared" si="1310"/>
        <v>0</v>
      </c>
      <c r="T979" s="94">
        <f t="shared" si="1310"/>
        <v>7043.5999999999995</v>
      </c>
    </row>
    <row r="980" spans="1:23" ht="15.75" x14ac:dyDescent="0.2">
      <c r="A980" s="18" t="s">
        <v>218</v>
      </c>
      <c r="B980" s="18" t="s">
        <v>205</v>
      </c>
      <c r="C980" s="18" t="s">
        <v>459</v>
      </c>
      <c r="D980" s="18"/>
      <c r="E980" s="19" t="s">
        <v>327</v>
      </c>
      <c r="F980" s="20">
        <f>F981</f>
        <v>2000</v>
      </c>
      <c r="G980" s="20"/>
      <c r="H980" s="20">
        <f t="shared" ref="H980:T982" si="1311">H981</f>
        <v>2000</v>
      </c>
      <c r="I980" s="20">
        <f t="shared" si="1311"/>
        <v>0</v>
      </c>
      <c r="J980" s="94">
        <f t="shared" si="1311"/>
        <v>2000</v>
      </c>
      <c r="K980" s="20">
        <f t="shared" si="1311"/>
        <v>2000</v>
      </c>
      <c r="L980" s="20">
        <f t="shared" si="1311"/>
        <v>0</v>
      </c>
      <c r="M980" s="20">
        <f t="shared" si="1311"/>
        <v>2000</v>
      </c>
      <c r="N980" s="20">
        <f t="shared" si="1311"/>
        <v>0</v>
      </c>
      <c r="O980" s="94">
        <f t="shared" si="1311"/>
        <v>2000</v>
      </c>
      <c r="P980" s="20">
        <f t="shared" si="1311"/>
        <v>0</v>
      </c>
      <c r="Q980" s="20">
        <f t="shared" si="1311"/>
        <v>0</v>
      </c>
      <c r="R980" s="20">
        <f t="shared" si="1311"/>
        <v>0</v>
      </c>
      <c r="S980" s="20">
        <f t="shared" si="1311"/>
        <v>0</v>
      </c>
      <c r="T980" s="94">
        <f t="shared" si="1311"/>
        <v>0</v>
      </c>
    </row>
    <row r="981" spans="1:23" ht="15.75" x14ac:dyDescent="0.2">
      <c r="A981" s="18" t="s">
        <v>218</v>
      </c>
      <c r="B981" s="18" t="s">
        <v>205</v>
      </c>
      <c r="C981" s="18" t="s">
        <v>569</v>
      </c>
      <c r="D981" s="18"/>
      <c r="E981" s="19" t="s">
        <v>331</v>
      </c>
      <c r="F981" s="20">
        <f>F982</f>
        <v>2000</v>
      </c>
      <c r="G981" s="20"/>
      <c r="H981" s="20">
        <f t="shared" si="1311"/>
        <v>2000</v>
      </c>
      <c r="I981" s="20">
        <f t="shared" si="1311"/>
        <v>0</v>
      </c>
      <c r="J981" s="94">
        <f t="shared" si="1311"/>
        <v>2000</v>
      </c>
      <c r="K981" s="20">
        <f t="shared" si="1311"/>
        <v>2000</v>
      </c>
      <c r="L981" s="20">
        <f t="shared" si="1311"/>
        <v>0</v>
      </c>
      <c r="M981" s="20">
        <f t="shared" si="1311"/>
        <v>2000</v>
      </c>
      <c r="N981" s="20">
        <f t="shared" si="1311"/>
        <v>0</v>
      </c>
      <c r="O981" s="94">
        <f t="shared" si="1311"/>
        <v>2000</v>
      </c>
      <c r="P981" s="20">
        <f t="shared" si="1311"/>
        <v>0</v>
      </c>
      <c r="Q981" s="20">
        <f t="shared" si="1311"/>
        <v>0</v>
      </c>
      <c r="R981" s="20">
        <f t="shared" si="1311"/>
        <v>0</v>
      </c>
      <c r="S981" s="20">
        <f t="shared" si="1311"/>
        <v>0</v>
      </c>
      <c r="T981" s="94">
        <f t="shared" si="1311"/>
        <v>0</v>
      </c>
    </row>
    <row r="982" spans="1:23" ht="31.5" x14ac:dyDescent="0.2">
      <c r="A982" s="18" t="s">
        <v>218</v>
      </c>
      <c r="B982" s="18" t="s">
        <v>205</v>
      </c>
      <c r="C982" s="18" t="s">
        <v>570</v>
      </c>
      <c r="D982" s="57"/>
      <c r="E982" s="19" t="s">
        <v>126</v>
      </c>
      <c r="F982" s="20">
        <f>F983</f>
        <v>2000</v>
      </c>
      <c r="G982" s="20"/>
      <c r="H982" s="20">
        <f t="shared" si="1311"/>
        <v>2000</v>
      </c>
      <c r="I982" s="20">
        <f t="shared" si="1311"/>
        <v>0</v>
      </c>
      <c r="J982" s="94">
        <f t="shared" si="1311"/>
        <v>2000</v>
      </c>
      <c r="K982" s="20">
        <f t="shared" si="1311"/>
        <v>2000</v>
      </c>
      <c r="L982" s="20">
        <f t="shared" si="1311"/>
        <v>0</v>
      </c>
      <c r="M982" s="20">
        <f t="shared" si="1311"/>
        <v>2000</v>
      </c>
      <c r="N982" s="20">
        <f t="shared" si="1311"/>
        <v>0</v>
      </c>
      <c r="O982" s="94">
        <f t="shared" si="1311"/>
        <v>2000</v>
      </c>
      <c r="P982" s="20">
        <f t="shared" si="1311"/>
        <v>0</v>
      </c>
      <c r="Q982" s="20">
        <f t="shared" si="1311"/>
        <v>0</v>
      </c>
      <c r="R982" s="20">
        <f t="shared" si="1311"/>
        <v>0</v>
      </c>
      <c r="S982" s="20">
        <f t="shared" si="1311"/>
        <v>0</v>
      </c>
      <c r="T982" s="94">
        <f t="shared" si="1311"/>
        <v>0</v>
      </c>
    </row>
    <row r="983" spans="1:23" s="7" customFormat="1" ht="15.75" x14ac:dyDescent="0.2">
      <c r="A983" s="22" t="s">
        <v>218</v>
      </c>
      <c r="B983" s="22" t="s">
        <v>205</v>
      </c>
      <c r="C983" s="22" t="s">
        <v>570</v>
      </c>
      <c r="D983" s="26" t="s">
        <v>28</v>
      </c>
      <c r="E983" s="23" t="s">
        <v>29</v>
      </c>
      <c r="F983" s="1">
        <v>2000</v>
      </c>
      <c r="G983" s="1"/>
      <c r="H983" s="2">
        <f>F983+G983</f>
        <v>2000</v>
      </c>
      <c r="I983" s="2"/>
      <c r="J983" s="95">
        <f>SUM(H983:I983)</f>
        <v>2000</v>
      </c>
      <c r="K983" s="24">
        <v>2000</v>
      </c>
      <c r="L983" s="24"/>
      <c r="M983" s="2">
        <f>K983+L983</f>
        <v>2000</v>
      </c>
      <c r="N983" s="2"/>
      <c r="O983" s="95">
        <f>M983+N983</f>
        <v>2000</v>
      </c>
      <c r="P983" s="24"/>
      <c r="Q983" s="24"/>
      <c r="R983" s="2"/>
      <c r="S983" s="2"/>
      <c r="T983" s="95">
        <f>R983+S983</f>
        <v>0</v>
      </c>
      <c r="U983" s="10"/>
      <c r="V983" s="10"/>
      <c r="W983" s="10"/>
    </row>
    <row r="984" spans="1:23" ht="15.75" x14ac:dyDescent="0.2">
      <c r="A984" s="18" t="s">
        <v>218</v>
      </c>
      <c r="B984" s="18" t="s">
        <v>205</v>
      </c>
      <c r="C984" s="18" t="s">
        <v>460</v>
      </c>
      <c r="D984" s="18"/>
      <c r="E984" s="19" t="s">
        <v>315</v>
      </c>
      <c r="F984" s="20">
        <f>F985+F988</f>
        <v>5043.6000000000004</v>
      </c>
      <c r="G984" s="20"/>
      <c r="H984" s="20">
        <f>H985+H988</f>
        <v>5043.5999999999995</v>
      </c>
      <c r="I984" s="20">
        <f t="shared" ref="I984:J984" si="1312">I985+I988</f>
        <v>-231.27976000000001</v>
      </c>
      <c r="J984" s="94">
        <f t="shared" si="1312"/>
        <v>4812.3202399999991</v>
      </c>
      <c r="K984" s="20">
        <f t="shared" ref="K984:T984" si="1313">K985+K988</f>
        <v>5043.6000000000004</v>
      </c>
      <c r="L984" s="20">
        <f t="shared" si="1313"/>
        <v>0</v>
      </c>
      <c r="M984" s="20">
        <f t="shared" si="1313"/>
        <v>5043.5999999999995</v>
      </c>
      <c r="N984" s="20">
        <f t="shared" si="1313"/>
        <v>0</v>
      </c>
      <c r="O984" s="94">
        <f t="shared" si="1313"/>
        <v>5043.5999999999995</v>
      </c>
      <c r="P984" s="20">
        <f t="shared" si="1313"/>
        <v>7043.6</v>
      </c>
      <c r="Q984" s="20">
        <f t="shared" si="1313"/>
        <v>0</v>
      </c>
      <c r="R984" s="20">
        <f t="shared" si="1313"/>
        <v>7043.5999999999995</v>
      </c>
      <c r="S984" s="20">
        <f t="shared" si="1313"/>
        <v>0</v>
      </c>
      <c r="T984" s="94">
        <f t="shared" si="1313"/>
        <v>7043.5999999999995</v>
      </c>
    </row>
    <row r="985" spans="1:23" ht="31.5" x14ac:dyDescent="0.2">
      <c r="A985" s="18" t="s">
        <v>218</v>
      </c>
      <c r="B985" s="18" t="s">
        <v>205</v>
      </c>
      <c r="C985" s="28" t="s">
        <v>461</v>
      </c>
      <c r="D985" s="28"/>
      <c r="E985" s="29" t="s">
        <v>564</v>
      </c>
      <c r="F985" s="20">
        <f t="shared" ref="F985:F986" si="1314">F986</f>
        <v>0</v>
      </c>
      <c r="G985" s="20"/>
      <c r="H985" s="20">
        <f>H986</f>
        <v>0</v>
      </c>
      <c r="I985" s="20">
        <f t="shared" ref="I985:J986" si="1315">I986</f>
        <v>12.72024</v>
      </c>
      <c r="J985" s="94">
        <f t="shared" si="1315"/>
        <v>12.72024</v>
      </c>
      <c r="K985" s="20">
        <f t="shared" ref="K985:T986" si="1316">K986</f>
        <v>0</v>
      </c>
      <c r="L985" s="20">
        <f t="shared" si="1316"/>
        <v>0</v>
      </c>
      <c r="M985" s="20">
        <f t="shared" si="1316"/>
        <v>0</v>
      </c>
      <c r="N985" s="20">
        <f t="shared" si="1316"/>
        <v>0</v>
      </c>
      <c r="O985" s="94">
        <f t="shared" si="1316"/>
        <v>0</v>
      </c>
      <c r="P985" s="20">
        <f t="shared" si="1316"/>
        <v>2000</v>
      </c>
      <c r="Q985" s="20">
        <f t="shared" si="1316"/>
        <v>0</v>
      </c>
      <c r="R985" s="20">
        <f t="shared" si="1316"/>
        <v>2000</v>
      </c>
      <c r="S985" s="20">
        <f t="shared" si="1316"/>
        <v>0</v>
      </c>
      <c r="T985" s="94">
        <f t="shared" si="1316"/>
        <v>2000</v>
      </c>
    </row>
    <row r="986" spans="1:23" ht="15.75" x14ac:dyDescent="0.2">
      <c r="A986" s="18" t="s">
        <v>218</v>
      </c>
      <c r="B986" s="18" t="s">
        <v>205</v>
      </c>
      <c r="C986" s="28" t="s">
        <v>462</v>
      </c>
      <c r="D986" s="28"/>
      <c r="E986" s="29" t="s">
        <v>227</v>
      </c>
      <c r="F986" s="20">
        <f t="shared" si="1314"/>
        <v>0</v>
      </c>
      <c r="G986" s="20"/>
      <c r="H986" s="20">
        <f>H987</f>
        <v>0</v>
      </c>
      <c r="I986" s="20">
        <f t="shared" si="1315"/>
        <v>12.72024</v>
      </c>
      <c r="J986" s="94">
        <f t="shared" si="1315"/>
        <v>12.72024</v>
      </c>
      <c r="K986" s="20">
        <f t="shared" si="1316"/>
        <v>0</v>
      </c>
      <c r="L986" s="20">
        <f t="shared" si="1316"/>
        <v>0</v>
      </c>
      <c r="M986" s="20">
        <f t="shared" si="1316"/>
        <v>0</v>
      </c>
      <c r="N986" s="20">
        <f t="shared" si="1316"/>
        <v>0</v>
      </c>
      <c r="O986" s="94">
        <f t="shared" si="1316"/>
        <v>0</v>
      </c>
      <c r="P986" s="20">
        <f t="shared" si="1316"/>
        <v>2000</v>
      </c>
      <c r="Q986" s="20">
        <f t="shared" si="1316"/>
        <v>0</v>
      </c>
      <c r="R986" s="20">
        <f t="shared" si="1316"/>
        <v>2000</v>
      </c>
      <c r="S986" s="20">
        <f t="shared" si="1316"/>
        <v>0</v>
      </c>
      <c r="T986" s="94">
        <f t="shared" si="1316"/>
        <v>2000</v>
      </c>
    </row>
    <row r="987" spans="1:23" s="7" customFormat="1" ht="15.75" x14ac:dyDescent="0.2">
      <c r="A987" s="22" t="s">
        <v>218</v>
      </c>
      <c r="B987" s="22" t="s">
        <v>205</v>
      </c>
      <c r="C987" s="30" t="s">
        <v>462</v>
      </c>
      <c r="D987" s="26" t="s">
        <v>28</v>
      </c>
      <c r="E987" s="27" t="s">
        <v>29</v>
      </c>
      <c r="F987" s="1"/>
      <c r="G987" s="1"/>
      <c r="H987" s="2"/>
      <c r="I987" s="110">
        <v>12.72024</v>
      </c>
      <c r="J987" s="95">
        <f>SUM(H987:I987)</f>
        <v>12.72024</v>
      </c>
      <c r="K987" s="1"/>
      <c r="L987" s="1"/>
      <c r="M987" s="2"/>
      <c r="N987" s="2"/>
      <c r="O987" s="95">
        <f>M987+N987</f>
        <v>0</v>
      </c>
      <c r="P987" s="3">
        <v>2000</v>
      </c>
      <c r="Q987" s="3"/>
      <c r="R987" s="2">
        <f>P987+Q987</f>
        <v>2000</v>
      </c>
      <c r="S987" s="2"/>
      <c r="T987" s="95">
        <f>R987+S987</f>
        <v>2000</v>
      </c>
      <c r="U987" s="10"/>
      <c r="V987" s="10"/>
      <c r="W987" s="10"/>
    </row>
    <row r="988" spans="1:23" ht="31.5" x14ac:dyDescent="0.2">
      <c r="A988" s="18" t="s">
        <v>218</v>
      </c>
      <c r="B988" s="18" t="s">
        <v>205</v>
      </c>
      <c r="C988" s="18" t="s">
        <v>465</v>
      </c>
      <c r="D988" s="18"/>
      <c r="E988" s="19" t="s">
        <v>578</v>
      </c>
      <c r="F988" s="20">
        <f>F989+F991</f>
        <v>5043.6000000000004</v>
      </c>
      <c r="G988" s="20"/>
      <c r="H988" s="20">
        <f t="shared" ref="H988:Q988" si="1317">H989+H991</f>
        <v>5043.5999999999995</v>
      </c>
      <c r="I988" s="20">
        <f t="shared" ref="I988:J988" si="1318">I989+I991</f>
        <v>-244</v>
      </c>
      <c r="J988" s="94">
        <f t="shared" si="1318"/>
        <v>4799.5999999999995</v>
      </c>
      <c r="K988" s="20">
        <f t="shared" si="1317"/>
        <v>5043.6000000000004</v>
      </c>
      <c r="L988" s="20">
        <f t="shared" si="1317"/>
        <v>0</v>
      </c>
      <c r="M988" s="20">
        <f t="shared" ref="M988:O988" si="1319">M989+M991</f>
        <v>5043.5999999999995</v>
      </c>
      <c r="N988" s="20">
        <f t="shared" si="1319"/>
        <v>0</v>
      </c>
      <c r="O988" s="94">
        <f t="shared" si="1319"/>
        <v>5043.5999999999995</v>
      </c>
      <c r="P988" s="20">
        <f t="shared" si="1317"/>
        <v>5043.6000000000004</v>
      </c>
      <c r="Q988" s="20">
        <f t="shared" si="1317"/>
        <v>0</v>
      </c>
      <c r="R988" s="20">
        <f t="shared" ref="R988:T988" si="1320">R989+R991</f>
        <v>5043.5999999999995</v>
      </c>
      <c r="S988" s="20">
        <f t="shared" si="1320"/>
        <v>0</v>
      </c>
      <c r="T988" s="94">
        <f t="shared" si="1320"/>
        <v>5043.5999999999995</v>
      </c>
    </row>
    <row r="989" spans="1:23" ht="15.75" x14ac:dyDescent="0.2">
      <c r="A989" s="18" t="s">
        <v>218</v>
      </c>
      <c r="B989" s="18" t="s">
        <v>205</v>
      </c>
      <c r="C989" s="18" t="s">
        <v>467</v>
      </c>
      <c r="D989" s="18"/>
      <c r="E989" s="19" t="s">
        <v>107</v>
      </c>
      <c r="F989" s="20">
        <f>F990</f>
        <v>300</v>
      </c>
      <c r="G989" s="20"/>
      <c r="H989" s="20">
        <f t="shared" ref="H989:T989" si="1321">H990</f>
        <v>300</v>
      </c>
      <c r="I989" s="20">
        <f t="shared" si="1321"/>
        <v>0</v>
      </c>
      <c r="J989" s="94">
        <f t="shared" si="1321"/>
        <v>300</v>
      </c>
      <c r="K989" s="20">
        <f t="shared" si="1321"/>
        <v>300</v>
      </c>
      <c r="L989" s="20">
        <f t="shared" si="1321"/>
        <v>0</v>
      </c>
      <c r="M989" s="20">
        <f t="shared" si="1321"/>
        <v>300</v>
      </c>
      <c r="N989" s="20">
        <f t="shared" si="1321"/>
        <v>0</v>
      </c>
      <c r="O989" s="94">
        <f t="shared" si="1321"/>
        <v>300</v>
      </c>
      <c r="P989" s="20">
        <f t="shared" si="1321"/>
        <v>300</v>
      </c>
      <c r="Q989" s="20">
        <f t="shared" si="1321"/>
        <v>0</v>
      </c>
      <c r="R989" s="20">
        <f t="shared" si="1321"/>
        <v>300</v>
      </c>
      <c r="S989" s="20">
        <f t="shared" si="1321"/>
        <v>0</v>
      </c>
      <c r="T989" s="94">
        <f t="shared" si="1321"/>
        <v>300</v>
      </c>
    </row>
    <row r="990" spans="1:23" s="7" customFormat="1" ht="15.75" x14ac:dyDescent="0.2">
      <c r="A990" s="22" t="s">
        <v>218</v>
      </c>
      <c r="B990" s="22" t="s">
        <v>205</v>
      </c>
      <c r="C990" s="22" t="s">
        <v>467</v>
      </c>
      <c r="D990" s="22" t="s">
        <v>28</v>
      </c>
      <c r="E990" s="23" t="s">
        <v>29</v>
      </c>
      <c r="F990" s="2">
        <v>300</v>
      </c>
      <c r="G990" s="2"/>
      <c r="H990" s="2">
        <f>F990+G990</f>
        <v>300</v>
      </c>
      <c r="I990" s="2"/>
      <c r="J990" s="95">
        <f>SUM(H990:I990)</f>
        <v>300</v>
      </c>
      <c r="K990" s="24">
        <v>300</v>
      </c>
      <c r="L990" s="24"/>
      <c r="M990" s="2">
        <f>K990+L990</f>
        <v>300</v>
      </c>
      <c r="N990" s="2"/>
      <c r="O990" s="95">
        <f>M990+N990</f>
        <v>300</v>
      </c>
      <c r="P990" s="24">
        <v>300</v>
      </c>
      <c r="Q990" s="24"/>
      <c r="R990" s="2">
        <f>P990+Q990</f>
        <v>300</v>
      </c>
      <c r="S990" s="2"/>
      <c r="T990" s="95">
        <f>R990+S990</f>
        <v>300</v>
      </c>
      <c r="U990" s="10"/>
      <c r="V990" s="10"/>
      <c r="W990" s="10"/>
    </row>
    <row r="991" spans="1:23" ht="15.75" x14ac:dyDescent="0.2">
      <c r="A991" s="18" t="s">
        <v>218</v>
      </c>
      <c r="B991" s="18" t="s">
        <v>205</v>
      </c>
      <c r="C991" s="18" t="s">
        <v>466</v>
      </c>
      <c r="D991" s="37"/>
      <c r="E991" s="29" t="s">
        <v>108</v>
      </c>
      <c r="F991" s="20">
        <f>F992+F993+F994</f>
        <v>4743.6000000000004</v>
      </c>
      <c r="G991" s="20"/>
      <c r="H991" s="20">
        <f>H992+H993+H994</f>
        <v>4743.5999999999995</v>
      </c>
      <c r="I991" s="20">
        <f t="shared" ref="I991:J991" si="1322">I992+I993+I994</f>
        <v>-244</v>
      </c>
      <c r="J991" s="94">
        <f t="shared" si="1322"/>
        <v>4499.5999999999995</v>
      </c>
      <c r="K991" s="20">
        <f t="shared" ref="K991:T991" si="1323">K992+K993+K994</f>
        <v>4743.6000000000004</v>
      </c>
      <c r="L991" s="20">
        <f t="shared" si="1323"/>
        <v>0</v>
      </c>
      <c r="M991" s="20">
        <f t="shared" si="1323"/>
        <v>4743.5999999999995</v>
      </c>
      <c r="N991" s="20">
        <f t="shared" si="1323"/>
        <v>0</v>
      </c>
      <c r="O991" s="94">
        <f t="shared" si="1323"/>
        <v>4743.5999999999995</v>
      </c>
      <c r="P991" s="20">
        <f t="shared" si="1323"/>
        <v>4743.6000000000004</v>
      </c>
      <c r="Q991" s="20">
        <f t="shared" si="1323"/>
        <v>0</v>
      </c>
      <c r="R991" s="20">
        <f t="shared" si="1323"/>
        <v>4743.5999999999995</v>
      </c>
      <c r="S991" s="20">
        <f t="shared" si="1323"/>
        <v>0</v>
      </c>
      <c r="T991" s="94">
        <f t="shared" si="1323"/>
        <v>4743.5999999999995</v>
      </c>
    </row>
    <row r="992" spans="1:23" s="7" customFormat="1" ht="15.75" x14ac:dyDescent="0.2">
      <c r="A992" s="22" t="s">
        <v>218</v>
      </c>
      <c r="B992" s="22" t="s">
        <v>205</v>
      </c>
      <c r="C992" s="22" t="s">
        <v>466</v>
      </c>
      <c r="D992" s="26" t="s">
        <v>6</v>
      </c>
      <c r="E992" s="27" t="s">
        <v>7</v>
      </c>
      <c r="F992" s="1">
        <v>879.2</v>
      </c>
      <c r="G992" s="1"/>
      <c r="H992" s="2">
        <f t="shared" ref="H992:H994" si="1324">F992+G992</f>
        <v>879.2</v>
      </c>
      <c r="I992" s="2"/>
      <c r="J992" s="95">
        <f t="shared" ref="J992:J994" si="1325">SUM(H992:I992)</f>
        <v>879.2</v>
      </c>
      <c r="K992" s="24">
        <v>879.2</v>
      </c>
      <c r="L992" s="24"/>
      <c r="M992" s="2">
        <f t="shared" ref="M992:M994" si="1326">K992+L992</f>
        <v>879.2</v>
      </c>
      <c r="N992" s="2"/>
      <c r="O992" s="95">
        <f t="shared" ref="O992:O994" si="1327">M992+N992</f>
        <v>879.2</v>
      </c>
      <c r="P992" s="24">
        <v>879.2</v>
      </c>
      <c r="Q992" s="24"/>
      <c r="R992" s="2">
        <f t="shared" ref="R992:R994" si="1328">P992+Q992</f>
        <v>879.2</v>
      </c>
      <c r="S992" s="2"/>
      <c r="T992" s="95">
        <f t="shared" ref="T992:T994" si="1329">R992+S992</f>
        <v>879.2</v>
      </c>
      <c r="U992" s="10"/>
      <c r="V992" s="10"/>
      <c r="W992" s="10"/>
    </row>
    <row r="993" spans="1:23" s="7" customFormat="1" ht="15.75" x14ac:dyDescent="0.2">
      <c r="A993" s="22" t="s">
        <v>218</v>
      </c>
      <c r="B993" s="22" t="s">
        <v>205</v>
      </c>
      <c r="C993" s="22" t="s">
        <v>466</v>
      </c>
      <c r="D993" s="26" t="s">
        <v>17</v>
      </c>
      <c r="E993" s="27" t="s">
        <v>18</v>
      </c>
      <c r="F993" s="1">
        <v>699.7</v>
      </c>
      <c r="G993" s="1">
        <v>-579.70000000000005</v>
      </c>
      <c r="H993" s="2">
        <f t="shared" si="1324"/>
        <v>120</v>
      </c>
      <c r="I993" s="2"/>
      <c r="J993" s="95">
        <f t="shared" si="1325"/>
        <v>120</v>
      </c>
      <c r="K993" s="24">
        <v>699.7</v>
      </c>
      <c r="L993" s="1">
        <v>-579.70000000000005</v>
      </c>
      <c r="M993" s="2">
        <f t="shared" si="1326"/>
        <v>120</v>
      </c>
      <c r="N993" s="2"/>
      <c r="O993" s="95">
        <f t="shared" si="1327"/>
        <v>120</v>
      </c>
      <c r="P993" s="24">
        <v>699.7</v>
      </c>
      <c r="Q993" s="1">
        <v>-579.70000000000005</v>
      </c>
      <c r="R993" s="2">
        <f t="shared" si="1328"/>
        <v>120</v>
      </c>
      <c r="S993" s="2"/>
      <c r="T993" s="95">
        <f t="shared" si="1329"/>
        <v>120</v>
      </c>
      <c r="U993" s="10"/>
      <c r="V993" s="10"/>
      <c r="W993" s="10"/>
    </row>
    <row r="994" spans="1:23" s="7" customFormat="1" ht="15.75" x14ac:dyDescent="0.2">
      <c r="A994" s="22" t="s">
        <v>218</v>
      </c>
      <c r="B994" s="22" t="s">
        <v>205</v>
      </c>
      <c r="C994" s="22" t="s">
        <v>466</v>
      </c>
      <c r="D994" s="26" t="s">
        <v>28</v>
      </c>
      <c r="E994" s="27" t="s">
        <v>29</v>
      </c>
      <c r="F994" s="1">
        <v>3164.7</v>
      </c>
      <c r="G994" s="1">
        <v>579.70000000000005</v>
      </c>
      <c r="H994" s="2">
        <f t="shared" si="1324"/>
        <v>3744.3999999999996</v>
      </c>
      <c r="I994" s="66">
        <f>-244</f>
        <v>-244</v>
      </c>
      <c r="J994" s="95">
        <f t="shared" si="1325"/>
        <v>3500.3999999999996</v>
      </c>
      <c r="K994" s="24">
        <v>3164.7</v>
      </c>
      <c r="L994" s="1">
        <v>579.70000000000005</v>
      </c>
      <c r="M994" s="2">
        <f t="shared" si="1326"/>
        <v>3744.3999999999996</v>
      </c>
      <c r="N994" s="2"/>
      <c r="O994" s="95">
        <f t="shared" si="1327"/>
        <v>3744.3999999999996</v>
      </c>
      <c r="P994" s="24">
        <v>3164.7</v>
      </c>
      <c r="Q994" s="1">
        <v>579.70000000000005</v>
      </c>
      <c r="R994" s="2">
        <f t="shared" si="1328"/>
        <v>3744.3999999999996</v>
      </c>
      <c r="S994" s="2"/>
      <c r="T994" s="95">
        <f t="shared" si="1329"/>
        <v>3744.3999999999996</v>
      </c>
      <c r="U994" s="10"/>
      <c r="V994" s="10"/>
      <c r="W994" s="10"/>
    </row>
    <row r="995" spans="1:23" ht="31.5" x14ac:dyDescent="0.2">
      <c r="A995" s="18" t="s">
        <v>218</v>
      </c>
      <c r="B995" s="18" t="s">
        <v>205</v>
      </c>
      <c r="C995" s="18" t="s">
        <v>26</v>
      </c>
      <c r="D995" s="18"/>
      <c r="E995" s="19" t="s">
        <v>290</v>
      </c>
      <c r="F995" s="20">
        <f>F996</f>
        <v>229.61199999999999</v>
      </c>
      <c r="G995" s="20">
        <f t="shared" ref="G995:T997" si="1330">G996</f>
        <v>0</v>
      </c>
      <c r="H995" s="20">
        <f t="shared" si="1330"/>
        <v>229.61199999999999</v>
      </c>
      <c r="I995" s="20">
        <f t="shared" si="1330"/>
        <v>0</v>
      </c>
      <c r="J995" s="94">
        <f t="shared" si="1330"/>
        <v>229.61199999999999</v>
      </c>
      <c r="K995" s="20">
        <f t="shared" si="1330"/>
        <v>0</v>
      </c>
      <c r="L995" s="20">
        <f t="shared" si="1330"/>
        <v>0</v>
      </c>
      <c r="M995" s="20">
        <f t="shared" si="1330"/>
        <v>0</v>
      </c>
      <c r="N995" s="20">
        <f t="shared" si="1330"/>
        <v>0</v>
      </c>
      <c r="O995" s="94">
        <f t="shared" si="1330"/>
        <v>0</v>
      </c>
      <c r="P995" s="20">
        <f t="shared" si="1330"/>
        <v>0</v>
      </c>
      <c r="Q995" s="20">
        <f t="shared" si="1330"/>
        <v>0</v>
      </c>
      <c r="R995" s="20">
        <f t="shared" si="1330"/>
        <v>0</v>
      </c>
      <c r="S995" s="20">
        <f t="shared" si="1330"/>
        <v>0</v>
      </c>
      <c r="T995" s="94">
        <f t="shared" si="1330"/>
        <v>0</v>
      </c>
    </row>
    <row r="996" spans="1:23" ht="15.75" x14ac:dyDescent="0.2">
      <c r="A996" s="18" t="s">
        <v>218</v>
      </c>
      <c r="B996" s="18" t="s">
        <v>205</v>
      </c>
      <c r="C996" s="18" t="s">
        <v>71</v>
      </c>
      <c r="D996" s="18"/>
      <c r="E996" s="19" t="s">
        <v>315</v>
      </c>
      <c r="F996" s="20">
        <f>F997</f>
        <v>229.61199999999999</v>
      </c>
      <c r="G996" s="20">
        <f t="shared" si="1330"/>
        <v>0</v>
      </c>
      <c r="H996" s="20">
        <f t="shared" si="1330"/>
        <v>229.61199999999999</v>
      </c>
      <c r="I996" s="20">
        <f t="shared" si="1330"/>
        <v>0</v>
      </c>
      <c r="J996" s="94">
        <f t="shared" si="1330"/>
        <v>229.61199999999999</v>
      </c>
      <c r="K996" s="20">
        <f t="shared" si="1330"/>
        <v>0</v>
      </c>
      <c r="L996" s="20">
        <f t="shared" si="1330"/>
        <v>0</v>
      </c>
      <c r="M996" s="20">
        <f t="shared" si="1330"/>
        <v>0</v>
      </c>
      <c r="N996" s="20">
        <f t="shared" si="1330"/>
        <v>0</v>
      </c>
      <c r="O996" s="94">
        <f t="shared" si="1330"/>
        <v>0</v>
      </c>
      <c r="P996" s="20">
        <f t="shared" si="1330"/>
        <v>0</v>
      </c>
      <c r="Q996" s="20">
        <f t="shared" si="1330"/>
        <v>0</v>
      </c>
      <c r="R996" s="20">
        <f t="shared" si="1330"/>
        <v>0</v>
      </c>
      <c r="S996" s="20">
        <f t="shared" si="1330"/>
        <v>0</v>
      </c>
      <c r="T996" s="94">
        <f t="shared" si="1330"/>
        <v>0</v>
      </c>
    </row>
    <row r="997" spans="1:23" ht="31.5" x14ac:dyDescent="0.2">
      <c r="A997" s="18" t="s">
        <v>218</v>
      </c>
      <c r="B997" s="18" t="s">
        <v>205</v>
      </c>
      <c r="C997" s="28" t="s">
        <v>72</v>
      </c>
      <c r="D997" s="28"/>
      <c r="E997" s="29" t="s">
        <v>565</v>
      </c>
      <c r="F997" s="20">
        <f>F998</f>
        <v>229.61199999999999</v>
      </c>
      <c r="G997" s="20">
        <f t="shared" si="1330"/>
        <v>0</v>
      </c>
      <c r="H997" s="20">
        <f t="shared" si="1330"/>
        <v>229.61199999999999</v>
      </c>
      <c r="I997" s="20">
        <f t="shared" si="1330"/>
        <v>0</v>
      </c>
      <c r="J997" s="94">
        <f t="shared" si="1330"/>
        <v>229.61199999999999</v>
      </c>
      <c r="K997" s="20">
        <f t="shared" si="1330"/>
        <v>0</v>
      </c>
      <c r="L997" s="20">
        <f t="shared" si="1330"/>
        <v>0</v>
      </c>
      <c r="M997" s="20">
        <f t="shared" si="1330"/>
        <v>0</v>
      </c>
      <c r="N997" s="20">
        <f t="shared" si="1330"/>
        <v>0</v>
      </c>
      <c r="O997" s="94">
        <f t="shared" si="1330"/>
        <v>0</v>
      </c>
      <c r="P997" s="20">
        <f t="shared" si="1330"/>
        <v>0</v>
      </c>
      <c r="Q997" s="20">
        <f t="shared" si="1330"/>
        <v>0</v>
      </c>
      <c r="R997" s="20">
        <f t="shared" si="1330"/>
        <v>0</v>
      </c>
      <c r="S997" s="20">
        <f t="shared" si="1330"/>
        <v>0</v>
      </c>
      <c r="T997" s="94">
        <f t="shared" si="1330"/>
        <v>0</v>
      </c>
    </row>
    <row r="998" spans="1:23" ht="15.75" x14ac:dyDescent="0.2">
      <c r="A998" s="18" t="s">
        <v>218</v>
      </c>
      <c r="B998" s="18" t="s">
        <v>205</v>
      </c>
      <c r="C998" s="28" t="s">
        <v>501</v>
      </c>
      <c r="D998" s="28"/>
      <c r="E998" s="41" t="s">
        <v>502</v>
      </c>
      <c r="F998" s="20">
        <f>F999+F1001</f>
        <v>229.61199999999999</v>
      </c>
      <c r="G998" s="20">
        <f t="shared" ref="G998:Q998" si="1331">G999+G1001</f>
        <v>0</v>
      </c>
      <c r="H998" s="20">
        <f t="shared" si="1331"/>
        <v>229.61199999999999</v>
      </c>
      <c r="I998" s="20">
        <f t="shared" ref="I998:J998" si="1332">I999+I1001</f>
        <v>0</v>
      </c>
      <c r="J998" s="94">
        <f t="shared" si="1332"/>
        <v>229.61199999999999</v>
      </c>
      <c r="K998" s="20">
        <f t="shared" si="1331"/>
        <v>0</v>
      </c>
      <c r="L998" s="20">
        <f t="shared" si="1331"/>
        <v>0</v>
      </c>
      <c r="M998" s="20">
        <f t="shared" ref="M998:O998" si="1333">M999+M1001</f>
        <v>0</v>
      </c>
      <c r="N998" s="20">
        <f t="shared" si="1333"/>
        <v>0</v>
      </c>
      <c r="O998" s="94">
        <f t="shared" si="1333"/>
        <v>0</v>
      </c>
      <c r="P998" s="20">
        <f t="shared" si="1331"/>
        <v>0</v>
      </c>
      <c r="Q998" s="20">
        <f t="shared" si="1331"/>
        <v>0</v>
      </c>
      <c r="R998" s="20">
        <f t="shared" ref="R998:T998" si="1334">R999+R1001</f>
        <v>0</v>
      </c>
      <c r="S998" s="20">
        <f t="shared" si="1334"/>
        <v>0</v>
      </c>
      <c r="T998" s="94">
        <f t="shared" si="1334"/>
        <v>0</v>
      </c>
    </row>
    <row r="999" spans="1:23" ht="31.5" x14ac:dyDescent="0.2">
      <c r="A999" s="18" t="s">
        <v>218</v>
      </c>
      <c r="B999" s="18" t="s">
        <v>205</v>
      </c>
      <c r="C999" s="28" t="s">
        <v>511</v>
      </c>
      <c r="D999" s="28"/>
      <c r="E999" s="29" t="s">
        <v>512</v>
      </c>
      <c r="F999" s="20">
        <f>F1000</f>
        <v>114.806</v>
      </c>
      <c r="G999" s="20">
        <f t="shared" ref="G999:T999" si="1335">G1000</f>
        <v>0</v>
      </c>
      <c r="H999" s="20">
        <f t="shared" si="1335"/>
        <v>114.806</v>
      </c>
      <c r="I999" s="20">
        <f t="shared" si="1335"/>
        <v>0</v>
      </c>
      <c r="J999" s="94">
        <f t="shared" si="1335"/>
        <v>114.806</v>
      </c>
      <c r="K999" s="20">
        <f t="shared" si="1335"/>
        <v>0</v>
      </c>
      <c r="L999" s="20">
        <f t="shared" si="1335"/>
        <v>0</v>
      </c>
      <c r="M999" s="20">
        <f t="shared" si="1335"/>
        <v>0</v>
      </c>
      <c r="N999" s="20">
        <f t="shared" si="1335"/>
        <v>0</v>
      </c>
      <c r="O999" s="94">
        <f t="shared" si="1335"/>
        <v>0</v>
      </c>
      <c r="P999" s="20">
        <f t="shared" si="1335"/>
        <v>0</v>
      </c>
      <c r="Q999" s="20">
        <f t="shared" si="1335"/>
        <v>0</v>
      </c>
      <c r="R999" s="20">
        <f t="shared" si="1335"/>
        <v>0</v>
      </c>
      <c r="S999" s="20">
        <f t="shared" si="1335"/>
        <v>0</v>
      </c>
      <c r="T999" s="94">
        <f t="shared" si="1335"/>
        <v>0</v>
      </c>
    </row>
    <row r="1000" spans="1:23" s="7" customFormat="1" ht="15.75" x14ac:dyDescent="0.2">
      <c r="A1000" s="22" t="s">
        <v>218</v>
      </c>
      <c r="B1000" s="22" t="s">
        <v>205</v>
      </c>
      <c r="C1000" s="30" t="s">
        <v>511</v>
      </c>
      <c r="D1000" s="30" t="s">
        <v>28</v>
      </c>
      <c r="E1000" s="27" t="s">
        <v>29</v>
      </c>
      <c r="F1000" s="2">
        <v>114.806</v>
      </c>
      <c r="G1000" s="2"/>
      <c r="H1000" s="2">
        <f>F1000+G1000</f>
        <v>114.806</v>
      </c>
      <c r="I1000" s="2"/>
      <c r="J1000" s="95">
        <f>SUM(H1000:I1000)</f>
        <v>114.806</v>
      </c>
      <c r="K1000" s="20"/>
      <c r="L1000" s="20"/>
      <c r="M1000" s="2"/>
      <c r="N1000" s="2"/>
      <c r="O1000" s="95">
        <f>M1000+N1000</f>
        <v>0</v>
      </c>
      <c r="P1000" s="20"/>
      <c r="Q1000" s="20"/>
      <c r="R1000" s="2"/>
      <c r="S1000" s="2"/>
      <c r="T1000" s="95">
        <f>R1000+S1000</f>
        <v>0</v>
      </c>
      <c r="U1000" s="10"/>
      <c r="V1000" s="10"/>
      <c r="W1000" s="10"/>
    </row>
    <row r="1001" spans="1:23" ht="31.5" x14ac:dyDescent="0.2">
      <c r="A1001" s="18" t="s">
        <v>218</v>
      </c>
      <c r="B1001" s="18" t="s">
        <v>205</v>
      </c>
      <c r="C1001" s="28" t="s">
        <v>511</v>
      </c>
      <c r="D1001" s="28"/>
      <c r="E1001" s="29" t="s">
        <v>513</v>
      </c>
      <c r="F1001" s="20">
        <f>F1002</f>
        <v>114.806</v>
      </c>
      <c r="G1001" s="20">
        <f t="shared" ref="G1001:T1001" si="1336">G1002</f>
        <v>0</v>
      </c>
      <c r="H1001" s="20">
        <f t="shared" si="1336"/>
        <v>114.806</v>
      </c>
      <c r="I1001" s="20">
        <f t="shared" si="1336"/>
        <v>0</v>
      </c>
      <c r="J1001" s="94">
        <f t="shared" si="1336"/>
        <v>114.806</v>
      </c>
      <c r="K1001" s="20">
        <f t="shared" si="1336"/>
        <v>0</v>
      </c>
      <c r="L1001" s="20">
        <f t="shared" si="1336"/>
        <v>0</v>
      </c>
      <c r="M1001" s="20">
        <f t="shared" si="1336"/>
        <v>0</v>
      </c>
      <c r="N1001" s="20">
        <f t="shared" si="1336"/>
        <v>0</v>
      </c>
      <c r="O1001" s="94">
        <f t="shared" si="1336"/>
        <v>0</v>
      </c>
      <c r="P1001" s="20">
        <f t="shared" si="1336"/>
        <v>0</v>
      </c>
      <c r="Q1001" s="20">
        <f t="shared" si="1336"/>
        <v>0</v>
      </c>
      <c r="R1001" s="20">
        <f t="shared" si="1336"/>
        <v>0</v>
      </c>
      <c r="S1001" s="20">
        <f t="shared" si="1336"/>
        <v>0</v>
      </c>
      <c r="T1001" s="94">
        <f t="shared" si="1336"/>
        <v>0</v>
      </c>
    </row>
    <row r="1002" spans="1:23" s="7" customFormat="1" ht="15.75" x14ac:dyDescent="0.2">
      <c r="A1002" s="22" t="s">
        <v>218</v>
      </c>
      <c r="B1002" s="22" t="s">
        <v>205</v>
      </c>
      <c r="C1002" s="30" t="s">
        <v>511</v>
      </c>
      <c r="D1002" s="30" t="s">
        <v>28</v>
      </c>
      <c r="E1002" s="27" t="s">
        <v>29</v>
      </c>
      <c r="F1002" s="2">
        <v>114.806</v>
      </c>
      <c r="G1002" s="2"/>
      <c r="H1002" s="2">
        <f>F1002+G1002</f>
        <v>114.806</v>
      </c>
      <c r="I1002" s="2"/>
      <c r="J1002" s="95">
        <f>SUM(H1002:I1002)</f>
        <v>114.806</v>
      </c>
      <c r="K1002" s="20"/>
      <c r="L1002" s="20"/>
      <c r="M1002" s="2"/>
      <c r="N1002" s="2"/>
      <c r="O1002" s="95">
        <f>M1002+N1002</f>
        <v>0</v>
      </c>
      <c r="P1002" s="20"/>
      <c r="Q1002" s="20"/>
      <c r="R1002" s="2"/>
      <c r="S1002" s="2"/>
      <c r="T1002" s="95">
        <f>R1002+S1002</f>
        <v>0</v>
      </c>
      <c r="U1002" s="10"/>
      <c r="V1002" s="10"/>
      <c r="W1002" s="10"/>
    </row>
    <row r="1003" spans="1:23" ht="15.75" x14ac:dyDescent="0.2">
      <c r="A1003" s="18" t="s">
        <v>218</v>
      </c>
      <c r="B1003" s="18" t="s">
        <v>219</v>
      </c>
      <c r="C1003" s="18"/>
      <c r="D1003" s="18"/>
      <c r="E1003" s="19" t="s">
        <v>220</v>
      </c>
      <c r="F1003" s="20">
        <f>F1004</f>
        <v>164829.20000000001</v>
      </c>
      <c r="G1003" s="20">
        <f t="shared" ref="G1003:T1010" si="1337">G1004</f>
        <v>0</v>
      </c>
      <c r="H1003" s="20">
        <f t="shared" si="1337"/>
        <v>164829.20000000001</v>
      </c>
      <c r="I1003" s="20">
        <f t="shared" si="1337"/>
        <v>-1880.1922799999998</v>
      </c>
      <c r="J1003" s="94">
        <f t="shared" si="1337"/>
        <v>162949.00772000002</v>
      </c>
      <c r="K1003" s="20">
        <f t="shared" si="1337"/>
        <v>164829.20000000001</v>
      </c>
      <c r="L1003" s="20">
        <f t="shared" si="1337"/>
        <v>0</v>
      </c>
      <c r="M1003" s="20">
        <f t="shared" si="1337"/>
        <v>164829.20000000001</v>
      </c>
      <c r="N1003" s="20">
        <f t="shared" si="1337"/>
        <v>-837.22188000000006</v>
      </c>
      <c r="O1003" s="94">
        <f t="shared" si="1337"/>
        <v>163991.97812000001</v>
      </c>
      <c r="P1003" s="20">
        <f t="shared" si="1337"/>
        <v>164829.20000000001</v>
      </c>
      <c r="Q1003" s="20">
        <f t="shared" si="1337"/>
        <v>0</v>
      </c>
      <c r="R1003" s="20">
        <f t="shared" si="1337"/>
        <v>164829.20000000001</v>
      </c>
      <c r="S1003" s="20">
        <f t="shared" si="1337"/>
        <v>-837.22188000000006</v>
      </c>
      <c r="T1003" s="94">
        <f t="shared" si="1337"/>
        <v>163991.97812000001</v>
      </c>
    </row>
    <row r="1004" spans="1:23" ht="15.75" x14ac:dyDescent="0.2">
      <c r="A1004" s="18" t="s">
        <v>218</v>
      </c>
      <c r="B1004" s="18" t="s">
        <v>219</v>
      </c>
      <c r="C1004" s="18" t="s">
        <v>78</v>
      </c>
      <c r="D1004" s="18"/>
      <c r="E1004" s="19" t="s">
        <v>282</v>
      </c>
      <c r="F1004" s="20">
        <f>F1005</f>
        <v>164829.20000000001</v>
      </c>
      <c r="G1004" s="20">
        <f t="shared" si="1337"/>
        <v>0</v>
      </c>
      <c r="H1004" s="20">
        <f t="shared" si="1337"/>
        <v>164829.20000000001</v>
      </c>
      <c r="I1004" s="20">
        <f t="shared" si="1337"/>
        <v>-1880.1922799999998</v>
      </c>
      <c r="J1004" s="94">
        <f t="shared" si="1337"/>
        <v>162949.00772000002</v>
      </c>
      <c r="K1004" s="20">
        <f t="shared" si="1337"/>
        <v>164829.20000000001</v>
      </c>
      <c r="L1004" s="20">
        <f t="shared" si="1337"/>
        <v>0</v>
      </c>
      <c r="M1004" s="20">
        <f t="shared" si="1337"/>
        <v>164829.20000000001</v>
      </c>
      <c r="N1004" s="20">
        <f t="shared" si="1337"/>
        <v>-837.22188000000006</v>
      </c>
      <c r="O1004" s="94">
        <f t="shared" si="1337"/>
        <v>163991.97812000001</v>
      </c>
      <c r="P1004" s="20">
        <f t="shared" si="1337"/>
        <v>164829.20000000001</v>
      </c>
      <c r="Q1004" s="20">
        <f t="shared" si="1337"/>
        <v>0</v>
      </c>
      <c r="R1004" s="20">
        <f t="shared" si="1337"/>
        <v>164829.20000000001</v>
      </c>
      <c r="S1004" s="20">
        <f t="shared" si="1337"/>
        <v>-837.22188000000006</v>
      </c>
      <c r="T1004" s="94">
        <f t="shared" si="1337"/>
        <v>163991.97812000001</v>
      </c>
    </row>
    <row r="1005" spans="1:23" ht="15.75" x14ac:dyDescent="0.2">
      <c r="A1005" s="18" t="s">
        <v>218</v>
      </c>
      <c r="B1005" s="18" t="s">
        <v>219</v>
      </c>
      <c r="C1005" s="18" t="s">
        <v>460</v>
      </c>
      <c r="D1005" s="18"/>
      <c r="E1005" s="19" t="s">
        <v>315</v>
      </c>
      <c r="F1005" s="20">
        <f>F1009</f>
        <v>164829.20000000001</v>
      </c>
      <c r="G1005" s="20">
        <f>G1009</f>
        <v>0</v>
      </c>
      <c r="H1005" s="20">
        <f>H1009+H1006</f>
        <v>164829.20000000001</v>
      </c>
      <c r="I1005" s="20">
        <f t="shared" ref="I1005:J1005" si="1338">I1009+I1006</f>
        <v>-1880.1922799999998</v>
      </c>
      <c r="J1005" s="94">
        <f t="shared" si="1338"/>
        <v>162949.00772000002</v>
      </c>
      <c r="K1005" s="20">
        <f t="shared" ref="K1005:T1005" si="1339">K1009+K1006</f>
        <v>164829.20000000001</v>
      </c>
      <c r="L1005" s="20">
        <f t="shared" si="1339"/>
        <v>0</v>
      </c>
      <c r="M1005" s="20">
        <f t="shared" si="1339"/>
        <v>164829.20000000001</v>
      </c>
      <c r="N1005" s="20">
        <f t="shared" si="1339"/>
        <v>-837.22188000000006</v>
      </c>
      <c r="O1005" s="94">
        <f t="shared" si="1339"/>
        <v>163991.97812000001</v>
      </c>
      <c r="P1005" s="20">
        <f t="shared" si="1339"/>
        <v>164829.20000000001</v>
      </c>
      <c r="Q1005" s="20">
        <f t="shared" si="1339"/>
        <v>0</v>
      </c>
      <c r="R1005" s="20">
        <f t="shared" si="1339"/>
        <v>164829.20000000001</v>
      </c>
      <c r="S1005" s="20">
        <f t="shared" si="1339"/>
        <v>-837.22188000000006</v>
      </c>
      <c r="T1005" s="94">
        <f t="shared" si="1339"/>
        <v>163991.97812000001</v>
      </c>
    </row>
    <row r="1006" spans="1:23" ht="31.5" x14ac:dyDescent="0.2">
      <c r="A1006" s="18" t="s">
        <v>218</v>
      </c>
      <c r="B1006" s="18" t="s">
        <v>219</v>
      </c>
      <c r="C1006" s="18" t="s">
        <v>461</v>
      </c>
      <c r="D1006" s="18"/>
      <c r="E1006" s="19" t="s">
        <v>564</v>
      </c>
      <c r="F1006" s="20"/>
      <c r="G1006" s="20"/>
      <c r="H1006" s="20">
        <f>H1007</f>
        <v>0</v>
      </c>
      <c r="I1006" s="20">
        <f t="shared" ref="I1006:J1007" si="1340">I1007</f>
        <v>241.69591</v>
      </c>
      <c r="J1006" s="94">
        <f t="shared" si="1340"/>
        <v>241.69591</v>
      </c>
      <c r="K1006" s="20">
        <f t="shared" ref="K1006:T1007" si="1341">K1007</f>
        <v>0</v>
      </c>
      <c r="L1006" s="20">
        <f t="shared" si="1341"/>
        <v>0</v>
      </c>
      <c r="M1006" s="20">
        <f t="shared" si="1341"/>
        <v>0</v>
      </c>
      <c r="N1006" s="20">
        <f t="shared" si="1341"/>
        <v>0</v>
      </c>
      <c r="O1006" s="94">
        <f t="shared" si="1341"/>
        <v>0</v>
      </c>
      <c r="P1006" s="20">
        <f t="shared" si="1341"/>
        <v>0</v>
      </c>
      <c r="Q1006" s="20">
        <f t="shared" si="1341"/>
        <v>0</v>
      </c>
      <c r="R1006" s="20">
        <f t="shared" si="1341"/>
        <v>0</v>
      </c>
      <c r="S1006" s="20">
        <f t="shared" si="1341"/>
        <v>0</v>
      </c>
      <c r="T1006" s="94">
        <f t="shared" si="1341"/>
        <v>0</v>
      </c>
    </row>
    <row r="1007" spans="1:23" ht="63" x14ac:dyDescent="0.2">
      <c r="A1007" s="18" t="s">
        <v>218</v>
      </c>
      <c r="B1007" s="18" t="s">
        <v>219</v>
      </c>
      <c r="C1007" s="18" t="s">
        <v>645</v>
      </c>
      <c r="D1007" s="18"/>
      <c r="E1007" s="19" t="s">
        <v>653</v>
      </c>
      <c r="F1007" s="20"/>
      <c r="G1007" s="20"/>
      <c r="H1007" s="20">
        <f>H1008</f>
        <v>0</v>
      </c>
      <c r="I1007" s="20">
        <f t="shared" si="1340"/>
        <v>241.69591</v>
      </c>
      <c r="J1007" s="94">
        <f t="shared" si="1340"/>
        <v>241.69591</v>
      </c>
      <c r="K1007" s="20">
        <f t="shared" si="1341"/>
        <v>0</v>
      </c>
      <c r="L1007" s="20">
        <f t="shared" si="1341"/>
        <v>0</v>
      </c>
      <c r="M1007" s="20">
        <f t="shared" si="1341"/>
        <v>0</v>
      </c>
      <c r="N1007" s="20">
        <f t="shared" si="1341"/>
        <v>0</v>
      </c>
      <c r="O1007" s="94">
        <f t="shared" si="1341"/>
        <v>0</v>
      </c>
      <c r="P1007" s="20">
        <f t="shared" si="1341"/>
        <v>0</v>
      </c>
      <c r="Q1007" s="20">
        <f t="shared" si="1341"/>
        <v>0</v>
      </c>
      <c r="R1007" s="20">
        <f t="shared" si="1341"/>
        <v>0</v>
      </c>
      <c r="S1007" s="20">
        <f t="shared" si="1341"/>
        <v>0</v>
      </c>
      <c r="T1007" s="94">
        <f t="shared" si="1341"/>
        <v>0</v>
      </c>
    </row>
    <row r="1008" spans="1:23" s="7" customFormat="1" ht="15.75" x14ac:dyDescent="0.2">
      <c r="A1008" s="22" t="s">
        <v>218</v>
      </c>
      <c r="B1008" s="22" t="s">
        <v>219</v>
      </c>
      <c r="C1008" s="22" t="s">
        <v>645</v>
      </c>
      <c r="D1008" s="22" t="s">
        <v>28</v>
      </c>
      <c r="E1008" s="23" t="s">
        <v>29</v>
      </c>
      <c r="F1008" s="2"/>
      <c r="G1008" s="2"/>
      <c r="H1008" s="2"/>
      <c r="I1008" s="110">
        <v>241.69591</v>
      </c>
      <c r="J1008" s="95">
        <f>SUM(H1008:I1008)</f>
        <v>241.69591</v>
      </c>
      <c r="K1008" s="2"/>
      <c r="L1008" s="2"/>
      <c r="M1008" s="2"/>
      <c r="N1008" s="2"/>
      <c r="O1008" s="95">
        <f>M1008+N1008</f>
        <v>0</v>
      </c>
      <c r="P1008" s="2"/>
      <c r="Q1008" s="2"/>
      <c r="R1008" s="2"/>
      <c r="S1008" s="2"/>
      <c r="T1008" s="95">
        <f>R1008+S1008</f>
        <v>0</v>
      </c>
      <c r="U1008" s="10"/>
      <c r="V1008" s="10"/>
      <c r="W1008" s="10"/>
    </row>
    <row r="1009" spans="1:23" ht="31.5" x14ac:dyDescent="0.2">
      <c r="A1009" s="18" t="s">
        <v>218</v>
      </c>
      <c r="B1009" s="18" t="s">
        <v>219</v>
      </c>
      <c r="C1009" s="18" t="s">
        <v>463</v>
      </c>
      <c r="D1009" s="18"/>
      <c r="E1009" s="19" t="s">
        <v>566</v>
      </c>
      <c r="F1009" s="20">
        <f>F1010</f>
        <v>164829.20000000001</v>
      </c>
      <c r="G1009" s="20">
        <f t="shared" si="1337"/>
        <v>0</v>
      </c>
      <c r="H1009" s="20">
        <f t="shared" si="1337"/>
        <v>164829.20000000001</v>
      </c>
      <c r="I1009" s="20">
        <f t="shared" si="1337"/>
        <v>-2121.8881899999997</v>
      </c>
      <c r="J1009" s="94">
        <f t="shared" si="1337"/>
        <v>162707.31181000001</v>
      </c>
      <c r="K1009" s="20">
        <f t="shared" si="1337"/>
        <v>164829.20000000001</v>
      </c>
      <c r="L1009" s="20">
        <f t="shared" si="1337"/>
        <v>0</v>
      </c>
      <c r="M1009" s="20">
        <f t="shared" si="1337"/>
        <v>164829.20000000001</v>
      </c>
      <c r="N1009" s="20">
        <f t="shared" si="1337"/>
        <v>-837.22188000000006</v>
      </c>
      <c r="O1009" s="94">
        <f t="shared" si="1337"/>
        <v>163991.97812000001</v>
      </c>
      <c r="P1009" s="20">
        <f t="shared" si="1337"/>
        <v>164829.20000000001</v>
      </c>
      <c r="Q1009" s="20">
        <f t="shared" si="1337"/>
        <v>0</v>
      </c>
      <c r="R1009" s="20">
        <f t="shared" si="1337"/>
        <v>164829.20000000001</v>
      </c>
      <c r="S1009" s="20">
        <f t="shared" si="1337"/>
        <v>-837.22188000000006</v>
      </c>
      <c r="T1009" s="94">
        <f t="shared" si="1337"/>
        <v>163991.97812000001</v>
      </c>
    </row>
    <row r="1010" spans="1:23" ht="31.5" x14ac:dyDescent="0.2">
      <c r="A1010" s="18" t="s">
        <v>218</v>
      </c>
      <c r="B1010" s="18" t="s">
        <v>219</v>
      </c>
      <c r="C1010" s="18" t="s">
        <v>600</v>
      </c>
      <c r="D1010" s="18"/>
      <c r="E1010" s="19" t="s">
        <v>270</v>
      </c>
      <c r="F1010" s="20">
        <f>F1011</f>
        <v>164829.20000000001</v>
      </c>
      <c r="G1010" s="20">
        <f t="shared" si="1337"/>
        <v>0</v>
      </c>
      <c r="H1010" s="20">
        <f t="shared" si="1337"/>
        <v>164829.20000000001</v>
      </c>
      <c r="I1010" s="20">
        <f t="shared" si="1337"/>
        <v>-2121.8881899999997</v>
      </c>
      <c r="J1010" s="94">
        <f t="shared" si="1337"/>
        <v>162707.31181000001</v>
      </c>
      <c r="K1010" s="20">
        <f t="shared" si="1337"/>
        <v>164829.20000000001</v>
      </c>
      <c r="L1010" s="20">
        <f t="shared" si="1337"/>
        <v>0</v>
      </c>
      <c r="M1010" s="20">
        <f t="shared" si="1337"/>
        <v>164829.20000000001</v>
      </c>
      <c r="N1010" s="20">
        <f t="shared" si="1337"/>
        <v>-837.22188000000006</v>
      </c>
      <c r="O1010" s="94">
        <f t="shared" si="1337"/>
        <v>163991.97812000001</v>
      </c>
      <c r="P1010" s="20">
        <f t="shared" si="1337"/>
        <v>164829.20000000001</v>
      </c>
      <c r="Q1010" s="20">
        <f t="shared" si="1337"/>
        <v>0</v>
      </c>
      <c r="R1010" s="20">
        <f t="shared" si="1337"/>
        <v>164829.20000000001</v>
      </c>
      <c r="S1010" s="20">
        <f t="shared" si="1337"/>
        <v>-837.22188000000006</v>
      </c>
      <c r="T1010" s="94">
        <f t="shared" si="1337"/>
        <v>163991.97812000001</v>
      </c>
    </row>
    <row r="1011" spans="1:23" s="7" customFormat="1" ht="15.75" x14ac:dyDescent="0.2">
      <c r="A1011" s="22" t="s">
        <v>218</v>
      </c>
      <c r="B1011" s="22" t="s">
        <v>219</v>
      </c>
      <c r="C1011" s="22" t="s">
        <v>600</v>
      </c>
      <c r="D1011" s="22" t="s">
        <v>28</v>
      </c>
      <c r="E1011" s="23" t="s">
        <v>29</v>
      </c>
      <c r="F1011" s="2">
        <v>164829.20000000001</v>
      </c>
      <c r="G1011" s="2"/>
      <c r="H1011" s="2">
        <f>F1011+G1011</f>
        <v>164829.20000000001</v>
      </c>
      <c r="I1011" s="66">
        <f>-625.26469-1496.6235-300+300</f>
        <v>-2121.8881899999997</v>
      </c>
      <c r="J1011" s="95">
        <f>SUM(H1011:I1011)</f>
        <v>162707.31181000001</v>
      </c>
      <c r="K1011" s="24">
        <v>164829.20000000001</v>
      </c>
      <c r="L1011" s="24"/>
      <c r="M1011" s="2">
        <f>K1011+L1011</f>
        <v>164829.20000000001</v>
      </c>
      <c r="N1011" s="2">
        <v>-837.22188000000006</v>
      </c>
      <c r="O1011" s="95">
        <f>M1011+N1011</f>
        <v>163991.97812000001</v>
      </c>
      <c r="P1011" s="24">
        <v>164829.20000000001</v>
      </c>
      <c r="Q1011" s="24"/>
      <c r="R1011" s="2">
        <f>P1011+Q1011</f>
        <v>164829.20000000001</v>
      </c>
      <c r="S1011" s="2">
        <v>-837.22188000000006</v>
      </c>
      <c r="T1011" s="95">
        <f>R1011+S1011</f>
        <v>163991.97812000001</v>
      </c>
      <c r="U1011" s="10"/>
      <c r="V1011" s="10"/>
      <c r="W1011" s="10"/>
    </row>
    <row r="1012" spans="1:23" ht="15.75" x14ac:dyDescent="0.2">
      <c r="A1012" s="18" t="s">
        <v>218</v>
      </c>
      <c r="B1012" s="18" t="s">
        <v>221</v>
      </c>
      <c r="C1012" s="18"/>
      <c r="D1012" s="18"/>
      <c r="E1012" s="19" t="s">
        <v>222</v>
      </c>
      <c r="F1012" s="20">
        <f>F1013</f>
        <v>7064.8</v>
      </c>
      <c r="G1012" s="20">
        <f t="shared" ref="G1012:T1015" si="1342">G1013</f>
        <v>0</v>
      </c>
      <c r="H1012" s="20">
        <f t="shared" si="1342"/>
        <v>7064.8</v>
      </c>
      <c r="I1012" s="20">
        <f t="shared" si="1342"/>
        <v>0</v>
      </c>
      <c r="J1012" s="94">
        <f t="shared" si="1342"/>
        <v>7064.8</v>
      </c>
      <c r="K1012" s="20">
        <f t="shared" si="1342"/>
        <v>7064.8</v>
      </c>
      <c r="L1012" s="20">
        <f t="shared" si="1342"/>
        <v>0</v>
      </c>
      <c r="M1012" s="20">
        <f t="shared" si="1342"/>
        <v>7064.8</v>
      </c>
      <c r="N1012" s="20">
        <f t="shared" si="1342"/>
        <v>0</v>
      </c>
      <c r="O1012" s="94">
        <f t="shared" si="1342"/>
        <v>7064.8</v>
      </c>
      <c r="P1012" s="20">
        <f t="shared" si="1342"/>
        <v>7064.8</v>
      </c>
      <c r="Q1012" s="20">
        <f t="shared" si="1342"/>
        <v>0</v>
      </c>
      <c r="R1012" s="20">
        <f t="shared" si="1342"/>
        <v>7064.8</v>
      </c>
      <c r="S1012" s="20">
        <f t="shared" si="1342"/>
        <v>0</v>
      </c>
      <c r="T1012" s="94">
        <f t="shared" si="1342"/>
        <v>7064.8</v>
      </c>
    </row>
    <row r="1013" spans="1:23" ht="15.75" x14ac:dyDescent="0.2">
      <c r="A1013" s="18" t="s">
        <v>218</v>
      </c>
      <c r="B1013" s="18" t="s">
        <v>221</v>
      </c>
      <c r="C1013" s="18" t="s">
        <v>78</v>
      </c>
      <c r="D1013" s="18"/>
      <c r="E1013" s="19" t="s">
        <v>282</v>
      </c>
      <c r="F1013" s="20">
        <f>F1014</f>
        <v>7064.8</v>
      </c>
      <c r="G1013" s="20">
        <f t="shared" si="1342"/>
        <v>0</v>
      </c>
      <c r="H1013" s="20">
        <f t="shared" si="1342"/>
        <v>7064.8</v>
      </c>
      <c r="I1013" s="20">
        <f t="shared" si="1342"/>
        <v>0</v>
      </c>
      <c r="J1013" s="94">
        <f t="shared" si="1342"/>
        <v>7064.8</v>
      </c>
      <c r="K1013" s="20">
        <f t="shared" si="1342"/>
        <v>7064.8</v>
      </c>
      <c r="L1013" s="20">
        <f t="shared" si="1342"/>
        <v>0</v>
      </c>
      <c r="M1013" s="20">
        <f t="shared" si="1342"/>
        <v>7064.8</v>
      </c>
      <c r="N1013" s="20">
        <f t="shared" si="1342"/>
        <v>0</v>
      </c>
      <c r="O1013" s="94">
        <f t="shared" si="1342"/>
        <v>7064.8</v>
      </c>
      <c r="P1013" s="20">
        <f t="shared" si="1342"/>
        <v>7064.8</v>
      </c>
      <c r="Q1013" s="20">
        <f t="shared" si="1342"/>
        <v>0</v>
      </c>
      <c r="R1013" s="20">
        <f t="shared" si="1342"/>
        <v>7064.8</v>
      </c>
      <c r="S1013" s="20">
        <f t="shared" si="1342"/>
        <v>0</v>
      </c>
      <c r="T1013" s="94">
        <f t="shared" si="1342"/>
        <v>7064.8</v>
      </c>
    </row>
    <row r="1014" spans="1:23" ht="15.75" x14ac:dyDescent="0.2">
      <c r="A1014" s="18" t="s">
        <v>218</v>
      </c>
      <c r="B1014" s="18" t="s">
        <v>221</v>
      </c>
      <c r="C1014" s="18" t="s">
        <v>460</v>
      </c>
      <c r="D1014" s="18"/>
      <c r="E1014" s="19" t="s">
        <v>315</v>
      </c>
      <c r="F1014" s="20">
        <f>F1015</f>
        <v>7064.8</v>
      </c>
      <c r="G1014" s="20">
        <f t="shared" si="1342"/>
        <v>0</v>
      </c>
      <c r="H1014" s="20">
        <f t="shared" si="1342"/>
        <v>7064.8</v>
      </c>
      <c r="I1014" s="20">
        <f t="shared" si="1342"/>
        <v>0</v>
      </c>
      <c r="J1014" s="94">
        <f t="shared" si="1342"/>
        <v>7064.8</v>
      </c>
      <c r="K1014" s="20">
        <f t="shared" si="1342"/>
        <v>7064.8</v>
      </c>
      <c r="L1014" s="20">
        <f t="shared" si="1342"/>
        <v>0</v>
      </c>
      <c r="M1014" s="20">
        <f t="shared" si="1342"/>
        <v>7064.8</v>
      </c>
      <c r="N1014" s="20">
        <f t="shared" si="1342"/>
        <v>0</v>
      </c>
      <c r="O1014" s="94">
        <f t="shared" si="1342"/>
        <v>7064.8</v>
      </c>
      <c r="P1014" s="20">
        <f t="shared" si="1342"/>
        <v>7064.8</v>
      </c>
      <c r="Q1014" s="20">
        <f t="shared" si="1342"/>
        <v>0</v>
      </c>
      <c r="R1014" s="20">
        <f t="shared" si="1342"/>
        <v>7064.8</v>
      </c>
      <c r="S1014" s="20">
        <f t="shared" si="1342"/>
        <v>0</v>
      </c>
      <c r="T1014" s="94">
        <f t="shared" si="1342"/>
        <v>7064.8</v>
      </c>
    </row>
    <row r="1015" spans="1:23" ht="31.5" x14ac:dyDescent="0.2">
      <c r="A1015" s="18" t="s">
        <v>218</v>
      </c>
      <c r="B1015" s="18" t="s">
        <v>221</v>
      </c>
      <c r="C1015" s="18" t="s">
        <v>463</v>
      </c>
      <c r="D1015" s="18"/>
      <c r="E1015" s="19" t="s">
        <v>566</v>
      </c>
      <c r="F1015" s="20">
        <f>F1016</f>
        <v>7064.8</v>
      </c>
      <c r="G1015" s="20">
        <f t="shared" si="1342"/>
        <v>0</v>
      </c>
      <c r="H1015" s="20">
        <f t="shared" si="1342"/>
        <v>7064.8</v>
      </c>
      <c r="I1015" s="20">
        <f t="shared" si="1342"/>
        <v>0</v>
      </c>
      <c r="J1015" s="94">
        <f t="shared" si="1342"/>
        <v>7064.8</v>
      </c>
      <c r="K1015" s="20">
        <f t="shared" si="1342"/>
        <v>7064.8</v>
      </c>
      <c r="L1015" s="20">
        <f t="shared" si="1342"/>
        <v>0</v>
      </c>
      <c r="M1015" s="20">
        <f t="shared" si="1342"/>
        <v>7064.8</v>
      </c>
      <c r="N1015" s="20">
        <f t="shared" si="1342"/>
        <v>0</v>
      </c>
      <c r="O1015" s="94">
        <f t="shared" si="1342"/>
        <v>7064.8</v>
      </c>
      <c r="P1015" s="20">
        <f t="shared" si="1342"/>
        <v>7064.8</v>
      </c>
      <c r="Q1015" s="20">
        <f t="shared" si="1342"/>
        <v>0</v>
      </c>
      <c r="R1015" s="20">
        <f t="shared" si="1342"/>
        <v>7064.8</v>
      </c>
      <c r="S1015" s="20">
        <f t="shared" si="1342"/>
        <v>0</v>
      </c>
      <c r="T1015" s="94">
        <f t="shared" si="1342"/>
        <v>7064.8</v>
      </c>
    </row>
    <row r="1016" spans="1:23" ht="15.75" x14ac:dyDescent="0.2">
      <c r="A1016" s="18" t="s">
        <v>218</v>
      </c>
      <c r="B1016" s="18" t="s">
        <v>221</v>
      </c>
      <c r="C1016" s="18" t="s">
        <v>464</v>
      </c>
      <c r="D1016" s="18"/>
      <c r="E1016" s="19" t="s">
        <v>22</v>
      </c>
      <c r="F1016" s="20">
        <f>F1017+F1018</f>
        <v>7064.8</v>
      </c>
      <c r="G1016" s="20">
        <f t="shared" ref="G1016:Q1016" si="1343">G1017+G1018</f>
        <v>0</v>
      </c>
      <c r="H1016" s="20">
        <f t="shared" si="1343"/>
        <v>7064.8</v>
      </c>
      <c r="I1016" s="20">
        <f t="shared" ref="I1016:J1016" si="1344">I1017+I1018</f>
        <v>0</v>
      </c>
      <c r="J1016" s="94">
        <f t="shared" si="1344"/>
        <v>7064.8</v>
      </c>
      <c r="K1016" s="20">
        <f t="shared" si="1343"/>
        <v>7064.8</v>
      </c>
      <c r="L1016" s="20">
        <f t="shared" si="1343"/>
        <v>0</v>
      </c>
      <c r="M1016" s="20">
        <f t="shared" ref="M1016:O1016" si="1345">M1017+M1018</f>
        <v>7064.8</v>
      </c>
      <c r="N1016" s="20">
        <f t="shared" si="1345"/>
        <v>0</v>
      </c>
      <c r="O1016" s="94">
        <f t="shared" si="1345"/>
        <v>7064.8</v>
      </c>
      <c r="P1016" s="20">
        <f t="shared" si="1343"/>
        <v>7064.8</v>
      </c>
      <c r="Q1016" s="20">
        <f t="shared" si="1343"/>
        <v>0</v>
      </c>
      <c r="R1016" s="20">
        <f t="shared" ref="R1016:T1016" si="1346">R1017+R1018</f>
        <v>7064.8</v>
      </c>
      <c r="S1016" s="20">
        <f t="shared" si="1346"/>
        <v>0</v>
      </c>
      <c r="T1016" s="94">
        <f t="shared" si="1346"/>
        <v>7064.8</v>
      </c>
    </row>
    <row r="1017" spans="1:23" s="7" customFormat="1" ht="47.25" x14ac:dyDescent="0.2">
      <c r="A1017" s="22" t="s">
        <v>218</v>
      </c>
      <c r="B1017" s="22" t="s">
        <v>221</v>
      </c>
      <c r="C1017" s="22" t="s">
        <v>464</v>
      </c>
      <c r="D1017" s="22" t="s">
        <v>3</v>
      </c>
      <c r="E1017" s="23" t="s">
        <v>4</v>
      </c>
      <c r="F1017" s="1">
        <v>6866.7</v>
      </c>
      <c r="G1017" s="1"/>
      <c r="H1017" s="2">
        <f t="shared" ref="H1017:H1018" si="1347">F1017+G1017</f>
        <v>6866.7</v>
      </c>
      <c r="I1017" s="2"/>
      <c r="J1017" s="95">
        <f t="shared" ref="J1017:J1018" si="1348">SUM(H1017:I1017)</f>
        <v>6866.7</v>
      </c>
      <c r="K1017" s="24">
        <v>6866.7</v>
      </c>
      <c r="L1017" s="24"/>
      <c r="M1017" s="2">
        <f t="shared" ref="M1017:M1018" si="1349">K1017+L1017</f>
        <v>6866.7</v>
      </c>
      <c r="N1017" s="2"/>
      <c r="O1017" s="95">
        <f t="shared" ref="O1017:O1018" si="1350">M1017+N1017</f>
        <v>6866.7</v>
      </c>
      <c r="P1017" s="24">
        <v>6866.7</v>
      </c>
      <c r="Q1017" s="24"/>
      <c r="R1017" s="2">
        <f t="shared" ref="R1017:R1018" si="1351">P1017+Q1017</f>
        <v>6866.7</v>
      </c>
      <c r="S1017" s="2"/>
      <c r="T1017" s="95">
        <f t="shared" ref="T1017:T1018" si="1352">R1017+S1017</f>
        <v>6866.7</v>
      </c>
      <c r="U1017" s="10"/>
      <c r="V1017" s="10"/>
      <c r="W1017" s="10"/>
    </row>
    <row r="1018" spans="1:23" s="10" customFormat="1" ht="15.75" x14ac:dyDescent="0.2">
      <c r="A1018" s="22" t="s">
        <v>218</v>
      </c>
      <c r="B1018" s="22" t="s">
        <v>221</v>
      </c>
      <c r="C1018" s="22" t="s">
        <v>464</v>
      </c>
      <c r="D1018" s="22" t="s">
        <v>6</v>
      </c>
      <c r="E1018" s="23" t="s">
        <v>7</v>
      </c>
      <c r="F1018" s="1">
        <v>198.1</v>
      </c>
      <c r="G1018" s="1"/>
      <c r="H1018" s="2">
        <f t="shared" si="1347"/>
        <v>198.1</v>
      </c>
      <c r="I1018" s="2"/>
      <c r="J1018" s="95">
        <f t="shared" si="1348"/>
        <v>198.1</v>
      </c>
      <c r="K1018" s="24">
        <v>198.1</v>
      </c>
      <c r="L1018" s="24"/>
      <c r="M1018" s="2">
        <f t="shared" si="1349"/>
        <v>198.1</v>
      </c>
      <c r="N1018" s="2"/>
      <c r="O1018" s="95">
        <f t="shared" si="1350"/>
        <v>198.1</v>
      </c>
      <c r="P1018" s="24">
        <v>198.1</v>
      </c>
      <c r="Q1018" s="24"/>
      <c r="R1018" s="2">
        <f t="shared" si="1351"/>
        <v>198.1</v>
      </c>
      <c r="S1018" s="2"/>
      <c r="T1018" s="95">
        <f t="shared" si="1352"/>
        <v>198.1</v>
      </c>
    </row>
    <row r="1019" spans="1:23" ht="15.75" x14ac:dyDescent="0.2">
      <c r="A1019" s="18"/>
      <c r="B1019" s="18"/>
      <c r="C1019" s="18"/>
      <c r="D1019" s="18"/>
      <c r="E1019" s="19"/>
      <c r="F1019" s="2"/>
      <c r="G1019" s="2"/>
      <c r="H1019" s="20"/>
      <c r="I1019" s="20"/>
      <c r="J1019" s="94"/>
      <c r="K1019" s="2"/>
      <c r="L1019" s="2"/>
      <c r="M1019" s="20"/>
      <c r="N1019" s="20"/>
      <c r="O1019" s="94"/>
      <c r="P1019" s="2"/>
      <c r="Q1019" s="2"/>
      <c r="R1019" s="20"/>
      <c r="S1019" s="20"/>
      <c r="T1019" s="94"/>
    </row>
    <row r="1020" spans="1:23" ht="15.75" x14ac:dyDescent="0.2">
      <c r="A1020" s="18" t="s">
        <v>223</v>
      </c>
      <c r="B1020" s="18"/>
      <c r="C1020" s="18"/>
      <c r="D1020" s="18"/>
      <c r="E1020" s="19" t="s">
        <v>297</v>
      </c>
      <c r="F1020" s="20">
        <f>F1021+F1055</f>
        <v>138302.04</v>
      </c>
      <c r="G1020" s="20"/>
      <c r="H1020" s="20">
        <f t="shared" ref="H1020:Q1020" si="1353">H1021+H1055</f>
        <v>138302.04</v>
      </c>
      <c r="I1020" s="20">
        <f t="shared" ref="I1020:J1020" si="1354">I1021+I1055</f>
        <v>-1653.1759200000001</v>
      </c>
      <c r="J1020" s="94">
        <f t="shared" si="1354"/>
        <v>136648.86408000003</v>
      </c>
      <c r="K1020" s="20">
        <f t="shared" si="1353"/>
        <v>198102.1</v>
      </c>
      <c r="L1020" s="20">
        <f t="shared" si="1353"/>
        <v>50</v>
      </c>
      <c r="M1020" s="20">
        <f t="shared" ref="M1020:O1020" si="1355">M1021+M1055</f>
        <v>198152.1</v>
      </c>
      <c r="N1020" s="20">
        <f t="shared" si="1355"/>
        <v>-61608.351840000003</v>
      </c>
      <c r="O1020" s="94">
        <f t="shared" si="1355"/>
        <v>136543.74816000002</v>
      </c>
      <c r="P1020" s="20">
        <f t="shared" si="1353"/>
        <v>258605.2</v>
      </c>
      <c r="Q1020" s="20">
        <f t="shared" si="1353"/>
        <v>50</v>
      </c>
      <c r="R1020" s="20">
        <f t="shared" ref="R1020:T1020" si="1356">R1021+R1055</f>
        <v>258655.2</v>
      </c>
      <c r="S1020" s="20">
        <f t="shared" si="1356"/>
        <v>-122208.65184000001</v>
      </c>
      <c r="T1020" s="94">
        <f t="shared" si="1356"/>
        <v>136446.54816000001</v>
      </c>
    </row>
    <row r="1021" spans="1:23" ht="15.75" x14ac:dyDescent="0.2">
      <c r="A1021" s="18" t="s">
        <v>223</v>
      </c>
      <c r="B1021" s="18" t="s">
        <v>134</v>
      </c>
      <c r="C1021" s="18"/>
      <c r="D1021" s="18"/>
      <c r="E1021" s="21" t="s">
        <v>135</v>
      </c>
      <c r="F1021" s="20">
        <f>F1022+F1032</f>
        <v>138159.84</v>
      </c>
      <c r="G1021" s="20"/>
      <c r="H1021" s="20">
        <f t="shared" ref="H1021:Q1021" si="1357">H1022+H1032</f>
        <v>138159.84</v>
      </c>
      <c r="I1021" s="20">
        <f t="shared" ref="I1021:J1021" si="1358">I1022+I1032</f>
        <v>-1653.1759200000001</v>
      </c>
      <c r="J1021" s="94">
        <f t="shared" si="1358"/>
        <v>136506.66408000002</v>
      </c>
      <c r="K1021" s="20">
        <f t="shared" si="1357"/>
        <v>197959.9</v>
      </c>
      <c r="L1021" s="20">
        <f t="shared" si="1357"/>
        <v>50</v>
      </c>
      <c r="M1021" s="20">
        <f t="shared" ref="M1021:O1021" si="1359">M1022+M1032</f>
        <v>198009.9</v>
      </c>
      <c r="N1021" s="20">
        <f t="shared" si="1359"/>
        <v>-61608.351840000003</v>
      </c>
      <c r="O1021" s="94">
        <f t="shared" si="1359"/>
        <v>136401.54816000001</v>
      </c>
      <c r="P1021" s="20">
        <f t="shared" si="1357"/>
        <v>258463</v>
      </c>
      <c r="Q1021" s="20">
        <f t="shared" si="1357"/>
        <v>50</v>
      </c>
      <c r="R1021" s="20">
        <f t="shared" ref="R1021:T1021" si="1360">R1022+R1032</f>
        <v>258513</v>
      </c>
      <c r="S1021" s="20">
        <f t="shared" si="1360"/>
        <v>-122208.65184000001</v>
      </c>
      <c r="T1021" s="94">
        <f t="shared" si="1360"/>
        <v>136304.34815999999</v>
      </c>
    </row>
    <row r="1022" spans="1:23" ht="31.5" x14ac:dyDescent="0.2">
      <c r="A1022" s="18" t="s">
        <v>223</v>
      </c>
      <c r="B1022" s="18" t="s">
        <v>136</v>
      </c>
      <c r="C1022" s="18"/>
      <c r="D1022" s="18"/>
      <c r="E1022" s="19" t="s">
        <v>137</v>
      </c>
      <c r="F1022" s="20">
        <f>F1023</f>
        <v>27251</v>
      </c>
      <c r="G1022" s="20"/>
      <c r="H1022" s="20">
        <f t="shared" ref="H1022:T1024" si="1361">H1023</f>
        <v>27251</v>
      </c>
      <c r="I1022" s="20">
        <f t="shared" si="1361"/>
        <v>-382.20799999999997</v>
      </c>
      <c r="J1022" s="94">
        <f t="shared" si="1361"/>
        <v>26868.792000000001</v>
      </c>
      <c r="K1022" s="20">
        <f t="shared" si="1361"/>
        <v>27254.1</v>
      </c>
      <c r="L1022" s="20">
        <f t="shared" si="1361"/>
        <v>0</v>
      </c>
      <c r="M1022" s="20">
        <f t="shared" si="1361"/>
        <v>27254.1</v>
      </c>
      <c r="N1022" s="20">
        <f t="shared" si="1361"/>
        <v>0</v>
      </c>
      <c r="O1022" s="94">
        <f t="shared" si="1361"/>
        <v>27254.1</v>
      </c>
      <c r="P1022" s="20">
        <f t="shared" si="1361"/>
        <v>27255</v>
      </c>
      <c r="Q1022" s="20">
        <f t="shared" si="1361"/>
        <v>0</v>
      </c>
      <c r="R1022" s="20">
        <f t="shared" si="1361"/>
        <v>27255</v>
      </c>
      <c r="S1022" s="20">
        <f t="shared" si="1361"/>
        <v>0</v>
      </c>
      <c r="T1022" s="94">
        <f t="shared" si="1361"/>
        <v>27255</v>
      </c>
    </row>
    <row r="1023" spans="1:23" ht="31.5" x14ac:dyDescent="0.2">
      <c r="A1023" s="18" t="s">
        <v>223</v>
      </c>
      <c r="B1023" s="18" t="s">
        <v>136</v>
      </c>
      <c r="C1023" s="18" t="s">
        <v>21</v>
      </c>
      <c r="D1023" s="18"/>
      <c r="E1023" s="19" t="s">
        <v>283</v>
      </c>
      <c r="F1023" s="20">
        <f>F1024</f>
        <v>27251</v>
      </c>
      <c r="G1023" s="20"/>
      <c r="H1023" s="20">
        <f t="shared" si="1361"/>
        <v>27251</v>
      </c>
      <c r="I1023" s="20">
        <f t="shared" si="1361"/>
        <v>-382.20799999999997</v>
      </c>
      <c r="J1023" s="94">
        <f t="shared" si="1361"/>
        <v>26868.792000000001</v>
      </c>
      <c r="K1023" s="20">
        <f t="shared" si="1361"/>
        <v>27254.1</v>
      </c>
      <c r="L1023" s="20">
        <f t="shared" si="1361"/>
        <v>0</v>
      </c>
      <c r="M1023" s="20">
        <f t="shared" si="1361"/>
        <v>27254.1</v>
      </c>
      <c r="N1023" s="20">
        <f t="shared" si="1361"/>
        <v>0</v>
      </c>
      <c r="O1023" s="94">
        <f t="shared" si="1361"/>
        <v>27254.1</v>
      </c>
      <c r="P1023" s="20">
        <f t="shared" si="1361"/>
        <v>27255</v>
      </c>
      <c r="Q1023" s="20">
        <f t="shared" si="1361"/>
        <v>0</v>
      </c>
      <c r="R1023" s="20">
        <f t="shared" si="1361"/>
        <v>27255</v>
      </c>
      <c r="S1023" s="20">
        <f t="shared" si="1361"/>
        <v>0</v>
      </c>
      <c r="T1023" s="94">
        <f t="shared" si="1361"/>
        <v>27255</v>
      </c>
    </row>
    <row r="1024" spans="1:23" ht="15.75" x14ac:dyDescent="0.2">
      <c r="A1024" s="18" t="s">
        <v>223</v>
      </c>
      <c r="B1024" s="18" t="s">
        <v>136</v>
      </c>
      <c r="C1024" s="18" t="s">
        <v>316</v>
      </c>
      <c r="D1024" s="18"/>
      <c r="E1024" s="19" t="s">
        <v>315</v>
      </c>
      <c r="F1024" s="20">
        <f>F1025</f>
        <v>27251</v>
      </c>
      <c r="G1024" s="20"/>
      <c r="H1024" s="20">
        <f t="shared" si="1361"/>
        <v>27251</v>
      </c>
      <c r="I1024" s="20">
        <f t="shared" si="1361"/>
        <v>-382.20799999999997</v>
      </c>
      <c r="J1024" s="94">
        <f t="shared" si="1361"/>
        <v>26868.792000000001</v>
      </c>
      <c r="K1024" s="20">
        <f t="shared" si="1361"/>
        <v>27254.1</v>
      </c>
      <c r="L1024" s="20">
        <f t="shared" si="1361"/>
        <v>0</v>
      </c>
      <c r="M1024" s="20">
        <f t="shared" si="1361"/>
        <v>27254.1</v>
      </c>
      <c r="N1024" s="20">
        <f t="shared" si="1361"/>
        <v>0</v>
      </c>
      <c r="O1024" s="94">
        <f t="shared" si="1361"/>
        <v>27254.1</v>
      </c>
      <c r="P1024" s="20">
        <f t="shared" si="1361"/>
        <v>27255</v>
      </c>
      <c r="Q1024" s="20">
        <f t="shared" si="1361"/>
        <v>0</v>
      </c>
      <c r="R1024" s="20">
        <f t="shared" si="1361"/>
        <v>27255</v>
      </c>
      <c r="S1024" s="20">
        <f t="shared" si="1361"/>
        <v>0</v>
      </c>
      <c r="T1024" s="94">
        <f t="shared" si="1361"/>
        <v>27255</v>
      </c>
    </row>
    <row r="1025" spans="1:23" ht="31.5" x14ac:dyDescent="0.2">
      <c r="A1025" s="18" t="s">
        <v>223</v>
      </c>
      <c r="B1025" s="18" t="s">
        <v>136</v>
      </c>
      <c r="C1025" s="18" t="s">
        <v>317</v>
      </c>
      <c r="D1025" s="18"/>
      <c r="E1025" s="19" t="s">
        <v>566</v>
      </c>
      <c r="F1025" s="20">
        <f>F1026+F1030</f>
        <v>27251</v>
      </c>
      <c r="G1025" s="20"/>
      <c r="H1025" s="20">
        <f t="shared" ref="H1025:Q1025" si="1362">H1026+H1030</f>
        <v>27251</v>
      </c>
      <c r="I1025" s="20">
        <f t="shared" ref="I1025:J1025" si="1363">I1026+I1030</f>
        <v>-382.20799999999997</v>
      </c>
      <c r="J1025" s="94">
        <f t="shared" si="1363"/>
        <v>26868.792000000001</v>
      </c>
      <c r="K1025" s="20">
        <f t="shared" si="1362"/>
        <v>27254.1</v>
      </c>
      <c r="L1025" s="20">
        <f t="shared" si="1362"/>
        <v>0</v>
      </c>
      <c r="M1025" s="20">
        <f t="shared" ref="M1025:O1025" si="1364">M1026+M1030</f>
        <v>27254.1</v>
      </c>
      <c r="N1025" s="20">
        <f t="shared" si="1364"/>
        <v>0</v>
      </c>
      <c r="O1025" s="94">
        <f t="shared" si="1364"/>
        <v>27254.1</v>
      </c>
      <c r="P1025" s="20">
        <f t="shared" si="1362"/>
        <v>27255</v>
      </c>
      <c r="Q1025" s="20">
        <f t="shared" si="1362"/>
        <v>0</v>
      </c>
      <c r="R1025" s="20">
        <f t="shared" ref="R1025:T1025" si="1365">R1026+R1030</f>
        <v>27255</v>
      </c>
      <c r="S1025" s="20">
        <f t="shared" si="1365"/>
        <v>0</v>
      </c>
      <c r="T1025" s="94">
        <f t="shared" si="1365"/>
        <v>27255</v>
      </c>
    </row>
    <row r="1026" spans="1:23" ht="15.75" x14ac:dyDescent="0.2">
      <c r="A1026" s="18" t="s">
        <v>223</v>
      </c>
      <c r="B1026" s="18" t="s">
        <v>136</v>
      </c>
      <c r="C1026" s="18" t="s">
        <v>536</v>
      </c>
      <c r="D1026" s="18"/>
      <c r="E1026" s="19" t="s">
        <v>22</v>
      </c>
      <c r="F1026" s="20">
        <f>F1027+F1028+F1029</f>
        <v>27088.2</v>
      </c>
      <c r="G1026" s="20"/>
      <c r="H1026" s="20">
        <f t="shared" ref="H1026:Q1026" si="1366">H1027+H1028+H1029</f>
        <v>27088.2</v>
      </c>
      <c r="I1026" s="20">
        <f t="shared" ref="I1026:J1026" si="1367">I1027+I1028+I1029</f>
        <v>-382.20799999999997</v>
      </c>
      <c r="J1026" s="94">
        <f t="shared" si="1367"/>
        <v>26705.992000000002</v>
      </c>
      <c r="K1026" s="20">
        <f t="shared" si="1366"/>
        <v>27086.799999999999</v>
      </c>
      <c r="L1026" s="20">
        <f t="shared" si="1366"/>
        <v>0</v>
      </c>
      <c r="M1026" s="20">
        <f t="shared" ref="M1026:O1026" si="1368">M1027+M1028+M1029</f>
        <v>27086.799999999999</v>
      </c>
      <c r="N1026" s="20">
        <f t="shared" si="1368"/>
        <v>0</v>
      </c>
      <c r="O1026" s="94">
        <f t="shared" si="1368"/>
        <v>27086.799999999999</v>
      </c>
      <c r="P1026" s="20">
        <f t="shared" si="1366"/>
        <v>27087.7</v>
      </c>
      <c r="Q1026" s="20">
        <f t="shared" si="1366"/>
        <v>0</v>
      </c>
      <c r="R1026" s="20">
        <f t="shared" ref="R1026:T1026" si="1369">R1027+R1028+R1029</f>
        <v>27087.7</v>
      </c>
      <c r="S1026" s="20">
        <f t="shared" si="1369"/>
        <v>0</v>
      </c>
      <c r="T1026" s="94">
        <f t="shared" si="1369"/>
        <v>27087.7</v>
      </c>
    </row>
    <row r="1027" spans="1:23" s="7" customFormat="1" ht="47.25" x14ac:dyDescent="0.2">
      <c r="A1027" s="22" t="s">
        <v>223</v>
      </c>
      <c r="B1027" s="22" t="s">
        <v>136</v>
      </c>
      <c r="C1027" s="22" t="s">
        <v>536</v>
      </c>
      <c r="D1027" s="22" t="s">
        <v>3</v>
      </c>
      <c r="E1027" s="23" t="s">
        <v>4</v>
      </c>
      <c r="F1027" s="2">
        <v>23814.5</v>
      </c>
      <c r="G1027" s="2"/>
      <c r="H1027" s="2">
        <f t="shared" ref="H1027:H1029" si="1370">F1027+G1027</f>
        <v>23814.5</v>
      </c>
      <c r="I1027" s="66">
        <v>-182.208</v>
      </c>
      <c r="J1027" s="95">
        <f t="shared" ref="J1027:J1029" si="1371">SUM(H1027:I1027)</f>
        <v>23632.292000000001</v>
      </c>
      <c r="K1027" s="2">
        <v>23814.5</v>
      </c>
      <c r="L1027" s="2"/>
      <c r="M1027" s="2">
        <f t="shared" ref="M1027:M1029" si="1372">K1027+L1027</f>
        <v>23814.5</v>
      </c>
      <c r="N1027" s="2"/>
      <c r="O1027" s="95">
        <f t="shared" ref="O1027:O1029" si="1373">M1027+N1027</f>
        <v>23814.5</v>
      </c>
      <c r="P1027" s="2">
        <v>23814.5</v>
      </c>
      <c r="Q1027" s="2"/>
      <c r="R1027" s="2">
        <f t="shared" ref="R1027:R1029" si="1374">P1027+Q1027</f>
        <v>23814.5</v>
      </c>
      <c r="S1027" s="2"/>
      <c r="T1027" s="95">
        <f t="shared" ref="T1027:T1029" si="1375">R1027+S1027</f>
        <v>23814.5</v>
      </c>
      <c r="U1027" s="10"/>
      <c r="V1027" s="10"/>
      <c r="W1027" s="10"/>
    </row>
    <row r="1028" spans="1:23" s="7" customFormat="1" ht="15.75" x14ac:dyDescent="0.2">
      <c r="A1028" s="22" t="s">
        <v>223</v>
      </c>
      <c r="B1028" s="22" t="s">
        <v>136</v>
      </c>
      <c r="C1028" s="22" t="s">
        <v>536</v>
      </c>
      <c r="D1028" s="22" t="s">
        <v>6</v>
      </c>
      <c r="E1028" s="23" t="s">
        <v>7</v>
      </c>
      <c r="F1028" s="2">
        <v>3203.4</v>
      </c>
      <c r="G1028" s="2"/>
      <c r="H1028" s="2">
        <f t="shared" si="1370"/>
        <v>3203.4</v>
      </c>
      <c r="I1028" s="2">
        <v>-200</v>
      </c>
      <c r="J1028" s="95">
        <f t="shared" si="1371"/>
        <v>3003.4</v>
      </c>
      <c r="K1028" s="2">
        <v>3202</v>
      </c>
      <c r="L1028" s="2"/>
      <c r="M1028" s="2">
        <f t="shared" si="1372"/>
        <v>3202</v>
      </c>
      <c r="N1028" s="2"/>
      <c r="O1028" s="95">
        <f t="shared" si="1373"/>
        <v>3202</v>
      </c>
      <c r="P1028" s="2">
        <v>3202.9</v>
      </c>
      <c r="Q1028" s="2"/>
      <c r="R1028" s="2">
        <f t="shared" si="1374"/>
        <v>3202.9</v>
      </c>
      <c r="S1028" s="2"/>
      <c r="T1028" s="95">
        <f t="shared" si="1375"/>
        <v>3202.9</v>
      </c>
      <c r="U1028" s="10"/>
      <c r="V1028" s="10"/>
      <c r="W1028" s="10"/>
    </row>
    <row r="1029" spans="1:23" s="7" customFormat="1" ht="15.75" x14ac:dyDescent="0.2">
      <c r="A1029" s="22" t="s">
        <v>223</v>
      </c>
      <c r="B1029" s="22" t="s">
        <v>136</v>
      </c>
      <c r="C1029" s="22" t="s">
        <v>536</v>
      </c>
      <c r="D1029" s="22" t="s">
        <v>13</v>
      </c>
      <c r="E1029" s="23" t="s">
        <v>14</v>
      </c>
      <c r="F1029" s="2">
        <v>70.3</v>
      </c>
      <c r="G1029" s="2"/>
      <c r="H1029" s="2">
        <f t="shared" si="1370"/>
        <v>70.3</v>
      </c>
      <c r="I1029" s="2"/>
      <c r="J1029" s="95">
        <f t="shared" si="1371"/>
        <v>70.3</v>
      </c>
      <c r="K1029" s="2">
        <v>70.3</v>
      </c>
      <c r="L1029" s="2"/>
      <c r="M1029" s="2">
        <f t="shared" si="1372"/>
        <v>70.3</v>
      </c>
      <c r="N1029" s="2"/>
      <c r="O1029" s="95">
        <f t="shared" si="1373"/>
        <v>70.3</v>
      </c>
      <c r="P1029" s="2">
        <v>70.3</v>
      </c>
      <c r="Q1029" s="2"/>
      <c r="R1029" s="2">
        <f t="shared" si="1374"/>
        <v>70.3</v>
      </c>
      <c r="S1029" s="2"/>
      <c r="T1029" s="95">
        <f t="shared" si="1375"/>
        <v>70.3</v>
      </c>
      <c r="U1029" s="10"/>
      <c r="V1029" s="10"/>
      <c r="W1029" s="10"/>
    </row>
    <row r="1030" spans="1:23" ht="31.5" x14ac:dyDescent="0.2">
      <c r="A1030" s="18" t="s">
        <v>223</v>
      </c>
      <c r="B1030" s="18" t="s">
        <v>136</v>
      </c>
      <c r="C1030" s="18" t="s">
        <v>548</v>
      </c>
      <c r="D1030" s="18"/>
      <c r="E1030" s="19" t="s">
        <v>263</v>
      </c>
      <c r="F1030" s="20">
        <f>F1031</f>
        <v>162.80000000000001</v>
      </c>
      <c r="G1030" s="20"/>
      <c r="H1030" s="20">
        <f t="shared" ref="H1030:T1030" si="1376">H1031</f>
        <v>162.80000000000001</v>
      </c>
      <c r="I1030" s="20">
        <f t="shared" si="1376"/>
        <v>0</v>
      </c>
      <c r="J1030" s="94">
        <f t="shared" si="1376"/>
        <v>162.80000000000001</v>
      </c>
      <c r="K1030" s="20">
        <f t="shared" si="1376"/>
        <v>167.3</v>
      </c>
      <c r="L1030" s="20">
        <f t="shared" si="1376"/>
        <v>0</v>
      </c>
      <c r="M1030" s="20">
        <f t="shared" si="1376"/>
        <v>167.3</v>
      </c>
      <c r="N1030" s="20">
        <f t="shared" si="1376"/>
        <v>0</v>
      </c>
      <c r="O1030" s="94">
        <f t="shared" si="1376"/>
        <v>167.3</v>
      </c>
      <c r="P1030" s="20">
        <f t="shared" si="1376"/>
        <v>167.3</v>
      </c>
      <c r="Q1030" s="20">
        <f t="shared" si="1376"/>
        <v>0</v>
      </c>
      <c r="R1030" s="20">
        <f t="shared" si="1376"/>
        <v>167.3</v>
      </c>
      <c r="S1030" s="20">
        <f t="shared" si="1376"/>
        <v>0</v>
      </c>
      <c r="T1030" s="94">
        <f t="shared" si="1376"/>
        <v>167.3</v>
      </c>
    </row>
    <row r="1031" spans="1:23" s="7" customFormat="1" ht="47.25" x14ac:dyDescent="0.2">
      <c r="A1031" s="22" t="s">
        <v>223</v>
      </c>
      <c r="B1031" s="22" t="s">
        <v>136</v>
      </c>
      <c r="C1031" s="22" t="s">
        <v>548</v>
      </c>
      <c r="D1031" s="22" t="s">
        <v>3</v>
      </c>
      <c r="E1031" s="23" t="s">
        <v>4</v>
      </c>
      <c r="F1031" s="1">
        <v>162.80000000000001</v>
      </c>
      <c r="G1031" s="1"/>
      <c r="H1031" s="2">
        <f>F1031+G1031</f>
        <v>162.80000000000001</v>
      </c>
      <c r="I1031" s="2"/>
      <c r="J1031" s="95">
        <f>SUM(H1031:I1031)</f>
        <v>162.80000000000001</v>
      </c>
      <c r="K1031" s="1">
        <v>167.3</v>
      </c>
      <c r="L1031" s="1"/>
      <c r="M1031" s="2">
        <f>K1031+L1031</f>
        <v>167.3</v>
      </c>
      <c r="N1031" s="2"/>
      <c r="O1031" s="95">
        <f>M1031+N1031</f>
        <v>167.3</v>
      </c>
      <c r="P1031" s="3">
        <v>167.3</v>
      </c>
      <c r="Q1031" s="3"/>
      <c r="R1031" s="2">
        <f>P1031+Q1031</f>
        <v>167.3</v>
      </c>
      <c r="S1031" s="2"/>
      <c r="T1031" s="95">
        <f>R1031+S1031</f>
        <v>167.3</v>
      </c>
      <c r="U1031" s="10"/>
      <c r="V1031" s="10"/>
      <c r="W1031" s="10"/>
    </row>
    <row r="1032" spans="1:23" ht="15.75" x14ac:dyDescent="0.2">
      <c r="A1032" s="18" t="s">
        <v>223</v>
      </c>
      <c r="B1032" s="18" t="s">
        <v>138</v>
      </c>
      <c r="C1032" s="18"/>
      <c r="D1032" s="18"/>
      <c r="E1032" s="19" t="s">
        <v>139</v>
      </c>
      <c r="F1032" s="20">
        <f>F1033+F1052+F1043</f>
        <v>110908.84</v>
      </c>
      <c r="G1032" s="20"/>
      <c r="H1032" s="20">
        <f t="shared" ref="H1032:Q1032" si="1377">H1033+H1052+H1043</f>
        <v>110908.84</v>
      </c>
      <c r="I1032" s="20">
        <f t="shared" ref="I1032:J1032" si="1378">I1033+I1052+I1043</f>
        <v>-1270.96792</v>
      </c>
      <c r="J1032" s="94">
        <f t="shared" si="1378"/>
        <v>109637.87208</v>
      </c>
      <c r="K1032" s="20">
        <f t="shared" si="1377"/>
        <v>170705.8</v>
      </c>
      <c r="L1032" s="20">
        <f t="shared" si="1377"/>
        <v>50</v>
      </c>
      <c r="M1032" s="20">
        <f t="shared" ref="M1032:O1032" si="1379">M1033+M1052+M1043</f>
        <v>170755.8</v>
      </c>
      <c r="N1032" s="20">
        <f t="shared" si="1379"/>
        <v>-61608.351840000003</v>
      </c>
      <c r="O1032" s="94">
        <f t="shared" si="1379"/>
        <v>109147.44816</v>
      </c>
      <c r="P1032" s="20">
        <f t="shared" si="1377"/>
        <v>231208</v>
      </c>
      <c r="Q1032" s="20">
        <f t="shared" si="1377"/>
        <v>50</v>
      </c>
      <c r="R1032" s="20">
        <f t="shared" ref="R1032:T1032" si="1380">R1033+R1052+R1043</f>
        <v>231258</v>
      </c>
      <c r="S1032" s="20">
        <f t="shared" si="1380"/>
        <v>-122208.65184000001</v>
      </c>
      <c r="T1032" s="94">
        <f t="shared" si="1380"/>
        <v>109049.34815999999</v>
      </c>
    </row>
    <row r="1033" spans="1:23" ht="31.5" x14ac:dyDescent="0.2">
      <c r="A1033" s="18" t="s">
        <v>223</v>
      </c>
      <c r="B1033" s="18" t="s">
        <v>138</v>
      </c>
      <c r="C1033" s="18" t="s">
        <v>21</v>
      </c>
      <c r="D1033" s="18"/>
      <c r="E1033" s="19" t="s">
        <v>283</v>
      </c>
      <c r="F1033" s="20">
        <f>F1034</f>
        <v>85349.439999999988</v>
      </c>
      <c r="G1033" s="20"/>
      <c r="H1033" s="20">
        <f t="shared" ref="H1033:T1034" si="1381">H1034</f>
        <v>85349.439999999988</v>
      </c>
      <c r="I1033" s="20">
        <f t="shared" si="1381"/>
        <v>-1270.96792</v>
      </c>
      <c r="J1033" s="94">
        <f t="shared" si="1381"/>
        <v>84078.472079999992</v>
      </c>
      <c r="K1033" s="20">
        <f t="shared" si="1381"/>
        <v>85349.4</v>
      </c>
      <c r="L1033" s="20">
        <f t="shared" si="1381"/>
        <v>0</v>
      </c>
      <c r="M1033" s="20">
        <f t="shared" si="1381"/>
        <v>85349.4</v>
      </c>
      <c r="N1033" s="20">
        <f t="shared" si="1381"/>
        <v>-1658.35184</v>
      </c>
      <c r="O1033" s="94">
        <f t="shared" si="1381"/>
        <v>83691.048159999991</v>
      </c>
      <c r="P1033" s="20">
        <f t="shared" si="1381"/>
        <v>85349.4</v>
      </c>
      <c r="Q1033" s="20">
        <f t="shared" si="1381"/>
        <v>0</v>
      </c>
      <c r="R1033" s="20">
        <f t="shared" si="1381"/>
        <v>85349.4</v>
      </c>
      <c r="S1033" s="20">
        <f t="shared" si="1381"/>
        <v>-1658.35184</v>
      </c>
      <c r="T1033" s="94">
        <f t="shared" si="1381"/>
        <v>83691.048159999991</v>
      </c>
    </row>
    <row r="1034" spans="1:23" ht="15.75" x14ac:dyDescent="0.2">
      <c r="A1034" s="18" t="s">
        <v>223</v>
      </c>
      <c r="B1034" s="18" t="s">
        <v>138</v>
      </c>
      <c r="C1034" s="18" t="s">
        <v>316</v>
      </c>
      <c r="D1034" s="18"/>
      <c r="E1034" s="19" t="s">
        <v>315</v>
      </c>
      <c r="F1034" s="20">
        <f>F1035</f>
        <v>85349.439999999988</v>
      </c>
      <c r="G1034" s="20"/>
      <c r="H1034" s="20">
        <f t="shared" si="1381"/>
        <v>85349.439999999988</v>
      </c>
      <c r="I1034" s="20">
        <f t="shared" si="1381"/>
        <v>-1270.96792</v>
      </c>
      <c r="J1034" s="94">
        <f t="shared" si="1381"/>
        <v>84078.472079999992</v>
      </c>
      <c r="K1034" s="20">
        <f t="shared" si="1381"/>
        <v>85349.4</v>
      </c>
      <c r="L1034" s="20">
        <f t="shared" si="1381"/>
        <v>0</v>
      </c>
      <c r="M1034" s="20">
        <f t="shared" si="1381"/>
        <v>85349.4</v>
      </c>
      <c r="N1034" s="20">
        <f t="shared" si="1381"/>
        <v>-1658.35184</v>
      </c>
      <c r="O1034" s="94">
        <f t="shared" si="1381"/>
        <v>83691.048159999991</v>
      </c>
      <c r="P1034" s="20">
        <f t="shared" si="1381"/>
        <v>85349.4</v>
      </c>
      <c r="Q1034" s="20">
        <f t="shared" si="1381"/>
        <v>0</v>
      </c>
      <c r="R1034" s="20">
        <f t="shared" si="1381"/>
        <v>85349.4</v>
      </c>
      <c r="S1034" s="20">
        <f t="shared" si="1381"/>
        <v>-1658.35184</v>
      </c>
      <c r="T1034" s="94">
        <f t="shared" si="1381"/>
        <v>83691.048159999991</v>
      </c>
    </row>
    <row r="1035" spans="1:23" ht="31.5" x14ac:dyDescent="0.2">
      <c r="A1035" s="18" t="s">
        <v>223</v>
      </c>
      <c r="B1035" s="18" t="s">
        <v>138</v>
      </c>
      <c r="C1035" s="18" t="s">
        <v>317</v>
      </c>
      <c r="D1035" s="18"/>
      <c r="E1035" s="19" t="s">
        <v>566</v>
      </c>
      <c r="F1035" s="20">
        <f>F1040+F1036</f>
        <v>85349.439999999988</v>
      </c>
      <c r="G1035" s="20"/>
      <c r="H1035" s="20">
        <f t="shared" ref="H1035:Q1035" si="1382">H1040+H1036</f>
        <v>85349.439999999988</v>
      </c>
      <c r="I1035" s="20">
        <f t="shared" ref="I1035:J1035" si="1383">I1040+I1036</f>
        <v>-1270.96792</v>
      </c>
      <c r="J1035" s="94">
        <f t="shared" si="1383"/>
        <v>84078.472079999992</v>
      </c>
      <c r="K1035" s="20">
        <f t="shared" si="1382"/>
        <v>85349.4</v>
      </c>
      <c r="L1035" s="20">
        <f t="shared" si="1382"/>
        <v>0</v>
      </c>
      <c r="M1035" s="20">
        <f t="shared" ref="M1035:O1035" si="1384">M1040+M1036</f>
        <v>85349.4</v>
      </c>
      <c r="N1035" s="20">
        <f t="shared" si="1384"/>
        <v>-1658.35184</v>
      </c>
      <c r="O1035" s="94">
        <f t="shared" si="1384"/>
        <v>83691.048159999991</v>
      </c>
      <c r="P1035" s="20">
        <f t="shared" si="1382"/>
        <v>85349.4</v>
      </c>
      <c r="Q1035" s="20">
        <f t="shared" si="1382"/>
        <v>0</v>
      </c>
      <c r="R1035" s="20">
        <f t="shared" ref="R1035:T1035" si="1385">R1040+R1036</f>
        <v>85349.4</v>
      </c>
      <c r="S1035" s="20">
        <f t="shared" si="1385"/>
        <v>-1658.35184</v>
      </c>
      <c r="T1035" s="94">
        <f t="shared" si="1385"/>
        <v>83691.048159999991</v>
      </c>
    </row>
    <row r="1036" spans="1:23" ht="15.75" x14ac:dyDescent="0.2">
      <c r="A1036" s="18" t="s">
        <v>223</v>
      </c>
      <c r="B1036" s="18" t="s">
        <v>138</v>
      </c>
      <c r="C1036" s="18" t="s">
        <v>538</v>
      </c>
      <c r="D1036" s="18"/>
      <c r="E1036" s="19" t="s">
        <v>36</v>
      </c>
      <c r="F1036" s="20">
        <f>F1037+F1038+F1039</f>
        <v>85156.04</v>
      </c>
      <c r="G1036" s="20"/>
      <c r="H1036" s="20">
        <f t="shared" ref="H1036:Q1036" si="1386">H1037+H1038+H1039</f>
        <v>85156.04</v>
      </c>
      <c r="I1036" s="20">
        <f t="shared" ref="I1036:J1036" si="1387">I1037+I1038+I1039</f>
        <v>-1270.96792</v>
      </c>
      <c r="J1036" s="94">
        <f t="shared" si="1387"/>
        <v>83885.072079999998</v>
      </c>
      <c r="K1036" s="20">
        <f t="shared" si="1386"/>
        <v>85156</v>
      </c>
      <c r="L1036" s="20">
        <f t="shared" si="1386"/>
        <v>0</v>
      </c>
      <c r="M1036" s="20">
        <f t="shared" ref="M1036:O1036" si="1388">M1037+M1038+M1039</f>
        <v>85156</v>
      </c>
      <c r="N1036" s="20">
        <f t="shared" si="1388"/>
        <v>-1658.35184</v>
      </c>
      <c r="O1036" s="94">
        <f t="shared" si="1388"/>
        <v>83497.648159999997</v>
      </c>
      <c r="P1036" s="20">
        <f t="shared" si="1386"/>
        <v>85156</v>
      </c>
      <c r="Q1036" s="20">
        <f t="shared" si="1386"/>
        <v>0</v>
      </c>
      <c r="R1036" s="20">
        <f t="shared" ref="R1036:T1036" si="1389">R1037+R1038+R1039</f>
        <v>85156</v>
      </c>
      <c r="S1036" s="20">
        <f t="shared" si="1389"/>
        <v>-1658.35184</v>
      </c>
      <c r="T1036" s="94">
        <f t="shared" si="1389"/>
        <v>83497.648159999997</v>
      </c>
    </row>
    <row r="1037" spans="1:23" s="7" customFormat="1" ht="47.25" x14ac:dyDescent="0.2">
      <c r="A1037" s="22" t="s">
        <v>223</v>
      </c>
      <c r="B1037" s="22" t="s">
        <v>138</v>
      </c>
      <c r="C1037" s="22" t="s">
        <v>538</v>
      </c>
      <c r="D1037" s="22" t="s">
        <v>3</v>
      </c>
      <c r="E1037" s="23" t="s">
        <v>4</v>
      </c>
      <c r="F1037" s="33">
        <v>80428.899999999994</v>
      </c>
      <c r="G1037" s="33"/>
      <c r="H1037" s="2">
        <f t="shared" ref="H1037:H1039" si="1390">F1037+G1037</f>
        <v>80428.899999999994</v>
      </c>
      <c r="I1037" s="66">
        <f>-829.17592-441.792</f>
        <v>-1270.96792</v>
      </c>
      <c r="J1037" s="95">
        <f t="shared" ref="J1037:J1039" si="1391">SUM(H1037:I1037)</f>
        <v>79157.932079999999</v>
      </c>
      <c r="K1037" s="1">
        <v>80428.899999999994</v>
      </c>
      <c r="L1037" s="1"/>
      <c r="M1037" s="2">
        <f t="shared" ref="M1037:M1039" si="1392">K1037+L1037</f>
        <v>80428.899999999994</v>
      </c>
      <c r="N1037" s="2">
        <v>-1658.35184</v>
      </c>
      <c r="O1037" s="95">
        <f t="shared" ref="O1037:O1039" si="1393">M1037+N1037</f>
        <v>78770.548159999991</v>
      </c>
      <c r="P1037" s="1">
        <v>80428.899999999994</v>
      </c>
      <c r="Q1037" s="1"/>
      <c r="R1037" s="2">
        <f t="shared" ref="R1037:R1039" si="1394">P1037+Q1037</f>
        <v>80428.899999999994</v>
      </c>
      <c r="S1037" s="2">
        <f>-1658.35184</f>
        <v>-1658.35184</v>
      </c>
      <c r="T1037" s="95">
        <f t="shared" ref="T1037:T1039" si="1395">R1037+S1037</f>
        <v>78770.548159999991</v>
      </c>
      <c r="U1037" s="10"/>
      <c r="V1037" s="10"/>
      <c r="W1037" s="10"/>
    </row>
    <row r="1038" spans="1:23" s="7" customFormat="1" ht="15.75" x14ac:dyDescent="0.2">
      <c r="A1038" s="22" t="s">
        <v>223</v>
      </c>
      <c r="B1038" s="22" t="s">
        <v>138</v>
      </c>
      <c r="C1038" s="22" t="s">
        <v>538</v>
      </c>
      <c r="D1038" s="22" t="s">
        <v>6</v>
      </c>
      <c r="E1038" s="23" t="s">
        <v>7</v>
      </c>
      <c r="F1038" s="33">
        <f>4644.1+0.04</f>
        <v>4644.1400000000003</v>
      </c>
      <c r="G1038" s="33"/>
      <c r="H1038" s="2">
        <f t="shared" si="1390"/>
        <v>4644.1400000000003</v>
      </c>
      <c r="I1038" s="2"/>
      <c r="J1038" s="95">
        <f t="shared" si="1391"/>
        <v>4644.1400000000003</v>
      </c>
      <c r="K1038" s="1">
        <v>4644.1000000000004</v>
      </c>
      <c r="L1038" s="1"/>
      <c r="M1038" s="2">
        <f t="shared" si="1392"/>
        <v>4644.1000000000004</v>
      </c>
      <c r="N1038" s="2"/>
      <c r="O1038" s="95">
        <f t="shared" si="1393"/>
        <v>4644.1000000000004</v>
      </c>
      <c r="P1038" s="1">
        <v>4644.1000000000004</v>
      </c>
      <c r="Q1038" s="1"/>
      <c r="R1038" s="2">
        <f t="shared" si="1394"/>
        <v>4644.1000000000004</v>
      </c>
      <c r="S1038" s="2"/>
      <c r="T1038" s="95">
        <f t="shared" si="1395"/>
        <v>4644.1000000000004</v>
      </c>
      <c r="U1038" s="10"/>
      <c r="V1038" s="10"/>
      <c r="W1038" s="10"/>
    </row>
    <row r="1039" spans="1:23" s="7" customFormat="1" ht="15.75" x14ac:dyDescent="0.2">
      <c r="A1039" s="22" t="s">
        <v>223</v>
      </c>
      <c r="B1039" s="22" t="s">
        <v>138</v>
      </c>
      <c r="C1039" s="22" t="s">
        <v>538</v>
      </c>
      <c r="D1039" s="22" t="s">
        <v>13</v>
      </c>
      <c r="E1039" s="23" t="s">
        <v>14</v>
      </c>
      <c r="F1039" s="25">
        <v>83</v>
      </c>
      <c r="G1039" s="25"/>
      <c r="H1039" s="2">
        <f t="shared" si="1390"/>
        <v>83</v>
      </c>
      <c r="I1039" s="2"/>
      <c r="J1039" s="95">
        <f t="shared" si="1391"/>
        <v>83</v>
      </c>
      <c r="K1039" s="2">
        <v>83</v>
      </c>
      <c r="L1039" s="2"/>
      <c r="M1039" s="2">
        <f t="shared" si="1392"/>
        <v>83</v>
      </c>
      <c r="N1039" s="2"/>
      <c r="O1039" s="95">
        <f t="shared" si="1393"/>
        <v>83</v>
      </c>
      <c r="P1039" s="2">
        <v>83</v>
      </c>
      <c r="Q1039" s="2"/>
      <c r="R1039" s="2">
        <f t="shared" si="1394"/>
        <v>83</v>
      </c>
      <c r="S1039" s="2"/>
      <c r="T1039" s="95">
        <f t="shared" si="1395"/>
        <v>83</v>
      </c>
      <c r="U1039" s="10"/>
      <c r="V1039" s="10"/>
      <c r="W1039" s="10"/>
    </row>
    <row r="1040" spans="1:23" ht="15.75" x14ac:dyDescent="0.2">
      <c r="A1040" s="18" t="s">
        <v>223</v>
      </c>
      <c r="B1040" s="18" t="s">
        <v>138</v>
      </c>
      <c r="C1040" s="18" t="s">
        <v>312</v>
      </c>
      <c r="D1040" s="18"/>
      <c r="E1040" s="19" t="s">
        <v>30</v>
      </c>
      <c r="F1040" s="20">
        <f>F1041+F1042</f>
        <v>193.39999999999998</v>
      </c>
      <c r="G1040" s="20"/>
      <c r="H1040" s="20">
        <f t="shared" ref="H1040:T1040" si="1396">H1041+H1042</f>
        <v>193.39999999999998</v>
      </c>
      <c r="I1040" s="20">
        <f t="shared" si="1396"/>
        <v>0</v>
      </c>
      <c r="J1040" s="94">
        <f t="shared" si="1396"/>
        <v>193.39999999999998</v>
      </c>
      <c r="K1040" s="20">
        <f t="shared" si="1396"/>
        <v>193.39999999999998</v>
      </c>
      <c r="L1040" s="20">
        <f t="shared" si="1396"/>
        <v>0</v>
      </c>
      <c r="M1040" s="20">
        <f t="shared" si="1396"/>
        <v>193.39999999999998</v>
      </c>
      <c r="N1040" s="20">
        <f t="shared" si="1396"/>
        <v>0</v>
      </c>
      <c r="O1040" s="94">
        <f t="shared" si="1396"/>
        <v>193.39999999999998</v>
      </c>
      <c r="P1040" s="20">
        <f t="shared" si="1396"/>
        <v>193.39999999999998</v>
      </c>
      <c r="Q1040" s="20">
        <f t="shared" si="1396"/>
        <v>0</v>
      </c>
      <c r="R1040" s="20">
        <f t="shared" si="1396"/>
        <v>193.39999999999998</v>
      </c>
      <c r="S1040" s="20">
        <f t="shared" si="1396"/>
        <v>0</v>
      </c>
      <c r="T1040" s="94">
        <f t="shared" si="1396"/>
        <v>193.39999999999998</v>
      </c>
    </row>
    <row r="1041" spans="1:23" s="7" customFormat="1" ht="47.25" x14ac:dyDescent="0.2">
      <c r="A1041" s="22" t="s">
        <v>223</v>
      </c>
      <c r="B1041" s="22" t="s">
        <v>138</v>
      </c>
      <c r="C1041" s="22" t="s">
        <v>312</v>
      </c>
      <c r="D1041" s="22" t="s">
        <v>3</v>
      </c>
      <c r="E1041" s="23" t="s">
        <v>4</v>
      </c>
      <c r="F1041" s="25">
        <v>86.8</v>
      </c>
      <c r="G1041" s="25"/>
      <c r="H1041" s="2">
        <f t="shared" ref="H1041:H1042" si="1397">F1041+G1041</f>
        <v>86.8</v>
      </c>
      <c r="I1041" s="2"/>
      <c r="J1041" s="95">
        <f t="shared" ref="J1041:J1042" si="1398">SUM(H1041:I1041)</f>
        <v>86.8</v>
      </c>
      <c r="K1041" s="2">
        <v>86.8</v>
      </c>
      <c r="L1041" s="2"/>
      <c r="M1041" s="2">
        <f t="shared" ref="M1041:M1042" si="1399">K1041+L1041</f>
        <v>86.8</v>
      </c>
      <c r="N1041" s="2"/>
      <c r="O1041" s="95">
        <f t="shared" ref="O1041:O1042" si="1400">M1041+N1041</f>
        <v>86.8</v>
      </c>
      <c r="P1041" s="2">
        <v>86.8</v>
      </c>
      <c r="Q1041" s="2"/>
      <c r="R1041" s="2">
        <f t="shared" ref="R1041:R1042" si="1401">P1041+Q1041</f>
        <v>86.8</v>
      </c>
      <c r="S1041" s="2"/>
      <c r="T1041" s="95">
        <f t="shared" ref="T1041:T1042" si="1402">R1041+S1041</f>
        <v>86.8</v>
      </c>
      <c r="U1041" s="10"/>
      <c r="V1041" s="10"/>
      <c r="W1041" s="10"/>
    </row>
    <row r="1042" spans="1:23" s="7" customFormat="1" ht="15.75" x14ac:dyDescent="0.2">
      <c r="A1042" s="22" t="s">
        <v>223</v>
      </c>
      <c r="B1042" s="22" t="s">
        <v>138</v>
      </c>
      <c r="C1042" s="22" t="s">
        <v>312</v>
      </c>
      <c r="D1042" s="22" t="s">
        <v>6</v>
      </c>
      <c r="E1042" s="23" t="s">
        <v>7</v>
      </c>
      <c r="F1042" s="25">
        <v>106.6</v>
      </c>
      <c r="G1042" s="25"/>
      <c r="H1042" s="2">
        <f t="shared" si="1397"/>
        <v>106.6</v>
      </c>
      <c r="I1042" s="2"/>
      <c r="J1042" s="95">
        <f t="shared" si="1398"/>
        <v>106.6</v>
      </c>
      <c r="K1042" s="2">
        <v>106.6</v>
      </c>
      <c r="L1042" s="2"/>
      <c r="M1042" s="2">
        <f t="shared" si="1399"/>
        <v>106.6</v>
      </c>
      <c r="N1042" s="2"/>
      <c r="O1042" s="95">
        <f t="shared" si="1400"/>
        <v>106.6</v>
      </c>
      <c r="P1042" s="2">
        <v>106.6</v>
      </c>
      <c r="Q1042" s="2"/>
      <c r="R1042" s="2">
        <f t="shared" si="1401"/>
        <v>106.6</v>
      </c>
      <c r="S1042" s="2"/>
      <c r="T1042" s="95">
        <f t="shared" si="1402"/>
        <v>106.6</v>
      </c>
      <c r="U1042" s="10"/>
      <c r="V1042" s="10"/>
      <c r="W1042" s="10"/>
    </row>
    <row r="1043" spans="1:23" ht="15.75" x14ac:dyDescent="0.2">
      <c r="A1043" s="18" t="s">
        <v>223</v>
      </c>
      <c r="B1043" s="18" t="s">
        <v>138</v>
      </c>
      <c r="C1043" s="18" t="s">
        <v>65</v>
      </c>
      <c r="D1043" s="18"/>
      <c r="E1043" s="19" t="s">
        <v>276</v>
      </c>
      <c r="F1043" s="20">
        <f>F1044</f>
        <v>25559.4</v>
      </c>
      <c r="G1043" s="20"/>
      <c r="H1043" s="20">
        <f t="shared" ref="H1043:T1043" si="1403">H1044</f>
        <v>25559.4</v>
      </c>
      <c r="I1043" s="20">
        <f t="shared" si="1403"/>
        <v>0</v>
      </c>
      <c r="J1043" s="94">
        <f t="shared" si="1403"/>
        <v>25559.4</v>
      </c>
      <c r="K1043" s="20">
        <f t="shared" si="1403"/>
        <v>25456.399999999998</v>
      </c>
      <c r="L1043" s="20">
        <f t="shared" si="1403"/>
        <v>0</v>
      </c>
      <c r="M1043" s="20">
        <f t="shared" si="1403"/>
        <v>25456.400000000001</v>
      </c>
      <c r="N1043" s="20">
        <f t="shared" si="1403"/>
        <v>0</v>
      </c>
      <c r="O1043" s="94">
        <f t="shared" si="1403"/>
        <v>25456.400000000001</v>
      </c>
      <c r="P1043" s="20">
        <f t="shared" si="1403"/>
        <v>25358.3</v>
      </c>
      <c r="Q1043" s="20">
        <f t="shared" si="1403"/>
        <v>0</v>
      </c>
      <c r="R1043" s="20">
        <f t="shared" si="1403"/>
        <v>25358.300000000003</v>
      </c>
      <c r="S1043" s="20">
        <f t="shared" si="1403"/>
        <v>0</v>
      </c>
      <c r="T1043" s="94">
        <f t="shared" si="1403"/>
        <v>25358.300000000003</v>
      </c>
    </row>
    <row r="1044" spans="1:23" ht="15.75" x14ac:dyDescent="0.2">
      <c r="A1044" s="18" t="s">
        <v>223</v>
      </c>
      <c r="B1044" s="18" t="s">
        <v>138</v>
      </c>
      <c r="C1044" s="18" t="s">
        <v>333</v>
      </c>
      <c r="D1044" s="18"/>
      <c r="E1044" s="19" t="s">
        <v>315</v>
      </c>
      <c r="F1044" s="20">
        <f>F1045+F1049</f>
        <v>25559.4</v>
      </c>
      <c r="G1044" s="20"/>
      <c r="H1044" s="20">
        <f t="shared" ref="H1044:Q1044" si="1404">H1045+H1049</f>
        <v>25559.4</v>
      </c>
      <c r="I1044" s="20">
        <f t="shared" ref="I1044:J1044" si="1405">I1045+I1049</f>
        <v>0</v>
      </c>
      <c r="J1044" s="94">
        <f t="shared" si="1405"/>
        <v>25559.4</v>
      </c>
      <c r="K1044" s="20">
        <f t="shared" si="1404"/>
        <v>25456.399999999998</v>
      </c>
      <c r="L1044" s="20">
        <f t="shared" si="1404"/>
        <v>0</v>
      </c>
      <c r="M1044" s="20">
        <f t="shared" ref="M1044:O1044" si="1406">M1045+M1049</f>
        <v>25456.400000000001</v>
      </c>
      <c r="N1044" s="20">
        <f t="shared" si="1406"/>
        <v>0</v>
      </c>
      <c r="O1044" s="94">
        <f t="shared" si="1406"/>
        <v>25456.400000000001</v>
      </c>
      <c r="P1044" s="20">
        <f t="shared" si="1404"/>
        <v>25358.3</v>
      </c>
      <c r="Q1044" s="20">
        <f t="shared" si="1404"/>
        <v>0</v>
      </c>
      <c r="R1044" s="20">
        <f t="shared" ref="R1044:T1044" si="1407">R1045+R1049</f>
        <v>25358.300000000003</v>
      </c>
      <c r="S1044" s="20">
        <f t="shared" si="1407"/>
        <v>0</v>
      </c>
      <c r="T1044" s="94">
        <f t="shared" si="1407"/>
        <v>25358.300000000003</v>
      </c>
    </row>
    <row r="1045" spans="1:23" ht="31.5" x14ac:dyDescent="0.2">
      <c r="A1045" s="18" t="s">
        <v>223</v>
      </c>
      <c r="B1045" s="18" t="s">
        <v>138</v>
      </c>
      <c r="C1045" s="18" t="s">
        <v>343</v>
      </c>
      <c r="D1045" s="18"/>
      <c r="E1045" s="19" t="s">
        <v>566</v>
      </c>
      <c r="F1045" s="20">
        <f>F1046</f>
        <v>25461.7</v>
      </c>
      <c r="G1045" s="20"/>
      <c r="H1045" s="20">
        <f t="shared" ref="H1045:T1045" si="1408">H1046</f>
        <v>25461.7</v>
      </c>
      <c r="I1045" s="20">
        <f t="shared" si="1408"/>
        <v>0</v>
      </c>
      <c r="J1045" s="94">
        <f t="shared" si="1408"/>
        <v>25461.7</v>
      </c>
      <c r="K1045" s="20">
        <f t="shared" si="1408"/>
        <v>25358.699999999997</v>
      </c>
      <c r="L1045" s="20">
        <f t="shared" si="1408"/>
        <v>0</v>
      </c>
      <c r="M1045" s="20">
        <f t="shared" si="1408"/>
        <v>25358.7</v>
      </c>
      <c r="N1045" s="20">
        <f t="shared" si="1408"/>
        <v>0</v>
      </c>
      <c r="O1045" s="94">
        <f t="shared" si="1408"/>
        <v>25358.7</v>
      </c>
      <c r="P1045" s="20">
        <f t="shared" si="1408"/>
        <v>25260.6</v>
      </c>
      <c r="Q1045" s="20">
        <f t="shared" si="1408"/>
        <v>0</v>
      </c>
      <c r="R1045" s="20">
        <f t="shared" si="1408"/>
        <v>25260.600000000002</v>
      </c>
      <c r="S1045" s="20">
        <f t="shared" si="1408"/>
        <v>0</v>
      </c>
      <c r="T1045" s="94">
        <f t="shared" si="1408"/>
        <v>25260.600000000002</v>
      </c>
    </row>
    <row r="1046" spans="1:23" ht="15.75" x14ac:dyDescent="0.2">
      <c r="A1046" s="18" t="s">
        <v>223</v>
      </c>
      <c r="B1046" s="18" t="s">
        <v>138</v>
      </c>
      <c r="C1046" s="18" t="s">
        <v>350</v>
      </c>
      <c r="D1046" s="18"/>
      <c r="E1046" s="19" t="s">
        <v>258</v>
      </c>
      <c r="F1046" s="20">
        <f>F1047+F1048</f>
        <v>25461.7</v>
      </c>
      <c r="G1046" s="20"/>
      <c r="H1046" s="20">
        <f t="shared" ref="H1046:Q1046" si="1409">H1047+H1048</f>
        <v>25461.7</v>
      </c>
      <c r="I1046" s="20">
        <f t="shared" ref="I1046:J1046" si="1410">I1047+I1048</f>
        <v>0</v>
      </c>
      <c r="J1046" s="94">
        <f t="shared" si="1410"/>
        <v>25461.7</v>
      </c>
      <c r="K1046" s="20">
        <f t="shared" si="1409"/>
        <v>25358.699999999997</v>
      </c>
      <c r="L1046" s="20">
        <f t="shared" si="1409"/>
        <v>0</v>
      </c>
      <c r="M1046" s="20">
        <f t="shared" ref="M1046:O1046" si="1411">M1047+M1048</f>
        <v>25358.7</v>
      </c>
      <c r="N1046" s="20">
        <f t="shared" si="1411"/>
        <v>0</v>
      </c>
      <c r="O1046" s="94">
        <f t="shared" si="1411"/>
        <v>25358.7</v>
      </c>
      <c r="P1046" s="20">
        <f t="shared" si="1409"/>
        <v>25260.6</v>
      </c>
      <c r="Q1046" s="20">
        <f t="shared" si="1409"/>
        <v>0</v>
      </c>
      <c r="R1046" s="20">
        <f t="shared" ref="R1046:T1046" si="1412">R1047+R1048</f>
        <v>25260.600000000002</v>
      </c>
      <c r="S1046" s="20">
        <f t="shared" si="1412"/>
        <v>0</v>
      </c>
      <c r="T1046" s="94">
        <f t="shared" si="1412"/>
        <v>25260.600000000002</v>
      </c>
    </row>
    <row r="1047" spans="1:23" s="7" customFormat="1" ht="47.25" x14ac:dyDescent="0.2">
      <c r="A1047" s="22" t="s">
        <v>223</v>
      </c>
      <c r="B1047" s="22" t="s">
        <v>138</v>
      </c>
      <c r="C1047" s="22" t="s">
        <v>350</v>
      </c>
      <c r="D1047" s="22" t="s">
        <v>3</v>
      </c>
      <c r="E1047" s="23" t="s">
        <v>4</v>
      </c>
      <c r="F1047" s="25">
        <v>25250.7</v>
      </c>
      <c r="G1047" s="25">
        <v>180.9</v>
      </c>
      <c r="H1047" s="2">
        <f t="shared" ref="H1047:H1048" si="1413">F1047+G1047</f>
        <v>25431.600000000002</v>
      </c>
      <c r="I1047" s="2"/>
      <c r="J1047" s="95">
        <f t="shared" ref="J1047:J1048" si="1414">SUM(H1047:I1047)</f>
        <v>25431.600000000002</v>
      </c>
      <c r="K1047" s="2">
        <v>25153.1</v>
      </c>
      <c r="L1047" s="2">
        <v>175.9</v>
      </c>
      <c r="M1047" s="2">
        <f t="shared" ref="M1047:M1048" si="1415">K1047+L1047</f>
        <v>25329</v>
      </c>
      <c r="N1047" s="2"/>
      <c r="O1047" s="95">
        <f t="shared" ref="O1047:O1048" si="1416">M1047+N1047</f>
        <v>25329</v>
      </c>
      <c r="P1047" s="2">
        <v>25056.5</v>
      </c>
      <c r="Q1047" s="2">
        <v>173.9</v>
      </c>
      <c r="R1047" s="2">
        <f t="shared" ref="R1047:R1048" si="1417">P1047+Q1047</f>
        <v>25230.400000000001</v>
      </c>
      <c r="S1047" s="2"/>
      <c r="T1047" s="95">
        <f t="shared" ref="T1047:T1048" si="1418">R1047+S1047</f>
        <v>25230.400000000001</v>
      </c>
      <c r="U1047" s="10"/>
      <c r="V1047" s="10"/>
      <c r="W1047" s="10"/>
    </row>
    <row r="1048" spans="1:23" s="7" customFormat="1" ht="15.75" x14ac:dyDescent="0.2">
      <c r="A1048" s="22" t="s">
        <v>223</v>
      </c>
      <c r="B1048" s="22" t="s">
        <v>138</v>
      </c>
      <c r="C1048" s="22" t="s">
        <v>350</v>
      </c>
      <c r="D1048" s="22" t="s">
        <v>6</v>
      </c>
      <c r="E1048" s="23" t="s">
        <v>7</v>
      </c>
      <c r="F1048" s="25">
        <v>211</v>
      </c>
      <c r="G1048" s="25">
        <v>-180.9</v>
      </c>
      <c r="H1048" s="2">
        <f t="shared" si="1413"/>
        <v>30.099999999999994</v>
      </c>
      <c r="I1048" s="2"/>
      <c r="J1048" s="95">
        <f t="shared" si="1414"/>
        <v>30.099999999999994</v>
      </c>
      <c r="K1048" s="2">
        <v>205.6</v>
      </c>
      <c r="L1048" s="2">
        <v>-175.9</v>
      </c>
      <c r="M1048" s="2">
        <f t="shared" si="1415"/>
        <v>29.699999999999989</v>
      </c>
      <c r="N1048" s="2"/>
      <c r="O1048" s="95">
        <f t="shared" si="1416"/>
        <v>29.699999999999989</v>
      </c>
      <c r="P1048" s="2">
        <v>204.1</v>
      </c>
      <c r="Q1048" s="2">
        <v>-173.9</v>
      </c>
      <c r="R1048" s="2">
        <f t="shared" si="1417"/>
        <v>30.199999999999989</v>
      </c>
      <c r="S1048" s="2"/>
      <c r="T1048" s="95">
        <f t="shared" si="1418"/>
        <v>30.199999999999989</v>
      </c>
      <c r="U1048" s="10"/>
      <c r="V1048" s="10"/>
      <c r="W1048" s="10"/>
    </row>
    <row r="1049" spans="1:23" ht="15.75" x14ac:dyDescent="0.2">
      <c r="A1049" s="18" t="s">
        <v>223</v>
      </c>
      <c r="B1049" s="18" t="s">
        <v>138</v>
      </c>
      <c r="C1049" s="18" t="s">
        <v>353</v>
      </c>
      <c r="D1049" s="18"/>
      <c r="E1049" s="19" t="s">
        <v>567</v>
      </c>
      <c r="F1049" s="20">
        <f>F1050</f>
        <v>97.7</v>
      </c>
      <c r="G1049" s="20"/>
      <c r="H1049" s="20">
        <f t="shared" ref="H1049:T1050" si="1419">H1050</f>
        <v>97.7</v>
      </c>
      <c r="I1049" s="20">
        <f t="shared" si="1419"/>
        <v>0</v>
      </c>
      <c r="J1049" s="94">
        <f t="shared" si="1419"/>
        <v>97.7</v>
      </c>
      <c r="K1049" s="20">
        <f t="shared" si="1419"/>
        <v>97.7</v>
      </c>
      <c r="L1049" s="20">
        <f t="shared" si="1419"/>
        <v>0</v>
      </c>
      <c r="M1049" s="20">
        <f t="shared" si="1419"/>
        <v>97.7</v>
      </c>
      <c r="N1049" s="20">
        <f t="shared" si="1419"/>
        <v>0</v>
      </c>
      <c r="O1049" s="94">
        <f t="shared" si="1419"/>
        <v>97.7</v>
      </c>
      <c r="P1049" s="20">
        <f t="shared" si="1419"/>
        <v>97.7</v>
      </c>
      <c r="Q1049" s="20">
        <f t="shared" si="1419"/>
        <v>0</v>
      </c>
      <c r="R1049" s="20">
        <f t="shared" si="1419"/>
        <v>97.7</v>
      </c>
      <c r="S1049" s="20">
        <f t="shared" si="1419"/>
        <v>0</v>
      </c>
      <c r="T1049" s="94">
        <f t="shared" si="1419"/>
        <v>97.7</v>
      </c>
    </row>
    <row r="1050" spans="1:23" ht="63" x14ac:dyDescent="0.2">
      <c r="A1050" s="18" t="s">
        <v>223</v>
      </c>
      <c r="B1050" s="18" t="s">
        <v>138</v>
      </c>
      <c r="C1050" s="18" t="s">
        <v>360</v>
      </c>
      <c r="D1050" s="18"/>
      <c r="E1050" s="19" t="s">
        <v>261</v>
      </c>
      <c r="F1050" s="20">
        <f>F1051</f>
        <v>97.7</v>
      </c>
      <c r="G1050" s="20"/>
      <c r="H1050" s="20">
        <f t="shared" si="1419"/>
        <v>97.7</v>
      </c>
      <c r="I1050" s="20">
        <f t="shared" si="1419"/>
        <v>0</v>
      </c>
      <c r="J1050" s="94">
        <f t="shared" si="1419"/>
        <v>97.7</v>
      </c>
      <c r="K1050" s="20">
        <f t="shared" si="1419"/>
        <v>97.7</v>
      </c>
      <c r="L1050" s="20">
        <f t="shared" si="1419"/>
        <v>0</v>
      </c>
      <c r="M1050" s="20">
        <f t="shared" si="1419"/>
        <v>97.7</v>
      </c>
      <c r="N1050" s="20">
        <f t="shared" si="1419"/>
        <v>0</v>
      </c>
      <c r="O1050" s="94">
        <f t="shared" si="1419"/>
        <v>97.7</v>
      </c>
      <c r="P1050" s="20">
        <f t="shared" si="1419"/>
        <v>97.7</v>
      </c>
      <c r="Q1050" s="20">
        <f t="shared" si="1419"/>
        <v>0</v>
      </c>
      <c r="R1050" s="20">
        <f t="shared" si="1419"/>
        <v>97.7</v>
      </c>
      <c r="S1050" s="20">
        <f t="shared" si="1419"/>
        <v>0</v>
      </c>
      <c r="T1050" s="94">
        <f t="shared" si="1419"/>
        <v>97.7</v>
      </c>
    </row>
    <row r="1051" spans="1:23" s="7" customFormat="1" ht="47.25" x14ac:dyDescent="0.2">
      <c r="A1051" s="22" t="s">
        <v>223</v>
      </c>
      <c r="B1051" s="22" t="s">
        <v>138</v>
      </c>
      <c r="C1051" s="22" t="s">
        <v>360</v>
      </c>
      <c r="D1051" s="22" t="s">
        <v>3</v>
      </c>
      <c r="E1051" s="23" t="s">
        <v>4</v>
      </c>
      <c r="F1051" s="25">
        <v>97.7</v>
      </c>
      <c r="G1051" s="25"/>
      <c r="H1051" s="2">
        <f>F1051+G1051</f>
        <v>97.7</v>
      </c>
      <c r="I1051" s="2"/>
      <c r="J1051" s="95">
        <f>SUM(H1051:I1051)</f>
        <v>97.7</v>
      </c>
      <c r="K1051" s="2">
        <v>97.7</v>
      </c>
      <c r="L1051" s="2"/>
      <c r="M1051" s="2">
        <f>K1051+L1051</f>
        <v>97.7</v>
      </c>
      <c r="N1051" s="2"/>
      <c r="O1051" s="95">
        <f>M1051+N1051</f>
        <v>97.7</v>
      </c>
      <c r="P1051" s="2">
        <v>97.7</v>
      </c>
      <c r="Q1051" s="2"/>
      <c r="R1051" s="2">
        <f>P1051+Q1051</f>
        <v>97.7</v>
      </c>
      <c r="S1051" s="2"/>
      <c r="T1051" s="95">
        <f>R1051+S1051</f>
        <v>97.7</v>
      </c>
      <c r="U1051" s="10"/>
      <c r="V1051" s="10"/>
      <c r="W1051" s="10"/>
    </row>
    <row r="1052" spans="1:23" ht="31.5" x14ac:dyDescent="0.2">
      <c r="A1052" s="18" t="s">
        <v>223</v>
      </c>
      <c r="B1052" s="18" t="s">
        <v>138</v>
      </c>
      <c r="C1052" s="18" t="s">
        <v>10</v>
      </c>
      <c r="D1052" s="18"/>
      <c r="E1052" s="19" t="s">
        <v>614</v>
      </c>
      <c r="F1052" s="20"/>
      <c r="G1052" s="20"/>
      <c r="H1052" s="20">
        <f>H1053</f>
        <v>0</v>
      </c>
      <c r="I1052" s="20">
        <f t="shared" ref="I1052:J1053" si="1420">I1053</f>
        <v>0</v>
      </c>
      <c r="J1052" s="94">
        <f t="shared" si="1420"/>
        <v>0</v>
      </c>
      <c r="K1052" s="20">
        <f t="shared" ref="K1052:T1053" si="1421">K1053</f>
        <v>59900</v>
      </c>
      <c r="L1052" s="20">
        <f t="shared" si="1421"/>
        <v>50</v>
      </c>
      <c r="M1052" s="20">
        <f t="shared" si="1421"/>
        <v>59950</v>
      </c>
      <c r="N1052" s="20">
        <f t="shared" si="1421"/>
        <v>-59950</v>
      </c>
      <c r="O1052" s="94">
        <f t="shared" si="1421"/>
        <v>0</v>
      </c>
      <c r="P1052" s="20">
        <f t="shared" si="1421"/>
        <v>120500.3</v>
      </c>
      <c r="Q1052" s="20">
        <f t="shared" si="1421"/>
        <v>50</v>
      </c>
      <c r="R1052" s="20">
        <f t="shared" si="1421"/>
        <v>120550.3</v>
      </c>
      <c r="S1052" s="20">
        <f t="shared" si="1421"/>
        <v>-120550.3</v>
      </c>
      <c r="T1052" s="94">
        <f t="shared" si="1421"/>
        <v>0</v>
      </c>
    </row>
    <row r="1053" spans="1:23" ht="15.75" x14ac:dyDescent="0.2">
      <c r="A1053" s="18" t="s">
        <v>223</v>
      </c>
      <c r="B1053" s="18" t="s">
        <v>138</v>
      </c>
      <c r="C1053" s="18" t="s">
        <v>109</v>
      </c>
      <c r="D1053" s="18"/>
      <c r="E1053" s="19" t="s">
        <v>110</v>
      </c>
      <c r="F1053" s="20"/>
      <c r="G1053" s="20"/>
      <c r="H1053" s="20">
        <f>H1054</f>
        <v>0</v>
      </c>
      <c r="I1053" s="20">
        <f t="shared" si="1420"/>
        <v>0</v>
      </c>
      <c r="J1053" s="94">
        <f t="shared" si="1420"/>
        <v>0</v>
      </c>
      <c r="K1053" s="20">
        <f t="shared" si="1421"/>
        <v>59900</v>
      </c>
      <c r="L1053" s="20">
        <f t="shared" si="1421"/>
        <v>50</v>
      </c>
      <c r="M1053" s="20">
        <f t="shared" si="1421"/>
        <v>59950</v>
      </c>
      <c r="N1053" s="20">
        <f t="shared" si="1421"/>
        <v>-59950</v>
      </c>
      <c r="O1053" s="94">
        <f t="shared" si="1421"/>
        <v>0</v>
      </c>
      <c r="P1053" s="20">
        <f t="shared" ref="P1053:Q1053" si="1422">P1054</f>
        <v>120500.3</v>
      </c>
      <c r="Q1053" s="20">
        <f t="shared" si="1422"/>
        <v>50</v>
      </c>
      <c r="R1053" s="20">
        <f t="shared" si="1421"/>
        <v>120550.3</v>
      </c>
      <c r="S1053" s="20">
        <f t="shared" si="1421"/>
        <v>-120550.3</v>
      </c>
      <c r="T1053" s="94">
        <f t="shared" si="1421"/>
        <v>0</v>
      </c>
    </row>
    <row r="1054" spans="1:23" s="7" customFormat="1" ht="15.75" x14ac:dyDescent="0.2">
      <c r="A1054" s="22" t="s">
        <v>223</v>
      </c>
      <c r="B1054" s="22" t="s">
        <v>138</v>
      </c>
      <c r="C1054" s="22" t="s">
        <v>109</v>
      </c>
      <c r="D1054" s="22" t="s">
        <v>13</v>
      </c>
      <c r="E1054" s="23" t="s">
        <v>14</v>
      </c>
      <c r="F1054" s="25"/>
      <c r="G1054" s="25"/>
      <c r="H1054" s="2">
        <v>0</v>
      </c>
      <c r="I1054" s="2">
        <f t="shared" ref="I1054" si="1423">I1055</f>
        <v>0</v>
      </c>
      <c r="J1054" s="95">
        <f>SUM(H1054:I1054)</f>
        <v>0</v>
      </c>
      <c r="K1054" s="2">
        <v>59900</v>
      </c>
      <c r="L1054" s="2">
        <v>50</v>
      </c>
      <c r="M1054" s="2">
        <v>59950</v>
      </c>
      <c r="N1054" s="2">
        <v>-59950</v>
      </c>
      <c r="O1054" s="95">
        <f>M1054+N1054</f>
        <v>0</v>
      </c>
      <c r="P1054" s="2">
        <f>119500+0.3+1000</f>
        <v>120500.3</v>
      </c>
      <c r="Q1054" s="2">
        <v>50</v>
      </c>
      <c r="R1054" s="2">
        <f>P1054+Q1054</f>
        <v>120550.3</v>
      </c>
      <c r="S1054" s="2">
        <v>-120550.3</v>
      </c>
      <c r="T1054" s="95">
        <f>R1054+S1054</f>
        <v>0</v>
      </c>
      <c r="U1054" s="10"/>
      <c r="V1054" s="10"/>
      <c r="W1054" s="10"/>
    </row>
    <row r="1055" spans="1:23" ht="15.75" x14ac:dyDescent="0.2">
      <c r="A1055" s="18" t="s">
        <v>223</v>
      </c>
      <c r="B1055" s="18" t="s">
        <v>140</v>
      </c>
      <c r="C1055" s="18"/>
      <c r="D1055" s="18"/>
      <c r="E1055" s="21" t="s">
        <v>141</v>
      </c>
      <c r="F1055" s="20">
        <f>F1056</f>
        <v>142.19999999999999</v>
      </c>
      <c r="G1055" s="20"/>
      <c r="H1055" s="20">
        <f t="shared" ref="H1055:T1058" si="1424">H1056</f>
        <v>142.19999999999999</v>
      </c>
      <c r="I1055" s="20">
        <f t="shared" si="1424"/>
        <v>0</v>
      </c>
      <c r="J1055" s="94">
        <f t="shared" si="1424"/>
        <v>142.19999999999999</v>
      </c>
      <c r="K1055" s="20">
        <f t="shared" si="1424"/>
        <v>142.19999999999999</v>
      </c>
      <c r="L1055" s="20">
        <f t="shared" si="1424"/>
        <v>0</v>
      </c>
      <c r="M1055" s="20">
        <f t="shared" si="1424"/>
        <v>142.19999999999999</v>
      </c>
      <c r="N1055" s="20">
        <f t="shared" si="1424"/>
        <v>0</v>
      </c>
      <c r="O1055" s="94">
        <f t="shared" si="1424"/>
        <v>142.19999999999999</v>
      </c>
      <c r="P1055" s="20">
        <f t="shared" si="1424"/>
        <v>142.19999999999999</v>
      </c>
      <c r="Q1055" s="20">
        <f t="shared" si="1424"/>
        <v>0</v>
      </c>
      <c r="R1055" s="20">
        <f t="shared" si="1424"/>
        <v>142.19999999999999</v>
      </c>
      <c r="S1055" s="20">
        <f t="shared" si="1424"/>
        <v>0</v>
      </c>
      <c r="T1055" s="94">
        <f t="shared" si="1424"/>
        <v>142.19999999999999</v>
      </c>
    </row>
    <row r="1056" spans="1:23" ht="15.75" x14ac:dyDescent="0.2">
      <c r="A1056" s="18" t="s">
        <v>223</v>
      </c>
      <c r="B1056" s="18" t="s">
        <v>142</v>
      </c>
      <c r="C1056" s="18"/>
      <c r="D1056" s="18"/>
      <c r="E1056" s="19" t="s">
        <v>143</v>
      </c>
      <c r="F1056" s="20">
        <f>F1057</f>
        <v>142.19999999999999</v>
      </c>
      <c r="G1056" s="20"/>
      <c r="H1056" s="20">
        <f t="shared" si="1424"/>
        <v>142.19999999999999</v>
      </c>
      <c r="I1056" s="20">
        <f t="shared" si="1424"/>
        <v>0</v>
      </c>
      <c r="J1056" s="94">
        <f t="shared" si="1424"/>
        <v>142.19999999999999</v>
      </c>
      <c r="K1056" s="20">
        <f t="shared" si="1424"/>
        <v>142.19999999999999</v>
      </c>
      <c r="L1056" s="20">
        <f t="shared" si="1424"/>
        <v>0</v>
      </c>
      <c r="M1056" s="20">
        <f t="shared" si="1424"/>
        <v>142.19999999999999</v>
      </c>
      <c r="N1056" s="20">
        <f t="shared" si="1424"/>
        <v>0</v>
      </c>
      <c r="O1056" s="94">
        <f t="shared" si="1424"/>
        <v>142.19999999999999</v>
      </c>
      <c r="P1056" s="20">
        <f t="shared" si="1424"/>
        <v>142.19999999999999</v>
      </c>
      <c r="Q1056" s="20">
        <f t="shared" si="1424"/>
        <v>0</v>
      </c>
      <c r="R1056" s="20">
        <f t="shared" si="1424"/>
        <v>142.19999999999999</v>
      </c>
      <c r="S1056" s="20">
        <f t="shared" si="1424"/>
        <v>0</v>
      </c>
      <c r="T1056" s="94">
        <f t="shared" si="1424"/>
        <v>142.19999999999999</v>
      </c>
    </row>
    <row r="1057" spans="1:23" ht="31.5" x14ac:dyDescent="0.2">
      <c r="A1057" s="18" t="s">
        <v>223</v>
      </c>
      <c r="B1057" s="18" t="s">
        <v>142</v>
      </c>
      <c r="C1057" s="18" t="s">
        <v>21</v>
      </c>
      <c r="D1057" s="18"/>
      <c r="E1057" s="19" t="s">
        <v>283</v>
      </c>
      <c r="F1057" s="20">
        <f>F1058</f>
        <v>142.19999999999999</v>
      </c>
      <c r="G1057" s="20"/>
      <c r="H1057" s="20">
        <f t="shared" si="1424"/>
        <v>142.19999999999999</v>
      </c>
      <c r="I1057" s="20">
        <f t="shared" si="1424"/>
        <v>0</v>
      </c>
      <c r="J1057" s="94">
        <f t="shared" si="1424"/>
        <v>142.19999999999999</v>
      </c>
      <c r="K1057" s="20">
        <f t="shared" si="1424"/>
        <v>142.19999999999999</v>
      </c>
      <c r="L1057" s="20">
        <f t="shared" si="1424"/>
        <v>0</v>
      </c>
      <c r="M1057" s="20">
        <f t="shared" si="1424"/>
        <v>142.19999999999999</v>
      </c>
      <c r="N1057" s="20">
        <f t="shared" si="1424"/>
        <v>0</v>
      </c>
      <c r="O1057" s="94">
        <f t="shared" si="1424"/>
        <v>142.19999999999999</v>
      </c>
      <c r="P1057" s="20">
        <f t="shared" si="1424"/>
        <v>142.19999999999999</v>
      </c>
      <c r="Q1057" s="20">
        <f t="shared" si="1424"/>
        <v>0</v>
      </c>
      <c r="R1057" s="20">
        <f t="shared" si="1424"/>
        <v>142.19999999999999</v>
      </c>
      <c r="S1057" s="20">
        <f t="shared" si="1424"/>
        <v>0</v>
      </c>
      <c r="T1057" s="94">
        <f t="shared" si="1424"/>
        <v>142.19999999999999</v>
      </c>
    </row>
    <row r="1058" spans="1:23" ht="15.75" x14ac:dyDescent="0.2">
      <c r="A1058" s="18"/>
      <c r="B1058" s="18"/>
      <c r="C1058" s="18" t="s">
        <v>316</v>
      </c>
      <c r="D1058" s="18"/>
      <c r="E1058" s="19" t="s">
        <v>315</v>
      </c>
      <c r="F1058" s="20">
        <f>F1059</f>
        <v>142.19999999999999</v>
      </c>
      <c r="G1058" s="20"/>
      <c r="H1058" s="20">
        <f t="shared" si="1424"/>
        <v>142.19999999999999</v>
      </c>
      <c r="I1058" s="20">
        <f t="shared" si="1424"/>
        <v>0</v>
      </c>
      <c r="J1058" s="94">
        <f t="shared" si="1424"/>
        <v>142.19999999999999</v>
      </c>
      <c r="K1058" s="20">
        <f t="shared" si="1424"/>
        <v>142.19999999999999</v>
      </c>
      <c r="L1058" s="20">
        <f t="shared" si="1424"/>
        <v>0</v>
      </c>
      <c r="M1058" s="20">
        <f t="shared" si="1424"/>
        <v>142.19999999999999</v>
      </c>
      <c r="N1058" s="20">
        <f t="shared" si="1424"/>
        <v>0</v>
      </c>
      <c r="O1058" s="94">
        <f t="shared" si="1424"/>
        <v>142.19999999999999</v>
      </c>
      <c r="P1058" s="20">
        <f t="shared" si="1424"/>
        <v>142.19999999999999</v>
      </c>
      <c r="Q1058" s="20">
        <f t="shared" si="1424"/>
        <v>0</v>
      </c>
      <c r="R1058" s="20">
        <f t="shared" si="1424"/>
        <v>142.19999999999999</v>
      </c>
      <c r="S1058" s="20">
        <f t="shared" si="1424"/>
        <v>0</v>
      </c>
      <c r="T1058" s="94">
        <f t="shared" si="1424"/>
        <v>142.19999999999999</v>
      </c>
    </row>
    <row r="1059" spans="1:23" ht="31.5" x14ac:dyDescent="0.2">
      <c r="A1059" s="18" t="s">
        <v>223</v>
      </c>
      <c r="B1059" s="18" t="s">
        <v>142</v>
      </c>
      <c r="C1059" s="18" t="s">
        <v>317</v>
      </c>
      <c r="D1059" s="18"/>
      <c r="E1059" s="19" t="s">
        <v>566</v>
      </c>
      <c r="F1059" s="20">
        <f>F1060+F1062</f>
        <v>142.19999999999999</v>
      </c>
      <c r="G1059" s="20"/>
      <c r="H1059" s="20">
        <f t="shared" ref="H1059:Q1059" si="1425">H1060+H1062</f>
        <v>142.19999999999999</v>
      </c>
      <c r="I1059" s="20">
        <f t="shared" ref="I1059:J1059" si="1426">I1060+I1062</f>
        <v>0</v>
      </c>
      <c r="J1059" s="94">
        <f t="shared" si="1426"/>
        <v>142.19999999999999</v>
      </c>
      <c r="K1059" s="20">
        <f t="shared" si="1425"/>
        <v>142.19999999999999</v>
      </c>
      <c r="L1059" s="20">
        <f t="shared" si="1425"/>
        <v>0</v>
      </c>
      <c r="M1059" s="20">
        <f t="shared" ref="M1059:O1059" si="1427">M1060+M1062</f>
        <v>142.19999999999999</v>
      </c>
      <c r="N1059" s="20">
        <f t="shared" si="1427"/>
        <v>0</v>
      </c>
      <c r="O1059" s="94">
        <f t="shared" si="1427"/>
        <v>142.19999999999999</v>
      </c>
      <c r="P1059" s="20">
        <f t="shared" si="1425"/>
        <v>142.19999999999999</v>
      </c>
      <c r="Q1059" s="20">
        <f t="shared" si="1425"/>
        <v>0</v>
      </c>
      <c r="R1059" s="20">
        <f t="shared" ref="R1059:T1059" si="1428">R1060+R1062</f>
        <v>142.19999999999999</v>
      </c>
      <c r="S1059" s="20">
        <f t="shared" si="1428"/>
        <v>0</v>
      </c>
      <c r="T1059" s="94">
        <f t="shared" si="1428"/>
        <v>142.19999999999999</v>
      </c>
    </row>
    <row r="1060" spans="1:23" ht="15.75" x14ac:dyDescent="0.2">
      <c r="A1060" s="18" t="s">
        <v>223</v>
      </c>
      <c r="B1060" s="18" t="s">
        <v>142</v>
      </c>
      <c r="C1060" s="18" t="s">
        <v>538</v>
      </c>
      <c r="D1060" s="18"/>
      <c r="E1060" s="19" t="s">
        <v>36</v>
      </c>
      <c r="F1060" s="20">
        <f>F1061</f>
        <v>98</v>
      </c>
      <c r="G1060" s="20"/>
      <c r="H1060" s="20">
        <f t="shared" ref="H1060:T1060" si="1429">H1061</f>
        <v>98</v>
      </c>
      <c r="I1060" s="20">
        <f t="shared" si="1429"/>
        <v>0</v>
      </c>
      <c r="J1060" s="94">
        <f t="shared" si="1429"/>
        <v>98</v>
      </c>
      <c r="K1060" s="20">
        <f t="shared" si="1429"/>
        <v>98</v>
      </c>
      <c r="L1060" s="20">
        <f t="shared" si="1429"/>
        <v>0</v>
      </c>
      <c r="M1060" s="20">
        <f t="shared" si="1429"/>
        <v>98</v>
      </c>
      <c r="N1060" s="20">
        <f t="shared" si="1429"/>
        <v>0</v>
      </c>
      <c r="O1060" s="94">
        <f t="shared" si="1429"/>
        <v>98</v>
      </c>
      <c r="P1060" s="20">
        <f t="shared" si="1429"/>
        <v>98</v>
      </c>
      <c r="Q1060" s="20">
        <f t="shared" si="1429"/>
        <v>0</v>
      </c>
      <c r="R1060" s="20">
        <f t="shared" si="1429"/>
        <v>98</v>
      </c>
      <c r="S1060" s="20">
        <f t="shared" si="1429"/>
        <v>0</v>
      </c>
      <c r="T1060" s="94">
        <f t="shared" si="1429"/>
        <v>98</v>
      </c>
    </row>
    <row r="1061" spans="1:23" s="7" customFormat="1" ht="15.75" x14ac:dyDescent="0.2">
      <c r="A1061" s="22" t="s">
        <v>223</v>
      </c>
      <c r="B1061" s="22" t="s">
        <v>142</v>
      </c>
      <c r="C1061" s="22" t="s">
        <v>538</v>
      </c>
      <c r="D1061" s="22" t="s">
        <v>6</v>
      </c>
      <c r="E1061" s="23" t="s">
        <v>7</v>
      </c>
      <c r="F1061" s="2">
        <v>98</v>
      </c>
      <c r="G1061" s="2"/>
      <c r="H1061" s="2">
        <f>F1061+G1061</f>
        <v>98</v>
      </c>
      <c r="I1061" s="2"/>
      <c r="J1061" s="95">
        <f>SUM(H1061:I1061)</f>
        <v>98</v>
      </c>
      <c r="K1061" s="2">
        <v>98</v>
      </c>
      <c r="L1061" s="2"/>
      <c r="M1061" s="2">
        <f>K1061+L1061</f>
        <v>98</v>
      </c>
      <c r="N1061" s="2"/>
      <c r="O1061" s="95">
        <f>M1061+N1061</f>
        <v>98</v>
      </c>
      <c r="P1061" s="2">
        <v>98</v>
      </c>
      <c r="Q1061" s="2"/>
      <c r="R1061" s="2">
        <f>P1061+Q1061</f>
        <v>98</v>
      </c>
      <c r="S1061" s="2"/>
      <c r="T1061" s="95">
        <f>R1061+S1061</f>
        <v>98</v>
      </c>
      <c r="U1061" s="10"/>
      <c r="V1061" s="10"/>
      <c r="W1061" s="10"/>
    </row>
    <row r="1062" spans="1:23" ht="15.75" x14ac:dyDescent="0.2">
      <c r="A1062" s="18" t="s">
        <v>223</v>
      </c>
      <c r="B1062" s="18" t="s">
        <v>142</v>
      </c>
      <c r="C1062" s="18" t="s">
        <v>312</v>
      </c>
      <c r="D1062" s="18"/>
      <c r="E1062" s="19" t="s">
        <v>30</v>
      </c>
      <c r="F1062" s="20">
        <f>F1063</f>
        <v>44.2</v>
      </c>
      <c r="G1062" s="20"/>
      <c r="H1062" s="20">
        <f t="shared" ref="H1062:T1062" si="1430">H1063</f>
        <v>44.2</v>
      </c>
      <c r="I1062" s="20">
        <f t="shared" si="1430"/>
        <v>0</v>
      </c>
      <c r="J1062" s="94">
        <f t="shared" si="1430"/>
        <v>44.2</v>
      </c>
      <c r="K1062" s="20">
        <f t="shared" si="1430"/>
        <v>44.2</v>
      </c>
      <c r="L1062" s="20">
        <f t="shared" si="1430"/>
        <v>0</v>
      </c>
      <c r="M1062" s="20">
        <f t="shared" si="1430"/>
        <v>44.2</v>
      </c>
      <c r="N1062" s="20">
        <f t="shared" si="1430"/>
        <v>0</v>
      </c>
      <c r="O1062" s="94">
        <f t="shared" si="1430"/>
        <v>44.2</v>
      </c>
      <c r="P1062" s="20">
        <f t="shared" si="1430"/>
        <v>44.2</v>
      </c>
      <c r="Q1062" s="20">
        <f t="shared" si="1430"/>
        <v>0</v>
      </c>
      <c r="R1062" s="20">
        <f t="shared" si="1430"/>
        <v>44.2</v>
      </c>
      <c r="S1062" s="20">
        <f t="shared" si="1430"/>
        <v>0</v>
      </c>
      <c r="T1062" s="94">
        <f t="shared" si="1430"/>
        <v>44.2</v>
      </c>
    </row>
    <row r="1063" spans="1:23" s="7" customFormat="1" ht="15.75" x14ac:dyDescent="0.2">
      <c r="A1063" s="22" t="s">
        <v>223</v>
      </c>
      <c r="B1063" s="22" t="s">
        <v>142</v>
      </c>
      <c r="C1063" s="22" t="s">
        <v>312</v>
      </c>
      <c r="D1063" s="22" t="s">
        <v>6</v>
      </c>
      <c r="E1063" s="23" t="s">
        <v>7</v>
      </c>
      <c r="F1063" s="2">
        <v>44.2</v>
      </c>
      <c r="G1063" s="2"/>
      <c r="H1063" s="2">
        <f>F1063+G1063</f>
        <v>44.2</v>
      </c>
      <c r="I1063" s="2"/>
      <c r="J1063" s="95">
        <f>SUM(H1063:I1063)</f>
        <v>44.2</v>
      </c>
      <c r="K1063" s="2">
        <v>44.2</v>
      </c>
      <c r="L1063" s="2"/>
      <c r="M1063" s="2">
        <f>K1063+L1063</f>
        <v>44.2</v>
      </c>
      <c r="N1063" s="2"/>
      <c r="O1063" s="95">
        <f>M1063+N1063</f>
        <v>44.2</v>
      </c>
      <c r="P1063" s="2">
        <v>44.2</v>
      </c>
      <c r="Q1063" s="2"/>
      <c r="R1063" s="2">
        <f>P1063+Q1063</f>
        <v>44.2</v>
      </c>
      <c r="S1063" s="2"/>
      <c r="T1063" s="95">
        <f>R1063+S1063</f>
        <v>44.2</v>
      </c>
      <c r="U1063" s="10"/>
      <c r="V1063" s="10"/>
      <c r="W1063" s="10"/>
    </row>
    <row r="1064" spans="1:23" s="86" customFormat="1" ht="15.75" x14ac:dyDescent="0.2">
      <c r="A1064" s="297" t="s">
        <v>116</v>
      </c>
      <c r="B1064" s="297"/>
      <c r="C1064" s="297"/>
      <c r="D1064" s="297"/>
      <c r="E1064" s="297"/>
      <c r="F1064" s="84">
        <f>F1020+F939+F810+F648+F609+F578+F55+F34+F13</f>
        <v>4757208.5628500013</v>
      </c>
      <c r="G1064" s="84"/>
      <c r="H1064" s="84">
        <f>H1020+H939+H810+H648+H609+H578+H55+H34+H13</f>
        <v>4757208.5628500013</v>
      </c>
      <c r="I1064" s="84">
        <f t="shared" ref="I1064:J1064" si="1431">I1020+I939+I810+I648+I609+I578+I55+I34+I13</f>
        <v>16340.353630000023</v>
      </c>
      <c r="J1064" s="99">
        <f t="shared" si="1431"/>
        <v>4773548.9164800011</v>
      </c>
      <c r="K1064" s="84">
        <f t="shared" ref="K1064:T1064" si="1432">K1020+K939+K810+K648+K609+K578+K55+K34+K13</f>
        <v>4648524.4544329997</v>
      </c>
      <c r="L1064" s="84">
        <f>L1020+L939+L810+L648+L609+L578+L55+L34+L13</f>
        <v>-2.9132252166164108E-12</v>
      </c>
      <c r="M1064" s="84">
        <f t="shared" ref="M1064:O1064" si="1433">M1020+M939+M810+M648+M609+M578+M55+M34+M13</f>
        <v>4648157.7844329998</v>
      </c>
      <c r="N1064" s="84">
        <f t="shared" si="1433"/>
        <v>-53133.062720000016</v>
      </c>
      <c r="O1064" s="99">
        <f t="shared" si="1433"/>
        <v>4595024.721713</v>
      </c>
      <c r="P1064" s="84">
        <f t="shared" si="1432"/>
        <v>4631978.5366829997</v>
      </c>
      <c r="Q1064" s="84">
        <f t="shared" si="1432"/>
        <v>0</v>
      </c>
      <c r="R1064" s="84">
        <f t="shared" si="1432"/>
        <v>4631611.8666829998</v>
      </c>
      <c r="S1064" s="84">
        <f t="shared" si="1432"/>
        <v>-158985.17919</v>
      </c>
      <c r="T1064" s="99">
        <f t="shared" si="1432"/>
        <v>4472626.6874929992</v>
      </c>
      <c r="U1064" s="85"/>
      <c r="V1064" s="85"/>
      <c r="W1064" s="85"/>
    </row>
    <row r="1065" spans="1:23" ht="15.75" x14ac:dyDescent="0.2">
      <c r="I1065" s="73"/>
    </row>
    <row r="1066" spans="1:23" ht="15.75" x14ac:dyDescent="0.2">
      <c r="I1066" s="73"/>
    </row>
    <row r="1067" spans="1:23" ht="31.5" x14ac:dyDescent="0.2">
      <c r="A1067" s="18" t="s">
        <v>223</v>
      </c>
      <c r="B1067" s="18" t="s">
        <v>138</v>
      </c>
      <c r="C1067" s="18" t="s">
        <v>10</v>
      </c>
      <c r="D1067" s="18"/>
      <c r="E1067" s="19" t="s">
        <v>614</v>
      </c>
      <c r="F1067" s="20"/>
      <c r="G1067" s="20"/>
      <c r="H1067" s="20">
        <f t="shared" ref="H1067:T1068" si="1434">H1068</f>
        <v>0</v>
      </c>
      <c r="I1067" s="20">
        <f t="shared" si="1434"/>
        <v>0</v>
      </c>
      <c r="J1067" s="94">
        <f t="shared" si="1434"/>
        <v>0</v>
      </c>
      <c r="K1067" s="20">
        <f t="shared" si="1434"/>
        <v>59900</v>
      </c>
      <c r="L1067" s="20">
        <f t="shared" si="1434"/>
        <v>50</v>
      </c>
      <c r="M1067" s="20">
        <f t="shared" si="1434"/>
        <v>0</v>
      </c>
      <c r="N1067" s="20">
        <f t="shared" si="1434"/>
        <v>60304.711719999999</v>
      </c>
      <c r="O1067" s="94">
        <f t="shared" si="1434"/>
        <v>60304.711719999999</v>
      </c>
      <c r="P1067" s="20">
        <f t="shared" si="1434"/>
        <v>120500.3</v>
      </c>
      <c r="Q1067" s="20">
        <f t="shared" si="1434"/>
        <v>50</v>
      </c>
      <c r="R1067" s="20">
        <f t="shared" si="1434"/>
        <v>120550.3</v>
      </c>
      <c r="S1067" s="20">
        <f t="shared" si="1434"/>
        <v>20322.554659999998</v>
      </c>
      <c r="T1067" s="94">
        <f t="shared" si="1434"/>
        <v>140872.85466000001</v>
      </c>
    </row>
    <row r="1068" spans="1:23" ht="15.75" x14ac:dyDescent="0.2">
      <c r="A1068" s="18" t="s">
        <v>223</v>
      </c>
      <c r="B1068" s="18" t="s">
        <v>138</v>
      </c>
      <c r="C1068" s="18" t="s">
        <v>109</v>
      </c>
      <c r="D1068" s="18"/>
      <c r="E1068" s="19" t="s">
        <v>110</v>
      </c>
      <c r="F1068" s="20"/>
      <c r="G1068" s="20"/>
      <c r="H1068" s="20">
        <f t="shared" si="1434"/>
        <v>0</v>
      </c>
      <c r="I1068" s="20">
        <f t="shared" si="1434"/>
        <v>0</v>
      </c>
      <c r="J1068" s="94">
        <f t="shared" si="1434"/>
        <v>0</v>
      </c>
      <c r="K1068" s="20">
        <f t="shared" si="1434"/>
        <v>59900</v>
      </c>
      <c r="L1068" s="20">
        <f t="shared" si="1434"/>
        <v>50</v>
      </c>
      <c r="M1068" s="20">
        <f t="shared" si="1434"/>
        <v>0</v>
      </c>
      <c r="N1068" s="20">
        <f t="shared" si="1434"/>
        <v>60304.711719999999</v>
      </c>
      <c r="O1068" s="94">
        <f t="shared" si="1434"/>
        <v>60304.711719999999</v>
      </c>
      <c r="P1068" s="20">
        <f t="shared" si="1434"/>
        <v>120500.3</v>
      </c>
      <c r="Q1068" s="20">
        <f t="shared" si="1434"/>
        <v>50</v>
      </c>
      <c r="R1068" s="20">
        <f t="shared" si="1434"/>
        <v>120550.3</v>
      </c>
      <c r="S1068" s="20">
        <f t="shared" si="1434"/>
        <v>20322.554659999998</v>
      </c>
      <c r="T1068" s="94">
        <f t="shared" si="1434"/>
        <v>140872.85466000001</v>
      </c>
    </row>
    <row r="1069" spans="1:23" s="92" customFormat="1" ht="15.75" x14ac:dyDescent="0.2">
      <c r="A1069" s="87" t="s">
        <v>223</v>
      </c>
      <c r="B1069" s="87" t="s">
        <v>138</v>
      </c>
      <c r="C1069" s="22" t="s">
        <v>109</v>
      </c>
      <c r="D1069" s="87" t="s">
        <v>13</v>
      </c>
      <c r="E1069" s="88" t="s">
        <v>14</v>
      </c>
      <c r="F1069" s="89"/>
      <c r="G1069" s="89"/>
      <c r="H1069" s="90"/>
      <c r="I1069" s="90"/>
      <c r="J1069" s="95">
        <f>SUM(H1069:I1069)</f>
        <v>0</v>
      </c>
      <c r="K1069" s="2">
        <v>59900</v>
      </c>
      <c r="L1069" s="90">
        <v>50</v>
      </c>
      <c r="M1069" s="90">
        <v>0</v>
      </c>
      <c r="N1069" s="108">
        <f>59950+354.71172</f>
        <v>60304.711719999999</v>
      </c>
      <c r="O1069" s="95">
        <f>M1069+N1069</f>
        <v>60304.711719999999</v>
      </c>
      <c r="P1069" s="90">
        <f>119500+0.3+1000</f>
        <v>120500.3</v>
      </c>
      <c r="Q1069" s="90">
        <v>50</v>
      </c>
      <c r="R1069" s="90">
        <f>P1069+Q1069</f>
        <v>120550.3</v>
      </c>
      <c r="S1069" s="107">
        <f>19967.84294+354.71172</f>
        <v>20322.554659999998</v>
      </c>
      <c r="T1069" s="95">
        <f>R1069+S1069</f>
        <v>140872.85466000001</v>
      </c>
      <c r="U1069" s="91"/>
      <c r="V1069" s="91"/>
      <c r="W1069" s="91"/>
    </row>
    <row r="1070" spans="1:23" s="7" customFormat="1" x14ac:dyDescent="0.2">
      <c r="A1070" s="5"/>
      <c r="B1070" s="5"/>
      <c r="C1070" s="5"/>
      <c r="D1070" s="5"/>
      <c r="E1070" s="6"/>
      <c r="H1070" s="8"/>
      <c r="I1070" s="9"/>
      <c r="J1070" s="62"/>
      <c r="K1070" s="8"/>
      <c r="L1070" s="8"/>
      <c r="M1070" s="8"/>
      <c r="N1070" s="8"/>
      <c r="O1070" s="62"/>
      <c r="P1070" s="8"/>
      <c r="Q1070" s="8"/>
      <c r="R1070" s="8"/>
      <c r="S1070" s="8"/>
      <c r="T1070" s="62"/>
      <c r="U1070" s="10"/>
      <c r="V1070" s="10"/>
      <c r="W1070" s="10"/>
    </row>
    <row r="1071" spans="1:23" s="7" customFormat="1" ht="15" x14ac:dyDescent="0.2">
      <c r="A1071" s="5"/>
      <c r="B1071" s="5"/>
      <c r="C1071" s="5"/>
      <c r="D1071" s="5"/>
      <c r="E1071" s="58" t="s">
        <v>656</v>
      </c>
      <c r="H1071" s="8">
        <f>H1064+H1067</f>
        <v>4757208.5628500013</v>
      </c>
      <c r="I1071" s="8">
        <f>I1064+I1067</f>
        <v>16340.353630000023</v>
      </c>
      <c r="J1071" s="62">
        <f t="shared" ref="J1071:R1071" si="1435">J1064+J1067</f>
        <v>4773548.9164800011</v>
      </c>
      <c r="K1071" s="8">
        <f t="shared" si="1435"/>
        <v>4708424.4544329997</v>
      </c>
      <c r="L1071" s="8">
        <f t="shared" si="1435"/>
        <v>49.999999999997087</v>
      </c>
      <c r="M1071" s="8">
        <f t="shared" si="1435"/>
        <v>4648157.7844329998</v>
      </c>
      <c r="N1071" s="8"/>
      <c r="O1071" s="62">
        <f>O1064+O1067</f>
        <v>4655329.433433</v>
      </c>
      <c r="P1071" s="8">
        <f t="shared" si="1435"/>
        <v>4752478.8366829995</v>
      </c>
      <c r="Q1071" s="8">
        <f t="shared" si="1435"/>
        <v>50</v>
      </c>
      <c r="R1071" s="8">
        <f t="shared" si="1435"/>
        <v>4752162.1666829996</v>
      </c>
      <c r="S1071" s="8"/>
      <c r="T1071" s="62">
        <f>T1064+T1067</f>
        <v>4613499.542152999</v>
      </c>
      <c r="U1071" s="10"/>
      <c r="V1071" s="10"/>
      <c r="W1071" s="10"/>
    </row>
    <row r="1072" spans="1:23" s="7" customFormat="1" x14ac:dyDescent="0.2">
      <c r="A1072" s="5"/>
      <c r="B1072" s="5"/>
      <c r="C1072" s="5"/>
      <c r="D1072" s="5"/>
      <c r="E1072" s="59" t="s">
        <v>657</v>
      </c>
      <c r="H1072" s="8"/>
      <c r="I1072" s="9"/>
      <c r="J1072" s="62">
        <v>4809674.5799099999</v>
      </c>
      <c r="K1072" s="8">
        <v>4648157.7844329998</v>
      </c>
      <c r="L1072" s="8">
        <v>0</v>
      </c>
      <c r="M1072" s="8"/>
      <c r="N1072" s="8"/>
      <c r="O1072" s="62">
        <v>4648157.7844329998</v>
      </c>
      <c r="P1072" s="8">
        <v>4631611.8666829998</v>
      </c>
      <c r="Q1072" s="8"/>
      <c r="R1072" s="8"/>
      <c r="S1072" s="8"/>
      <c r="T1072" s="62">
        <v>4631611.8666829998</v>
      </c>
      <c r="U1072" s="10"/>
      <c r="V1072" s="10"/>
      <c r="W1072" s="10"/>
    </row>
    <row r="1073" spans="1:23" s="7" customFormat="1" x14ac:dyDescent="0.2">
      <c r="A1073" s="5"/>
      <c r="B1073" s="5"/>
      <c r="C1073" s="5"/>
      <c r="D1073" s="5"/>
      <c r="E1073" s="59" t="s">
        <v>655</v>
      </c>
      <c r="H1073" s="8"/>
      <c r="I1073" s="9"/>
      <c r="J1073" s="62">
        <v>4771366.7959099999</v>
      </c>
      <c r="K1073" s="8"/>
      <c r="L1073" s="8"/>
      <c r="M1073" s="8"/>
      <c r="N1073" s="8"/>
      <c r="O1073" s="62">
        <v>4648157.8</v>
      </c>
      <c r="P1073" s="8"/>
      <c r="Q1073" s="8"/>
      <c r="R1073" s="8"/>
      <c r="S1073" s="8"/>
      <c r="T1073" s="62">
        <v>4631611.9000000004</v>
      </c>
      <c r="U1073" s="10"/>
      <c r="V1073" s="10"/>
      <c r="W1073" s="10"/>
    </row>
    <row r="1074" spans="1:23" s="7" customFormat="1" x14ac:dyDescent="0.2">
      <c r="A1074" s="5"/>
      <c r="B1074" s="5"/>
      <c r="C1074" s="5"/>
      <c r="D1074" s="5"/>
      <c r="E1074" s="59" t="s">
        <v>654</v>
      </c>
      <c r="H1074" s="8"/>
      <c r="I1074" s="9"/>
      <c r="J1074" s="62">
        <f>J1071-J1073</f>
        <v>2182.1205700011924</v>
      </c>
      <c r="K1074" s="8">
        <f t="shared" ref="K1074:T1074" si="1436">K1071-K1073</f>
        <v>4708424.4544329997</v>
      </c>
      <c r="L1074" s="8">
        <f t="shared" si="1436"/>
        <v>49.999999999997087</v>
      </c>
      <c r="M1074" s="8"/>
      <c r="N1074" s="8"/>
      <c r="O1074" s="104">
        <f t="shared" si="1436"/>
        <v>7171.6334330001846</v>
      </c>
      <c r="P1074" s="8">
        <f t="shared" si="1436"/>
        <v>4752478.8366829995</v>
      </c>
      <c r="Q1074" s="8">
        <f t="shared" si="1436"/>
        <v>50</v>
      </c>
      <c r="R1074" s="8"/>
      <c r="S1074" s="8"/>
      <c r="T1074" s="104">
        <f t="shared" si="1436"/>
        <v>-18112.357847001404</v>
      </c>
      <c r="U1074" s="10"/>
      <c r="V1074" s="10"/>
      <c r="W1074" s="10"/>
    </row>
    <row r="1075" spans="1:23" s="7" customFormat="1" hidden="1" x14ac:dyDescent="0.2">
      <c r="A1075" s="5"/>
      <c r="B1075" s="5"/>
      <c r="C1075" s="5"/>
      <c r="D1075" s="5"/>
      <c r="E1075" s="6"/>
      <c r="H1075" s="8"/>
      <c r="I1075" s="9"/>
      <c r="J1075" s="62"/>
      <c r="K1075" s="8"/>
      <c r="L1075" s="8"/>
      <c r="M1075" s="8"/>
      <c r="N1075" s="8"/>
      <c r="O1075" s="62"/>
      <c r="P1075" s="8"/>
      <c r="Q1075" s="8"/>
      <c r="R1075" s="8"/>
      <c r="S1075" s="8"/>
      <c r="T1075" s="62"/>
      <c r="U1075" s="10"/>
      <c r="V1075" s="10"/>
      <c r="W1075" s="10"/>
    </row>
    <row r="1076" spans="1:23" s="7" customFormat="1" hidden="1" x14ac:dyDescent="0.2">
      <c r="A1076" s="5"/>
      <c r="B1076" s="5"/>
      <c r="C1076" s="5"/>
      <c r="D1076" s="5"/>
      <c r="E1076" s="6"/>
      <c r="H1076" s="8"/>
      <c r="I1076" s="9"/>
      <c r="J1076" s="62"/>
      <c r="K1076" s="8"/>
      <c r="L1076" s="8"/>
      <c r="M1076" s="8"/>
      <c r="N1076" s="8"/>
      <c r="O1076" s="62"/>
      <c r="P1076" s="8"/>
      <c r="Q1076" s="8"/>
      <c r="R1076" s="8"/>
      <c r="S1076" s="8"/>
      <c r="T1076" s="62"/>
      <c r="U1076" s="10"/>
      <c r="V1076" s="10"/>
      <c r="W1076" s="10"/>
    </row>
    <row r="1077" spans="1:23" s="7" customFormat="1" hidden="1" x14ac:dyDescent="0.2">
      <c r="A1077" s="5"/>
      <c r="B1077" s="5"/>
      <c r="C1077" s="5"/>
      <c r="D1077" s="5"/>
      <c r="E1077" s="6"/>
      <c r="H1077" s="8"/>
      <c r="I1077" s="9">
        <v>52466.017059999998</v>
      </c>
      <c r="J1077" s="62"/>
      <c r="K1077" s="8"/>
      <c r="L1077" s="8"/>
      <c r="M1077" s="8"/>
      <c r="N1077" s="8"/>
      <c r="O1077" s="62"/>
      <c r="P1077" s="8"/>
      <c r="Q1077" s="8"/>
      <c r="R1077" s="8"/>
      <c r="S1077" s="8"/>
      <c r="T1077" s="62"/>
      <c r="U1077" s="10"/>
      <c r="V1077" s="10"/>
      <c r="W1077" s="10"/>
    </row>
    <row r="1078" spans="1:23" s="7" customFormat="1" hidden="1" x14ac:dyDescent="0.2">
      <c r="A1078" s="5"/>
      <c r="B1078" s="5"/>
      <c r="C1078" s="5"/>
      <c r="D1078" s="5"/>
      <c r="E1078" s="6"/>
      <c r="H1078" s="8"/>
      <c r="I1078" s="60">
        <f>I1071-I1077</f>
        <v>-36125.663429999971</v>
      </c>
      <c r="J1078" s="100"/>
      <c r="K1078" s="60"/>
      <c r="L1078" s="60"/>
      <c r="M1078" s="60"/>
      <c r="N1078" s="60">
        <f t="shared" ref="N1078" si="1437">N1071-N1077</f>
        <v>0</v>
      </c>
      <c r="O1078" s="100"/>
      <c r="P1078" s="60"/>
      <c r="Q1078" s="60"/>
      <c r="R1078" s="60"/>
      <c r="S1078" s="60">
        <f>S1071-S1077</f>
        <v>0</v>
      </c>
      <c r="T1078" s="100"/>
      <c r="U1078" s="10"/>
      <c r="V1078" s="10"/>
      <c r="W1078" s="10"/>
    </row>
    <row r="1079" spans="1:23" s="7" customFormat="1" hidden="1" x14ac:dyDescent="0.2">
      <c r="A1079" s="5"/>
      <c r="B1079" s="5"/>
      <c r="C1079" s="5"/>
      <c r="D1079" s="5"/>
      <c r="E1079" s="6"/>
      <c r="H1079" s="8"/>
      <c r="I1079" s="9"/>
      <c r="J1079" s="62"/>
      <c r="K1079" s="8"/>
      <c r="L1079" s="8"/>
      <c r="M1079" s="8"/>
      <c r="N1079" s="8"/>
      <c r="O1079" s="62"/>
      <c r="P1079" s="8"/>
      <c r="Q1079" s="8"/>
      <c r="R1079" s="8"/>
      <c r="S1079" s="8"/>
      <c r="T1079" s="62"/>
      <c r="U1079" s="10"/>
      <c r="V1079" s="10"/>
      <c r="W1079" s="10"/>
    </row>
    <row r="1080" spans="1:23" s="7" customFormat="1" hidden="1" x14ac:dyDescent="0.2">
      <c r="A1080" s="5"/>
      <c r="B1080" s="5"/>
      <c r="C1080" s="5"/>
      <c r="D1080" s="5"/>
      <c r="E1080" s="6"/>
      <c r="H1080" s="8"/>
      <c r="I1080" s="9"/>
      <c r="J1080" s="62"/>
      <c r="K1080" s="8"/>
      <c r="L1080" s="8"/>
      <c r="M1080" s="8"/>
      <c r="N1080" s="8"/>
      <c r="O1080" s="62"/>
      <c r="P1080" s="8"/>
      <c r="Q1080" s="8"/>
      <c r="R1080" s="8"/>
      <c r="S1080" s="8"/>
      <c r="T1080" s="62"/>
      <c r="U1080" s="10"/>
      <c r="V1080" s="10"/>
      <c r="W1080" s="10"/>
    </row>
    <row r="1081" spans="1:23" s="7" customFormat="1" hidden="1" x14ac:dyDescent="0.2">
      <c r="A1081" s="5"/>
      <c r="B1081" s="5"/>
      <c r="C1081" s="5"/>
      <c r="D1081" s="5"/>
      <c r="E1081" s="6"/>
      <c r="H1081" s="8"/>
      <c r="I1081" s="9"/>
      <c r="J1081" s="62"/>
      <c r="K1081" s="8"/>
      <c r="L1081" s="8"/>
      <c r="M1081" s="8"/>
      <c r="N1081" s="8"/>
      <c r="O1081" s="62"/>
      <c r="P1081" s="8"/>
      <c r="Q1081" s="8"/>
      <c r="R1081" s="8"/>
      <c r="S1081" s="8"/>
      <c r="T1081" s="62"/>
      <c r="U1081" s="10"/>
      <c r="V1081" s="10"/>
      <c r="W1081" s="10"/>
    </row>
    <row r="1082" spans="1:23" s="7" customFormat="1" hidden="1" x14ac:dyDescent="0.2">
      <c r="A1082" s="5"/>
      <c r="B1082" s="5"/>
      <c r="C1082" s="5"/>
      <c r="D1082" s="5"/>
      <c r="E1082" s="6"/>
      <c r="H1082" s="8"/>
      <c r="I1082" s="9"/>
      <c r="J1082" s="62"/>
      <c r="K1082" s="8"/>
      <c r="L1082" s="8"/>
      <c r="M1082" s="8"/>
      <c r="N1082" s="8"/>
      <c r="O1082" s="62"/>
      <c r="P1082" s="8"/>
      <c r="Q1082" s="8"/>
      <c r="R1082" s="8"/>
      <c r="S1082" s="8"/>
      <c r="T1082" s="62"/>
      <c r="U1082" s="10"/>
      <c r="V1082" s="10"/>
      <c r="W1082" s="10"/>
    </row>
    <row r="1083" spans="1:23" s="7" customFormat="1" hidden="1" x14ac:dyDescent="0.2">
      <c r="A1083" s="5"/>
      <c r="B1083" s="5"/>
      <c r="C1083" s="5"/>
      <c r="D1083" s="5"/>
      <c r="E1083" s="6"/>
      <c r="H1083" s="8"/>
      <c r="I1083" s="9"/>
      <c r="J1083" s="62"/>
      <c r="K1083" s="8"/>
      <c r="L1083" s="8"/>
      <c r="M1083" s="8"/>
      <c r="N1083" s="8"/>
      <c r="O1083" s="62"/>
      <c r="P1083" s="8"/>
      <c r="Q1083" s="8"/>
      <c r="R1083" s="8"/>
      <c r="S1083" s="8"/>
      <c r="T1083" s="62"/>
      <c r="U1083" s="10"/>
      <c r="V1083" s="10"/>
      <c r="W1083" s="10"/>
    </row>
    <row r="1084" spans="1:23" s="7" customFormat="1" hidden="1" x14ac:dyDescent="0.2">
      <c r="A1084" s="5"/>
      <c r="B1084" s="5"/>
      <c r="C1084" s="5"/>
      <c r="D1084" s="5"/>
      <c r="E1084" s="59" t="s">
        <v>673</v>
      </c>
      <c r="H1084" s="8">
        <v>4757208.5628500013</v>
      </c>
      <c r="I1084" s="9">
        <v>52466.017059999998</v>
      </c>
      <c r="J1084" s="62">
        <v>4809674.5799100017</v>
      </c>
      <c r="K1084" s="8">
        <v>4648524.4544329997</v>
      </c>
      <c r="L1084" s="8">
        <v>-2.9132252166164108E-12</v>
      </c>
      <c r="M1084" s="8">
        <v>4648157.7844329998</v>
      </c>
      <c r="N1084" s="8">
        <v>-59950.000000000015</v>
      </c>
      <c r="O1084" s="62">
        <v>4588207.7844329998</v>
      </c>
      <c r="P1084" s="8">
        <v>4631978.5366829997</v>
      </c>
      <c r="Q1084" s="8">
        <v>0</v>
      </c>
      <c r="R1084" s="8">
        <v>4631611.8666829998</v>
      </c>
      <c r="S1084" s="8">
        <v>-140518.10097</v>
      </c>
      <c r="T1084" s="62">
        <v>4491093.7657129997</v>
      </c>
      <c r="U1084" s="10"/>
      <c r="V1084" s="10"/>
      <c r="W1084" s="10"/>
    </row>
    <row r="1085" spans="1:23" s="7" customFormat="1" hidden="1" x14ac:dyDescent="0.2">
      <c r="A1085" s="5"/>
      <c r="B1085" s="5"/>
      <c r="C1085" s="5"/>
      <c r="D1085" s="5"/>
      <c r="E1085" s="6"/>
      <c r="H1085" s="8"/>
      <c r="I1085" s="9"/>
      <c r="J1085" s="62"/>
      <c r="K1085" s="8"/>
      <c r="L1085" s="8"/>
      <c r="M1085" s="8"/>
      <c r="N1085" s="8"/>
      <c r="O1085" s="62"/>
      <c r="P1085" s="8"/>
      <c r="Q1085" s="8"/>
      <c r="R1085" s="8"/>
      <c r="S1085" s="8"/>
      <c r="T1085" s="62"/>
      <c r="U1085" s="10"/>
      <c r="V1085" s="10"/>
      <c r="W1085" s="10"/>
    </row>
    <row r="1086" spans="1:23" s="7" customFormat="1" ht="31.5" hidden="1" customHeight="1" x14ac:dyDescent="0.2">
      <c r="A1086" s="5"/>
      <c r="B1086" s="5"/>
      <c r="C1086" s="5"/>
      <c r="D1086" s="5"/>
      <c r="E1086" s="61" t="s">
        <v>674</v>
      </c>
      <c r="H1086" s="8">
        <f>H1084-H1064</f>
        <v>0</v>
      </c>
      <c r="I1086" s="8">
        <f t="shared" ref="I1086:T1086" si="1438">I1084-I1064</f>
        <v>36125.663429999971</v>
      </c>
      <c r="J1086" s="62">
        <f t="shared" si="1438"/>
        <v>36125.663430000655</v>
      </c>
      <c r="K1086" s="8">
        <f t="shared" si="1438"/>
        <v>0</v>
      </c>
      <c r="L1086" s="8">
        <f t="shared" si="1438"/>
        <v>0</v>
      </c>
      <c r="M1086" s="8">
        <f t="shared" si="1438"/>
        <v>0</v>
      </c>
      <c r="N1086" s="8">
        <f t="shared" si="1438"/>
        <v>-6816.9372799999983</v>
      </c>
      <c r="O1086" s="62">
        <f t="shared" si="1438"/>
        <v>-6816.9372800001875</v>
      </c>
      <c r="P1086" s="8">
        <f t="shared" si="1438"/>
        <v>0</v>
      </c>
      <c r="Q1086" s="8">
        <f t="shared" si="1438"/>
        <v>0</v>
      </c>
      <c r="R1086" s="8">
        <f t="shared" si="1438"/>
        <v>0</v>
      </c>
      <c r="S1086" s="8">
        <f t="shared" si="1438"/>
        <v>18467.078219999996</v>
      </c>
      <c r="T1086" s="62">
        <f t="shared" si="1438"/>
        <v>18467.078220000491</v>
      </c>
      <c r="U1086" s="10"/>
      <c r="V1086" s="10"/>
      <c r="W1086" s="10"/>
    </row>
    <row r="1087" spans="1:23" s="7" customFormat="1" hidden="1" x14ac:dyDescent="0.2">
      <c r="A1087" s="5"/>
      <c r="B1087" s="5"/>
      <c r="C1087" s="5"/>
      <c r="D1087" s="5"/>
      <c r="E1087" s="6"/>
      <c r="H1087" s="8"/>
      <c r="I1087" s="9"/>
      <c r="J1087" s="62"/>
      <c r="K1087" s="8"/>
      <c r="L1087" s="8"/>
      <c r="M1087" s="8"/>
      <c r="N1087" s="8"/>
      <c r="O1087" s="62"/>
      <c r="P1087" s="8"/>
      <c r="Q1087" s="8"/>
      <c r="R1087" s="8"/>
      <c r="S1087" s="8"/>
      <c r="T1087" s="62"/>
      <c r="U1087" s="10"/>
      <c r="V1087" s="10"/>
      <c r="W1087" s="10"/>
    </row>
    <row r="1088" spans="1:23" s="7" customFormat="1" hidden="1" x14ac:dyDescent="0.2">
      <c r="A1088" s="5"/>
      <c r="B1088" s="5"/>
      <c r="C1088" s="5"/>
      <c r="D1088" s="5"/>
      <c r="E1088" s="6"/>
      <c r="H1088" s="8"/>
      <c r="I1088" s="9"/>
      <c r="J1088" s="62"/>
      <c r="K1088" s="8"/>
      <c r="L1088" s="8"/>
      <c r="M1088" s="8"/>
      <c r="N1088" s="8"/>
      <c r="O1088" s="62"/>
      <c r="P1088" s="8"/>
      <c r="Q1088" s="8"/>
      <c r="R1088" s="8"/>
      <c r="S1088" s="8"/>
      <c r="T1088" s="62"/>
      <c r="U1088" s="10"/>
      <c r="V1088" s="10"/>
      <c r="W1088" s="10"/>
    </row>
    <row r="1089" spans="1:23" s="7" customFormat="1" hidden="1" x14ac:dyDescent="0.2">
      <c r="A1089" s="5"/>
      <c r="B1089" s="5"/>
      <c r="C1089" s="5"/>
      <c r="D1089" s="5"/>
      <c r="E1089" s="6"/>
      <c r="H1089" s="8"/>
      <c r="I1089" s="9"/>
      <c r="J1089" s="62"/>
      <c r="K1089" s="8"/>
      <c r="L1089" s="8"/>
      <c r="M1089" s="8"/>
      <c r="N1089" s="8"/>
      <c r="O1089" s="62">
        <v>2197724.4999999995</v>
      </c>
      <c r="P1089" s="8">
        <v>2335592</v>
      </c>
      <c r="Q1089" s="8"/>
      <c r="R1089" s="8">
        <v>2335592</v>
      </c>
      <c r="S1089" s="8">
        <v>-36749.599999999999</v>
      </c>
      <c r="T1089" s="62">
        <v>2298842.4</v>
      </c>
      <c r="U1089" s="10"/>
      <c r="V1089" s="10"/>
      <c r="W1089" s="10"/>
    </row>
    <row r="1090" spans="1:23" s="7" customFormat="1" hidden="1" x14ac:dyDescent="0.2">
      <c r="A1090" s="5"/>
      <c r="B1090" s="5"/>
      <c r="C1090" s="5"/>
      <c r="D1090" s="5"/>
      <c r="E1090" s="6"/>
      <c r="H1090" s="8"/>
      <c r="I1090" s="9"/>
      <c r="J1090" s="62"/>
      <c r="K1090" s="8"/>
      <c r="L1090" s="8"/>
      <c r="M1090" s="8"/>
      <c r="N1090" s="8"/>
      <c r="O1090" s="62"/>
      <c r="P1090" s="8"/>
      <c r="Q1090" s="8"/>
      <c r="R1090" s="8"/>
      <c r="S1090" s="8"/>
      <c r="T1090" s="62"/>
      <c r="U1090" s="10"/>
      <c r="V1090" s="10"/>
      <c r="W1090" s="10"/>
    </row>
    <row r="1091" spans="1:23" s="7" customFormat="1" hidden="1" x14ac:dyDescent="0.2">
      <c r="A1091" s="5"/>
      <c r="B1091" s="5"/>
      <c r="C1091" s="5"/>
      <c r="D1091" s="5"/>
      <c r="E1091" s="6"/>
      <c r="H1091" s="8"/>
      <c r="I1091" s="9"/>
      <c r="J1091" s="62"/>
      <c r="K1091" s="8"/>
      <c r="L1091" s="8"/>
      <c r="M1091" s="8"/>
      <c r="N1091" s="8"/>
      <c r="O1091" s="62"/>
      <c r="P1091" s="8"/>
      <c r="Q1091" s="8"/>
      <c r="R1091" s="8"/>
      <c r="S1091" s="8"/>
      <c r="T1091" s="62"/>
      <c r="U1091" s="10"/>
      <c r="V1091" s="10"/>
      <c r="W1091" s="10"/>
    </row>
    <row r="1092" spans="1:23" s="7" customFormat="1" hidden="1" x14ac:dyDescent="0.2">
      <c r="A1092" s="5"/>
      <c r="B1092" s="5"/>
      <c r="C1092" s="5"/>
      <c r="D1092" s="5"/>
      <c r="E1092" s="6"/>
      <c r="H1092" s="8"/>
      <c r="I1092" s="9"/>
      <c r="J1092" s="62"/>
      <c r="K1092" s="8"/>
      <c r="L1092" s="8"/>
      <c r="M1092" s="8"/>
      <c r="N1092" s="8"/>
      <c r="O1092" s="62">
        <v>2306509.7000000002</v>
      </c>
      <c r="P1092" s="62"/>
      <c r="Q1092" s="62"/>
      <c r="R1092" s="62"/>
      <c r="S1092" s="62"/>
      <c r="T1092" s="62">
        <v>2371714.7999999998</v>
      </c>
      <c r="U1092" s="10"/>
      <c r="V1092" s="10"/>
      <c r="W1092" s="10"/>
    </row>
    <row r="1093" spans="1:23" s="7" customFormat="1" hidden="1" x14ac:dyDescent="0.2">
      <c r="A1093" s="5"/>
      <c r="B1093" s="5"/>
      <c r="C1093" s="5"/>
      <c r="D1093" s="5"/>
      <c r="E1093" s="6"/>
      <c r="H1093" s="8"/>
      <c r="I1093" s="9"/>
      <c r="J1093" s="62"/>
      <c r="K1093" s="8"/>
      <c r="L1093" s="8"/>
      <c r="M1093" s="8"/>
      <c r="N1093" s="8"/>
      <c r="O1093" s="62">
        <v>57662.742499999993</v>
      </c>
      <c r="P1093" s="62">
        <v>0</v>
      </c>
      <c r="Q1093" s="62">
        <v>0</v>
      </c>
      <c r="R1093" s="62"/>
      <c r="S1093" s="62"/>
      <c r="T1093" s="62">
        <v>118585.73999999999</v>
      </c>
      <c r="U1093" s="10"/>
      <c r="V1093" s="10"/>
      <c r="W1093" s="10"/>
    </row>
    <row r="1094" spans="1:23" s="7" customFormat="1" hidden="1" x14ac:dyDescent="0.2">
      <c r="A1094" s="5"/>
      <c r="B1094" s="5"/>
      <c r="C1094" s="5"/>
      <c r="D1094" s="5"/>
      <c r="E1094" s="6"/>
      <c r="H1094" s="8"/>
      <c r="I1094" s="9"/>
      <c r="J1094" s="62"/>
      <c r="K1094" s="8"/>
      <c r="L1094" s="8"/>
      <c r="M1094" s="8"/>
      <c r="N1094" s="8"/>
      <c r="O1094" s="63"/>
      <c r="P1094" s="62"/>
      <c r="Q1094" s="62"/>
      <c r="R1094" s="62"/>
      <c r="S1094" s="62"/>
      <c r="T1094" s="62"/>
      <c r="U1094" s="10"/>
      <c r="V1094" s="10"/>
      <c r="W1094" s="10"/>
    </row>
    <row r="1095" spans="1:23" s="7" customFormat="1" hidden="1" x14ac:dyDescent="0.2">
      <c r="A1095" s="5"/>
      <c r="B1095" s="5"/>
      <c r="C1095" s="5"/>
      <c r="D1095" s="5"/>
      <c r="E1095" s="6"/>
      <c r="H1095" s="8"/>
      <c r="I1095" s="9"/>
      <c r="J1095" s="62"/>
      <c r="K1095" s="8"/>
      <c r="L1095" s="8"/>
      <c r="M1095" s="8"/>
      <c r="N1095" s="8" t="s">
        <v>675</v>
      </c>
      <c r="O1095" s="62">
        <f>O1069-O1093</f>
        <v>2641.9692200000063</v>
      </c>
      <c r="P1095" s="62">
        <f t="shared" ref="P1095:T1095" si="1439">P1069-P1093</f>
        <v>120500.3</v>
      </c>
      <c r="Q1095" s="62">
        <f t="shared" si="1439"/>
        <v>50</v>
      </c>
      <c r="R1095" s="62"/>
      <c r="S1095" s="62"/>
      <c r="T1095" s="62">
        <f t="shared" si="1439"/>
        <v>22287.114660000021</v>
      </c>
      <c r="U1095" s="8"/>
      <c r="V1095" s="10"/>
      <c r="W1095" s="10"/>
    </row>
    <row r="1096" spans="1:23" s="7" customFormat="1" hidden="1" x14ac:dyDescent="0.2">
      <c r="A1096" s="5"/>
      <c r="B1096" s="5"/>
      <c r="C1096" s="5"/>
      <c r="D1096" s="5"/>
      <c r="E1096" s="6"/>
      <c r="H1096" s="8"/>
      <c r="I1096" s="9"/>
      <c r="J1096" s="62"/>
      <c r="K1096" s="8"/>
      <c r="L1096" s="8"/>
      <c r="M1096" s="8"/>
      <c r="N1096" s="8"/>
      <c r="O1096" s="62"/>
      <c r="P1096" s="8"/>
      <c r="Q1096" s="8"/>
      <c r="R1096" s="8"/>
      <c r="S1096" s="8"/>
      <c r="T1096" s="62"/>
      <c r="U1096" s="10"/>
      <c r="V1096" s="10"/>
      <c r="W1096" s="10"/>
    </row>
    <row r="1097" spans="1:23" s="7" customFormat="1" x14ac:dyDescent="0.2">
      <c r="A1097" s="5"/>
      <c r="B1097" s="5"/>
      <c r="C1097" s="5"/>
      <c r="D1097" s="5"/>
      <c r="E1097" s="6"/>
      <c r="H1097" s="8"/>
      <c r="I1097" s="9"/>
      <c r="J1097" s="62"/>
      <c r="K1097" s="8"/>
      <c r="L1097" s="8"/>
      <c r="M1097" s="8"/>
      <c r="N1097" s="8"/>
      <c r="O1097" s="62"/>
      <c r="P1097" s="8"/>
      <c r="Q1097" s="8"/>
      <c r="R1097" s="8"/>
      <c r="S1097" s="8"/>
      <c r="T1097" s="62"/>
      <c r="U1097" s="10"/>
      <c r="V1097" s="10"/>
      <c r="W1097" s="10"/>
    </row>
    <row r="1103" spans="1:23" x14ac:dyDescent="0.2">
      <c r="A1103" s="68" t="s">
        <v>116</v>
      </c>
      <c r="E1103" s="112" t="s">
        <v>677</v>
      </c>
      <c r="F1103" s="7">
        <v>4757208.5628500013</v>
      </c>
      <c r="H1103" s="73">
        <v>4757208.5628500013</v>
      </c>
      <c r="I1103" s="74">
        <v>52466.017060000013</v>
      </c>
      <c r="J1103" s="83">
        <v>4809674.5799100017</v>
      </c>
      <c r="K1103" s="8">
        <v>4648524.4544329997</v>
      </c>
      <c r="L1103" s="8">
        <v>-2.9132252166164108E-12</v>
      </c>
      <c r="M1103" s="73">
        <v>4648157.7844329998</v>
      </c>
      <c r="N1103" s="73">
        <v>-60304.696150000011</v>
      </c>
      <c r="O1103" s="83">
        <v>4587853.0882829996</v>
      </c>
      <c r="P1103" s="8">
        <v>4631978.5366829997</v>
      </c>
      <c r="Q1103" s="8">
        <v>0</v>
      </c>
      <c r="R1103" s="73">
        <v>4631611.8666829998</v>
      </c>
      <c r="S1103" s="73">
        <v>-140872.79712</v>
      </c>
      <c r="T1103" s="83">
        <v>4490739.0695629995</v>
      </c>
    </row>
    <row r="1104" spans="1:23" ht="15.75" x14ac:dyDescent="0.2">
      <c r="H1104" s="113">
        <f>H1103-H1064</f>
        <v>0</v>
      </c>
      <c r="I1104" s="73">
        <f t="shared" ref="I1104:T1104" si="1440">I1103-I1064</f>
        <v>36125.663429999986</v>
      </c>
      <c r="J1104" s="83">
        <f t="shared" si="1440"/>
        <v>36125.663430000655</v>
      </c>
      <c r="K1104" s="73">
        <f t="shared" si="1440"/>
        <v>0</v>
      </c>
      <c r="L1104" s="73">
        <f t="shared" si="1440"/>
        <v>0</v>
      </c>
      <c r="M1104" s="113">
        <f t="shared" si="1440"/>
        <v>0</v>
      </c>
      <c r="N1104" s="73">
        <f t="shared" si="1440"/>
        <v>-7171.6334299999944</v>
      </c>
      <c r="O1104" s="83">
        <f>O1103-O1064</f>
        <v>-7171.6334300003946</v>
      </c>
      <c r="P1104" s="73">
        <f t="shared" si="1440"/>
        <v>0</v>
      </c>
      <c r="Q1104" s="73">
        <f t="shared" si="1440"/>
        <v>0</v>
      </c>
      <c r="R1104" s="113">
        <f t="shared" si="1440"/>
        <v>0</v>
      </c>
      <c r="S1104" s="73">
        <f t="shared" si="1440"/>
        <v>18112.382069999992</v>
      </c>
      <c r="T1104" s="83">
        <f t="shared" si="1440"/>
        <v>18112.382070000283</v>
      </c>
    </row>
  </sheetData>
  <autoFilter ref="A12:T1074" xr:uid="{00000000-0009-0000-0000-000000000000}"/>
  <mergeCells count="841">
    <mergeCell ref="XCS7:XDL7"/>
    <mergeCell ref="XDM7:XEF7"/>
    <mergeCell ref="XEG7:XEZ7"/>
    <mergeCell ref="XFA7:XFD7"/>
    <mergeCell ref="WYW7:WZP7"/>
    <mergeCell ref="WZQ7:XAJ7"/>
    <mergeCell ref="XAK7:XBD7"/>
    <mergeCell ref="XBE7:XBX7"/>
    <mergeCell ref="XBY7:XCR7"/>
    <mergeCell ref="WVA7:WVT7"/>
    <mergeCell ref="WVU7:WWN7"/>
    <mergeCell ref="WWO7:WXH7"/>
    <mergeCell ref="WXI7:WYB7"/>
    <mergeCell ref="WYC7:WYV7"/>
    <mergeCell ref="WRE7:WRX7"/>
    <mergeCell ref="WRY7:WSR7"/>
    <mergeCell ref="WSS7:WTL7"/>
    <mergeCell ref="WTM7:WUF7"/>
    <mergeCell ref="WUG7:WUZ7"/>
    <mergeCell ref="WNI7:WOB7"/>
    <mergeCell ref="WOC7:WOV7"/>
    <mergeCell ref="WOW7:WPP7"/>
    <mergeCell ref="WPQ7:WQJ7"/>
    <mergeCell ref="WQK7:WRD7"/>
    <mergeCell ref="WJM7:WKF7"/>
    <mergeCell ref="WKG7:WKZ7"/>
    <mergeCell ref="WLA7:WLT7"/>
    <mergeCell ref="WLU7:WMN7"/>
    <mergeCell ref="WMO7:WNH7"/>
    <mergeCell ref="WFQ7:WGJ7"/>
    <mergeCell ref="WGK7:WHD7"/>
    <mergeCell ref="WHE7:WHX7"/>
    <mergeCell ref="WHY7:WIR7"/>
    <mergeCell ref="WIS7:WJL7"/>
    <mergeCell ref="WBU7:WCN7"/>
    <mergeCell ref="WCO7:WDH7"/>
    <mergeCell ref="WDI7:WEB7"/>
    <mergeCell ref="WEC7:WEV7"/>
    <mergeCell ref="WEW7:WFP7"/>
    <mergeCell ref="VXY7:VYR7"/>
    <mergeCell ref="VYS7:VZL7"/>
    <mergeCell ref="VZM7:WAF7"/>
    <mergeCell ref="WAG7:WAZ7"/>
    <mergeCell ref="WBA7:WBT7"/>
    <mergeCell ref="VUC7:VUV7"/>
    <mergeCell ref="VUW7:VVP7"/>
    <mergeCell ref="VVQ7:VWJ7"/>
    <mergeCell ref="VWK7:VXD7"/>
    <mergeCell ref="VXE7:VXX7"/>
    <mergeCell ref="VQG7:VQZ7"/>
    <mergeCell ref="VRA7:VRT7"/>
    <mergeCell ref="VRU7:VSN7"/>
    <mergeCell ref="VSO7:VTH7"/>
    <mergeCell ref="VTI7:VUB7"/>
    <mergeCell ref="VMK7:VND7"/>
    <mergeCell ref="VNE7:VNX7"/>
    <mergeCell ref="VNY7:VOR7"/>
    <mergeCell ref="VOS7:VPL7"/>
    <mergeCell ref="VPM7:VQF7"/>
    <mergeCell ref="VIO7:VJH7"/>
    <mergeCell ref="VJI7:VKB7"/>
    <mergeCell ref="VKC7:VKV7"/>
    <mergeCell ref="VKW7:VLP7"/>
    <mergeCell ref="VLQ7:VMJ7"/>
    <mergeCell ref="VES7:VFL7"/>
    <mergeCell ref="VFM7:VGF7"/>
    <mergeCell ref="VGG7:VGZ7"/>
    <mergeCell ref="VHA7:VHT7"/>
    <mergeCell ref="VHU7:VIN7"/>
    <mergeCell ref="VAW7:VBP7"/>
    <mergeCell ref="VBQ7:VCJ7"/>
    <mergeCell ref="VCK7:VDD7"/>
    <mergeCell ref="VDE7:VDX7"/>
    <mergeCell ref="VDY7:VER7"/>
    <mergeCell ref="UXA7:UXT7"/>
    <mergeCell ref="UXU7:UYN7"/>
    <mergeCell ref="UYO7:UZH7"/>
    <mergeCell ref="UZI7:VAB7"/>
    <mergeCell ref="VAC7:VAV7"/>
    <mergeCell ref="UTE7:UTX7"/>
    <mergeCell ref="UTY7:UUR7"/>
    <mergeCell ref="UUS7:UVL7"/>
    <mergeCell ref="UVM7:UWF7"/>
    <mergeCell ref="UWG7:UWZ7"/>
    <mergeCell ref="UPI7:UQB7"/>
    <mergeCell ref="UQC7:UQV7"/>
    <mergeCell ref="UQW7:URP7"/>
    <mergeCell ref="URQ7:USJ7"/>
    <mergeCell ref="USK7:UTD7"/>
    <mergeCell ref="ULM7:UMF7"/>
    <mergeCell ref="UMG7:UMZ7"/>
    <mergeCell ref="UNA7:UNT7"/>
    <mergeCell ref="UNU7:UON7"/>
    <mergeCell ref="UOO7:UPH7"/>
    <mergeCell ref="UHQ7:UIJ7"/>
    <mergeCell ref="UIK7:UJD7"/>
    <mergeCell ref="UJE7:UJX7"/>
    <mergeCell ref="UJY7:UKR7"/>
    <mergeCell ref="UKS7:ULL7"/>
    <mergeCell ref="UDU7:UEN7"/>
    <mergeCell ref="UEO7:UFH7"/>
    <mergeCell ref="UFI7:UGB7"/>
    <mergeCell ref="UGC7:UGV7"/>
    <mergeCell ref="UGW7:UHP7"/>
    <mergeCell ref="TZY7:UAR7"/>
    <mergeCell ref="UAS7:UBL7"/>
    <mergeCell ref="UBM7:UCF7"/>
    <mergeCell ref="UCG7:UCZ7"/>
    <mergeCell ref="UDA7:UDT7"/>
    <mergeCell ref="TWC7:TWV7"/>
    <mergeCell ref="TWW7:TXP7"/>
    <mergeCell ref="TXQ7:TYJ7"/>
    <mergeCell ref="TYK7:TZD7"/>
    <mergeCell ref="TZE7:TZX7"/>
    <mergeCell ref="TSG7:TSZ7"/>
    <mergeCell ref="TTA7:TTT7"/>
    <mergeCell ref="TTU7:TUN7"/>
    <mergeCell ref="TUO7:TVH7"/>
    <mergeCell ref="TVI7:TWB7"/>
    <mergeCell ref="TOK7:TPD7"/>
    <mergeCell ref="TPE7:TPX7"/>
    <mergeCell ref="TPY7:TQR7"/>
    <mergeCell ref="TQS7:TRL7"/>
    <mergeCell ref="TRM7:TSF7"/>
    <mergeCell ref="TKO7:TLH7"/>
    <mergeCell ref="TLI7:TMB7"/>
    <mergeCell ref="TMC7:TMV7"/>
    <mergeCell ref="TMW7:TNP7"/>
    <mergeCell ref="TNQ7:TOJ7"/>
    <mergeCell ref="TGS7:THL7"/>
    <mergeCell ref="THM7:TIF7"/>
    <mergeCell ref="TIG7:TIZ7"/>
    <mergeCell ref="TJA7:TJT7"/>
    <mergeCell ref="TJU7:TKN7"/>
    <mergeCell ref="TCW7:TDP7"/>
    <mergeCell ref="TDQ7:TEJ7"/>
    <mergeCell ref="TEK7:TFD7"/>
    <mergeCell ref="TFE7:TFX7"/>
    <mergeCell ref="TFY7:TGR7"/>
    <mergeCell ref="SZA7:SZT7"/>
    <mergeCell ref="SZU7:TAN7"/>
    <mergeCell ref="TAO7:TBH7"/>
    <mergeCell ref="TBI7:TCB7"/>
    <mergeCell ref="TCC7:TCV7"/>
    <mergeCell ref="SVE7:SVX7"/>
    <mergeCell ref="SVY7:SWR7"/>
    <mergeCell ref="SWS7:SXL7"/>
    <mergeCell ref="SXM7:SYF7"/>
    <mergeCell ref="SYG7:SYZ7"/>
    <mergeCell ref="SRI7:SSB7"/>
    <mergeCell ref="SSC7:SSV7"/>
    <mergeCell ref="SSW7:STP7"/>
    <mergeCell ref="STQ7:SUJ7"/>
    <mergeCell ref="SUK7:SVD7"/>
    <mergeCell ref="SNM7:SOF7"/>
    <mergeCell ref="SOG7:SOZ7"/>
    <mergeCell ref="SPA7:SPT7"/>
    <mergeCell ref="SPU7:SQN7"/>
    <mergeCell ref="SQO7:SRH7"/>
    <mergeCell ref="SJQ7:SKJ7"/>
    <mergeCell ref="SKK7:SLD7"/>
    <mergeCell ref="SLE7:SLX7"/>
    <mergeCell ref="SLY7:SMR7"/>
    <mergeCell ref="SMS7:SNL7"/>
    <mergeCell ref="SFU7:SGN7"/>
    <mergeCell ref="SGO7:SHH7"/>
    <mergeCell ref="SHI7:SIB7"/>
    <mergeCell ref="SIC7:SIV7"/>
    <mergeCell ref="SIW7:SJP7"/>
    <mergeCell ref="SBY7:SCR7"/>
    <mergeCell ref="SCS7:SDL7"/>
    <mergeCell ref="SDM7:SEF7"/>
    <mergeCell ref="SEG7:SEZ7"/>
    <mergeCell ref="SFA7:SFT7"/>
    <mergeCell ref="RYC7:RYV7"/>
    <mergeCell ref="RYW7:RZP7"/>
    <mergeCell ref="RZQ7:SAJ7"/>
    <mergeCell ref="SAK7:SBD7"/>
    <mergeCell ref="SBE7:SBX7"/>
    <mergeCell ref="RUG7:RUZ7"/>
    <mergeCell ref="RVA7:RVT7"/>
    <mergeCell ref="RVU7:RWN7"/>
    <mergeCell ref="RWO7:RXH7"/>
    <mergeCell ref="RXI7:RYB7"/>
    <mergeCell ref="RQK7:RRD7"/>
    <mergeCell ref="RRE7:RRX7"/>
    <mergeCell ref="RRY7:RSR7"/>
    <mergeCell ref="RSS7:RTL7"/>
    <mergeCell ref="RTM7:RUF7"/>
    <mergeCell ref="RMO7:RNH7"/>
    <mergeCell ref="RNI7:ROB7"/>
    <mergeCell ref="ROC7:ROV7"/>
    <mergeCell ref="ROW7:RPP7"/>
    <mergeCell ref="RPQ7:RQJ7"/>
    <mergeCell ref="RIS7:RJL7"/>
    <mergeCell ref="RJM7:RKF7"/>
    <mergeCell ref="RKG7:RKZ7"/>
    <mergeCell ref="RLA7:RLT7"/>
    <mergeCell ref="RLU7:RMN7"/>
    <mergeCell ref="REW7:RFP7"/>
    <mergeCell ref="RFQ7:RGJ7"/>
    <mergeCell ref="RGK7:RHD7"/>
    <mergeCell ref="RHE7:RHX7"/>
    <mergeCell ref="RHY7:RIR7"/>
    <mergeCell ref="RBA7:RBT7"/>
    <mergeCell ref="RBU7:RCN7"/>
    <mergeCell ref="RCO7:RDH7"/>
    <mergeCell ref="RDI7:REB7"/>
    <mergeCell ref="REC7:REV7"/>
    <mergeCell ref="QXE7:QXX7"/>
    <mergeCell ref="QXY7:QYR7"/>
    <mergeCell ref="QYS7:QZL7"/>
    <mergeCell ref="QZM7:RAF7"/>
    <mergeCell ref="RAG7:RAZ7"/>
    <mergeCell ref="QTI7:QUB7"/>
    <mergeCell ref="QUC7:QUV7"/>
    <mergeCell ref="QUW7:QVP7"/>
    <mergeCell ref="QVQ7:QWJ7"/>
    <mergeCell ref="QWK7:QXD7"/>
    <mergeCell ref="QPM7:QQF7"/>
    <mergeCell ref="QQG7:QQZ7"/>
    <mergeCell ref="QRA7:QRT7"/>
    <mergeCell ref="QRU7:QSN7"/>
    <mergeCell ref="QSO7:QTH7"/>
    <mergeCell ref="QLQ7:QMJ7"/>
    <mergeCell ref="QMK7:QND7"/>
    <mergeCell ref="QNE7:QNX7"/>
    <mergeCell ref="QNY7:QOR7"/>
    <mergeCell ref="QOS7:QPL7"/>
    <mergeCell ref="QHU7:QIN7"/>
    <mergeCell ref="QIO7:QJH7"/>
    <mergeCell ref="QJI7:QKB7"/>
    <mergeCell ref="QKC7:QKV7"/>
    <mergeCell ref="QKW7:QLP7"/>
    <mergeCell ref="QDY7:QER7"/>
    <mergeCell ref="QES7:QFL7"/>
    <mergeCell ref="QFM7:QGF7"/>
    <mergeCell ref="QGG7:QGZ7"/>
    <mergeCell ref="QHA7:QHT7"/>
    <mergeCell ref="QAC7:QAV7"/>
    <mergeCell ref="QAW7:QBP7"/>
    <mergeCell ref="QBQ7:QCJ7"/>
    <mergeCell ref="QCK7:QDD7"/>
    <mergeCell ref="QDE7:QDX7"/>
    <mergeCell ref="PWG7:PWZ7"/>
    <mergeCell ref="PXA7:PXT7"/>
    <mergeCell ref="PXU7:PYN7"/>
    <mergeCell ref="PYO7:PZH7"/>
    <mergeCell ref="PZI7:QAB7"/>
    <mergeCell ref="PSK7:PTD7"/>
    <mergeCell ref="PTE7:PTX7"/>
    <mergeCell ref="PTY7:PUR7"/>
    <mergeCell ref="PUS7:PVL7"/>
    <mergeCell ref="PVM7:PWF7"/>
    <mergeCell ref="POO7:PPH7"/>
    <mergeCell ref="PPI7:PQB7"/>
    <mergeCell ref="PQC7:PQV7"/>
    <mergeCell ref="PQW7:PRP7"/>
    <mergeCell ref="PRQ7:PSJ7"/>
    <mergeCell ref="PKS7:PLL7"/>
    <mergeCell ref="PLM7:PMF7"/>
    <mergeCell ref="PMG7:PMZ7"/>
    <mergeCell ref="PNA7:PNT7"/>
    <mergeCell ref="PNU7:PON7"/>
    <mergeCell ref="PGW7:PHP7"/>
    <mergeCell ref="PHQ7:PIJ7"/>
    <mergeCell ref="PIK7:PJD7"/>
    <mergeCell ref="PJE7:PJX7"/>
    <mergeCell ref="PJY7:PKR7"/>
    <mergeCell ref="PDA7:PDT7"/>
    <mergeCell ref="PDU7:PEN7"/>
    <mergeCell ref="PEO7:PFH7"/>
    <mergeCell ref="PFI7:PGB7"/>
    <mergeCell ref="PGC7:PGV7"/>
    <mergeCell ref="OZE7:OZX7"/>
    <mergeCell ref="OZY7:PAR7"/>
    <mergeCell ref="PAS7:PBL7"/>
    <mergeCell ref="PBM7:PCF7"/>
    <mergeCell ref="PCG7:PCZ7"/>
    <mergeCell ref="OVI7:OWB7"/>
    <mergeCell ref="OWC7:OWV7"/>
    <mergeCell ref="OWW7:OXP7"/>
    <mergeCell ref="OXQ7:OYJ7"/>
    <mergeCell ref="OYK7:OZD7"/>
    <mergeCell ref="ORM7:OSF7"/>
    <mergeCell ref="OSG7:OSZ7"/>
    <mergeCell ref="OTA7:OTT7"/>
    <mergeCell ref="OTU7:OUN7"/>
    <mergeCell ref="OUO7:OVH7"/>
    <mergeCell ref="ONQ7:OOJ7"/>
    <mergeCell ref="OOK7:OPD7"/>
    <mergeCell ref="OPE7:OPX7"/>
    <mergeCell ref="OPY7:OQR7"/>
    <mergeCell ref="OQS7:ORL7"/>
    <mergeCell ref="OJU7:OKN7"/>
    <mergeCell ref="OKO7:OLH7"/>
    <mergeCell ref="OLI7:OMB7"/>
    <mergeCell ref="OMC7:OMV7"/>
    <mergeCell ref="OMW7:ONP7"/>
    <mergeCell ref="OFY7:OGR7"/>
    <mergeCell ref="OGS7:OHL7"/>
    <mergeCell ref="OHM7:OIF7"/>
    <mergeCell ref="OIG7:OIZ7"/>
    <mergeCell ref="OJA7:OJT7"/>
    <mergeCell ref="OCC7:OCV7"/>
    <mergeCell ref="OCW7:ODP7"/>
    <mergeCell ref="ODQ7:OEJ7"/>
    <mergeCell ref="OEK7:OFD7"/>
    <mergeCell ref="OFE7:OFX7"/>
    <mergeCell ref="NYG7:NYZ7"/>
    <mergeCell ref="NZA7:NZT7"/>
    <mergeCell ref="NZU7:OAN7"/>
    <mergeCell ref="OAO7:OBH7"/>
    <mergeCell ref="OBI7:OCB7"/>
    <mergeCell ref="NUK7:NVD7"/>
    <mergeCell ref="NVE7:NVX7"/>
    <mergeCell ref="NVY7:NWR7"/>
    <mergeCell ref="NWS7:NXL7"/>
    <mergeCell ref="NXM7:NYF7"/>
    <mergeCell ref="NQO7:NRH7"/>
    <mergeCell ref="NRI7:NSB7"/>
    <mergeCell ref="NSC7:NSV7"/>
    <mergeCell ref="NSW7:NTP7"/>
    <mergeCell ref="NTQ7:NUJ7"/>
    <mergeCell ref="NMS7:NNL7"/>
    <mergeCell ref="NNM7:NOF7"/>
    <mergeCell ref="NOG7:NOZ7"/>
    <mergeCell ref="NPA7:NPT7"/>
    <mergeCell ref="NPU7:NQN7"/>
    <mergeCell ref="NIW7:NJP7"/>
    <mergeCell ref="NJQ7:NKJ7"/>
    <mergeCell ref="NKK7:NLD7"/>
    <mergeCell ref="NLE7:NLX7"/>
    <mergeCell ref="NLY7:NMR7"/>
    <mergeCell ref="NFA7:NFT7"/>
    <mergeCell ref="NFU7:NGN7"/>
    <mergeCell ref="NGO7:NHH7"/>
    <mergeCell ref="NHI7:NIB7"/>
    <mergeCell ref="NIC7:NIV7"/>
    <mergeCell ref="NBE7:NBX7"/>
    <mergeCell ref="NBY7:NCR7"/>
    <mergeCell ref="NCS7:NDL7"/>
    <mergeCell ref="NDM7:NEF7"/>
    <mergeCell ref="NEG7:NEZ7"/>
    <mergeCell ref="MXI7:MYB7"/>
    <mergeCell ref="MYC7:MYV7"/>
    <mergeCell ref="MYW7:MZP7"/>
    <mergeCell ref="MZQ7:NAJ7"/>
    <mergeCell ref="NAK7:NBD7"/>
    <mergeCell ref="MTM7:MUF7"/>
    <mergeCell ref="MUG7:MUZ7"/>
    <mergeCell ref="MVA7:MVT7"/>
    <mergeCell ref="MVU7:MWN7"/>
    <mergeCell ref="MWO7:MXH7"/>
    <mergeCell ref="MPQ7:MQJ7"/>
    <mergeCell ref="MQK7:MRD7"/>
    <mergeCell ref="MRE7:MRX7"/>
    <mergeCell ref="MRY7:MSR7"/>
    <mergeCell ref="MSS7:MTL7"/>
    <mergeCell ref="MLU7:MMN7"/>
    <mergeCell ref="MMO7:MNH7"/>
    <mergeCell ref="MNI7:MOB7"/>
    <mergeCell ref="MOC7:MOV7"/>
    <mergeCell ref="MOW7:MPP7"/>
    <mergeCell ref="MHY7:MIR7"/>
    <mergeCell ref="MIS7:MJL7"/>
    <mergeCell ref="MJM7:MKF7"/>
    <mergeCell ref="MKG7:MKZ7"/>
    <mergeCell ref="MLA7:MLT7"/>
    <mergeCell ref="MEC7:MEV7"/>
    <mergeCell ref="MEW7:MFP7"/>
    <mergeCell ref="MFQ7:MGJ7"/>
    <mergeCell ref="MGK7:MHD7"/>
    <mergeCell ref="MHE7:MHX7"/>
    <mergeCell ref="MAG7:MAZ7"/>
    <mergeCell ref="MBA7:MBT7"/>
    <mergeCell ref="MBU7:MCN7"/>
    <mergeCell ref="MCO7:MDH7"/>
    <mergeCell ref="MDI7:MEB7"/>
    <mergeCell ref="LWK7:LXD7"/>
    <mergeCell ref="LXE7:LXX7"/>
    <mergeCell ref="LXY7:LYR7"/>
    <mergeCell ref="LYS7:LZL7"/>
    <mergeCell ref="LZM7:MAF7"/>
    <mergeCell ref="LSO7:LTH7"/>
    <mergeCell ref="LTI7:LUB7"/>
    <mergeCell ref="LUC7:LUV7"/>
    <mergeCell ref="LUW7:LVP7"/>
    <mergeCell ref="LVQ7:LWJ7"/>
    <mergeCell ref="LOS7:LPL7"/>
    <mergeCell ref="LPM7:LQF7"/>
    <mergeCell ref="LQG7:LQZ7"/>
    <mergeCell ref="LRA7:LRT7"/>
    <mergeCell ref="LRU7:LSN7"/>
    <mergeCell ref="LKW7:LLP7"/>
    <mergeCell ref="LLQ7:LMJ7"/>
    <mergeCell ref="LMK7:LND7"/>
    <mergeCell ref="LNE7:LNX7"/>
    <mergeCell ref="LNY7:LOR7"/>
    <mergeCell ref="LHA7:LHT7"/>
    <mergeCell ref="LHU7:LIN7"/>
    <mergeCell ref="LIO7:LJH7"/>
    <mergeCell ref="LJI7:LKB7"/>
    <mergeCell ref="LKC7:LKV7"/>
    <mergeCell ref="LDE7:LDX7"/>
    <mergeCell ref="LDY7:LER7"/>
    <mergeCell ref="LES7:LFL7"/>
    <mergeCell ref="LFM7:LGF7"/>
    <mergeCell ref="LGG7:LGZ7"/>
    <mergeCell ref="KZI7:LAB7"/>
    <mergeCell ref="LAC7:LAV7"/>
    <mergeCell ref="LAW7:LBP7"/>
    <mergeCell ref="LBQ7:LCJ7"/>
    <mergeCell ref="LCK7:LDD7"/>
    <mergeCell ref="KVM7:KWF7"/>
    <mergeCell ref="KWG7:KWZ7"/>
    <mergeCell ref="KXA7:KXT7"/>
    <mergeCell ref="KXU7:KYN7"/>
    <mergeCell ref="KYO7:KZH7"/>
    <mergeCell ref="KRQ7:KSJ7"/>
    <mergeCell ref="KSK7:KTD7"/>
    <mergeCell ref="KTE7:KTX7"/>
    <mergeCell ref="KTY7:KUR7"/>
    <mergeCell ref="KUS7:KVL7"/>
    <mergeCell ref="KNU7:KON7"/>
    <mergeCell ref="KOO7:KPH7"/>
    <mergeCell ref="KPI7:KQB7"/>
    <mergeCell ref="KQC7:KQV7"/>
    <mergeCell ref="KQW7:KRP7"/>
    <mergeCell ref="KJY7:KKR7"/>
    <mergeCell ref="KKS7:KLL7"/>
    <mergeCell ref="KLM7:KMF7"/>
    <mergeCell ref="KMG7:KMZ7"/>
    <mergeCell ref="KNA7:KNT7"/>
    <mergeCell ref="KGC7:KGV7"/>
    <mergeCell ref="KGW7:KHP7"/>
    <mergeCell ref="KHQ7:KIJ7"/>
    <mergeCell ref="KIK7:KJD7"/>
    <mergeCell ref="KJE7:KJX7"/>
    <mergeCell ref="KCG7:KCZ7"/>
    <mergeCell ref="KDA7:KDT7"/>
    <mergeCell ref="KDU7:KEN7"/>
    <mergeCell ref="KEO7:KFH7"/>
    <mergeCell ref="KFI7:KGB7"/>
    <mergeCell ref="JYK7:JZD7"/>
    <mergeCell ref="JZE7:JZX7"/>
    <mergeCell ref="JZY7:KAR7"/>
    <mergeCell ref="KAS7:KBL7"/>
    <mergeCell ref="KBM7:KCF7"/>
    <mergeCell ref="JUO7:JVH7"/>
    <mergeCell ref="JVI7:JWB7"/>
    <mergeCell ref="JWC7:JWV7"/>
    <mergeCell ref="JWW7:JXP7"/>
    <mergeCell ref="JXQ7:JYJ7"/>
    <mergeCell ref="JQS7:JRL7"/>
    <mergeCell ref="JRM7:JSF7"/>
    <mergeCell ref="JSG7:JSZ7"/>
    <mergeCell ref="JTA7:JTT7"/>
    <mergeCell ref="JTU7:JUN7"/>
    <mergeCell ref="JMW7:JNP7"/>
    <mergeCell ref="JNQ7:JOJ7"/>
    <mergeCell ref="JOK7:JPD7"/>
    <mergeCell ref="JPE7:JPX7"/>
    <mergeCell ref="JPY7:JQR7"/>
    <mergeCell ref="JJA7:JJT7"/>
    <mergeCell ref="JJU7:JKN7"/>
    <mergeCell ref="JKO7:JLH7"/>
    <mergeCell ref="JLI7:JMB7"/>
    <mergeCell ref="JMC7:JMV7"/>
    <mergeCell ref="JFE7:JFX7"/>
    <mergeCell ref="JFY7:JGR7"/>
    <mergeCell ref="JGS7:JHL7"/>
    <mergeCell ref="JHM7:JIF7"/>
    <mergeCell ref="JIG7:JIZ7"/>
    <mergeCell ref="JBI7:JCB7"/>
    <mergeCell ref="JCC7:JCV7"/>
    <mergeCell ref="JCW7:JDP7"/>
    <mergeCell ref="JDQ7:JEJ7"/>
    <mergeCell ref="JEK7:JFD7"/>
    <mergeCell ref="IXM7:IYF7"/>
    <mergeCell ref="IYG7:IYZ7"/>
    <mergeCell ref="IZA7:IZT7"/>
    <mergeCell ref="IZU7:JAN7"/>
    <mergeCell ref="JAO7:JBH7"/>
    <mergeCell ref="ITQ7:IUJ7"/>
    <mergeCell ref="IUK7:IVD7"/>
    <mergeCell ref="IVE7:IVX7"/>
    <mergeCell ref="IVY7:IWR7"/>
    <mergeCell ref="IWS7:IXL7"/>
    <mergeCell ref="IPU7:IQN7"/>
    <mergeCell ref="IQO7:IRH7"/>
    <mergeCell ref="IRI7:ISB7"/>
    <mergeCell ref="ISC7:ISV7"/>
    <mergeCell ref="ISW7:ITP7"/>
    <mergeCell ref="ILY7:IMR7"/>
    <mergeCell ref="IMS7:INL7"/>
    <mergeCell ref="INM7:IOF7"/>
    <mergeCell ref="IOG7:IOZ7"/>
    <mergeCell ref="IPA7:IPT7"/>
    <mergeCell ref="IIC7:IIV7"/>
    <mergeCell ref="IIW7:IJP7"/>
    <mergeCell ref="IJQ7:IKJ7"/>
    <mergeCell ref="IKK7:ILD7"/>
    <mergeCell ref="ILE7:ILX7"/>
    <mergeCell ref="IEG7:IEZ7"/>
    <mergeCell ref="IFA7:IFT7"/>
    <mergeCell ref="IFU7:IGN7"/>
    <mergeCell ref="IGO7:IHH7"/>
    <mergeCell ref="IHI7:IIB7"/>
    <mergeCell ref="IAK7:IBD7"/>
    <mergeCell ref="IBE7:IBX7"/>
    <mergeCell ref="IBY7:ICR7"/>
    <mergeCell ref="ICS7:IDL7"/>
    <mergeCell ref="IDM7:IEF7"/>
    <mergeCell ref="HWO7:HXH7"/>
    <mergeCell ref="HXI7:HYB7"/>
    <mergeCell ref="HYC7:HYV7"/>
    <mergeCell ref="HYW7:HZP7"/>
    <mergeCell ref="HZQ7:IAJ7"/>
    <mergeCell ref="HSS7:HTL7"/>
    <mergeCell ref="HTM7:HUF7"/>
    <mergeCell ref="HUG7:HUZ7"/>
    <mergeCell ref="HVA7:HVT7"/>
    <mergeCell ref="HVU7:HWN7"/>
    <mergeCell ref="HOW7:HPP7"/>
    <mergeCell ref="HPQ7:HQJ7"/>
    <mergeCell ref="HQK7:HRD7"/>
    <mergeCell ref="HRE7:HRX7"/>
    <mergeCell ref="HRY7:HSR7"/>
    <mergeCell ref="HLA7:HLT7"/>
    <mergeCell ref="HLU7:HMN7"/>
    <mergeCell ref="HMO7:HNH7"/>
    <mergeCell ref="HNI7:HOB7"/>
    <mergeCell ref="HOC7:HOV7"/>
    <mergeCell ref="HHE7:HHX7"/>
    <mergeCell ref="HHY7:HIR7"/>
    <mergeCell ref="HIS7:HJL7"/>
    <mergeCell ref="HJM7:HKF7"/>
    <mergeCell ref="HKG7:HKZ7"/>
    <mergeCell ref="HDI7:HEB7"/>
    <mergeCell ref="HEC7:HEV7"/>
    <mergeCell ref="HEW7:HFP7"/>
    <mergeCell ref="HFQ7:HGJ7"/>
    <mergeCell ref="HGK7:HHD7"/>
    <mergeCell ref="GZM7:HAF7"/>
    <mergeCell ref="HAG7:HAZ7"/>
    <mergeCell ref="HBA7:HBT7"/>
    <mergeCell ref="HBU7:HCN7"/>
    <mergeCell ref="HCO7:HDH7"/>
    <mergeCell ref="GVQ7:GWJ7"/>
    <mergeCell ref="GWK7:GXD7"/>
    <mergeCell ref="GXE7:GXX7"/>
    <mergeCell ref="GXY7:GYR7"/>
    <mergeCell ref="GYS7:GZL7"/>
    <mergeCell ref="GRU7:GSN7"/>
    <mergeCell ref="GSO7:GTH7"/>
    <mergeCell ref="GTI7:GUB7"/>
    <mergeCell ref="GUC7:GUV7"/>
    <mergeCell ref="GUW7:GVP7"/>
    <mergeCell ref="GNY7:GOR7"/>
    <mergeCell ref="GOS7:GPL7"/>
    <mergeCell ref="GPM7:GQF7"/>
    <mergeCell ref="GQG7:GQZ7"/>
    <mergeCell ref="GRA7:GRT7"/>
    <mergeCell ref="GKC7:GKV7"/>
    <mergeCell ref="GKW7:GLP7"/>
    <mergeCell ref="GLQ7:GMJ7"/>
    <mergeCell ref="GMK7:GND7"/>
    <mergeCell ref="GNE7:GNX7"/>
    <mergeCell ref="GGG7:GGZ7"/>
    <mergeCell ref="GHA7:GHT7"/>
    <mergeCell ref="GHU7:GIN7"/>
    <mergeCell ref="GIO7:GJH7"/>
    <mergeCell ref="GJI7:GKB7"/>
    <mergeCell ref="GCK7:GDD7"/>
    <mergeCell ref="GDE7:GDX7"/>
    <mergeCell ref="GDY7:GER7"/>
    <mergeCell ref="GES7:GFL7"/>
    <mergeCell ref="GFM7:GGF7"/>
    <mergeCell ref="FYO7:FZH7"/>
    <mergeCell ref="FZI7:GAB7"/>
    <mergeCell ref="GAC7:GAV7"/>
    <mergeCell ref="GAW7:GBP7"/>
    <mergeCell ref="GBQ7:GCJ7"/>
    <mergeCell ref="FUS7:FVL7"/>
    <mergeCell ref="FVM7:FWF7"/>
    <mergeCell ref="FWG7:FWZ7"/>
    <mergeCell ref="FXA7:FXT7"/>
    <mergeCell ref="FXU7:FYN7"/>
    <mergeCell ref="FQW7:FRP7"/>
    <mergeCell ref="FRQ7:FSJ7"/>
    <mergeCell ref="FSK7:FTD7"/>
    <mergeCell ref="FTE7:FTX7"/>
    <mergeCell ref="FTY7:FUR7"/>
    <mergeCell ref="FNA7:FNT7"/>
    <mergeCell ref="FNU7:FON7"/>
    <mergeCell ref="FOO7:FPH7"/>
    <mergeCell ref="FPI7:FQB7"/>
    <mergeCell ref="FQC7:FQV7"/>
    <mergeCell ref="FJE7:FJX7"/>
    <mergeCell ref="FJY7:FKR7"/>
    <mergeCell ref="FKS7:FLL7"/>
    <mergeCell ref="FLM7:FMF7"/>
    <mergeCell ref="FMG7:FMZ7"/>
    <mergeCell ref="FFI7:FGB7"/>
    <mergeCell ref="FGC7:FGV7"/>
    <mergeCell ref="FGW7:FHP7"/>
    <mergeCell ref="FHQ7:FIJ7"/>
    <mergeCell ref="FIK7:FJD7"/>
    <mergeCell ref="FBM7:FCF7"/>
    <mergeCell ref="FCG7:FCZ7"/>
    <mergeCell ref="FDA7:FDT7"/>
    <mergeCell ref="FDU7:FEN7"/>
    <mergeCell ref="FEO7:FFH7"/>
    <mergeCell ref="EXQ7:EYJ7"/>
    <mergeCell ref="EYK7:EZD7"/>
    <mergeCell ref="EZE7:EZX7"/>
    <mergeCell ref="EZY7:FAR7"/>
    <mergeCell ref="FAS7:FBL7"/>
    <mergeCell ref="ETU7:EUN7"/>
    <mergeCell ref="EUO7:EVH7"/>
    <mergeCell ref="EVI7:EWB7"/>
    <mergeCell ref="EWC7:EWV7"/>
    <mergeCell ref="EWW7:EXP7"/>
    <mergeCell ref="EPY7:EQR7"/>
    <mergeCell ref="EQS7:ERL7"/>
    <mergeCell ref="ERM7:ESF7"/>
    <mergeCell ref="ESG7:ESZ7"/>
    <mergeCell ref="ETA7:ETT7"/>
    <mergeCell ref="EMC7:EMV7"/>
    <mergeCell ref="EMW7:ENP7"/>
    <mergeCell ref="ENQ7:EOJ7"/>
    <mergeCell ref="EOK7:EPD7"/>
    <mergeCell ref="EPE7:EPX7"/>
    <mergeCell ref="EIG7:EIZ7"/>
    <mergeCell ref="EJA7:EJT7"/>
    <mergeCell ref="EJU7:EKN7"/>
    <mergeCell ref="EKO7:ELH7"/>
    <mergeCell ref="ELI7:EMB7"/>
    <mergeCell ref="EEK7:EFD7"/>
    <mergeCell ref="EFE7:EFX7"/>
    <mergeCell ref="EFY7:EGR7"/>
    <mergeCell ref="EGS7:EHL7"/>
    <mergeCell ref="EHM7:EIF7"/>
    <mergeCell ref="EAO7:EBH7"/>
    <mergeCell ref="EBI7:ECB7"/>
    <mergeCell ref="ECC7:ECV7"/>
    <mergeCell ref="ECW7:EDP7"/>
    <mergeCell ref="EDQ7:EEJ7"/>
    <mergeCell ref="DWS7:DXL7"/>
    <mergeCell ref="DXM7:DYF7"/>
    <mergeCell ref="DYG7:DYZ7"/>
    <mergeCell ref="DZA7:DZT7"/>
    <mergeCell ref="DZU7:EAN7"/>
    <mergeCell ref="DSW7:DTP7"/>
    <mergeCell ref="DTQ7:DUJ7"/>
    <mergeCell ref="DUK7:DVD7"/>
    <mergeCell ref="DVE7:DVX7"/>
    <mergeCell ref="DVY7:DWR7"/>
    <mergeCell ref="DPA7:DPT7"/>
    <mergeCell ref="DPU7:DQN7"/>
    <mergeCell ref="DQO7:DRH7"/>
    <mergeCell ref="DRI7:DSB7"/>
    <mergeCell ref="DSC7:DSV7"/>
    <mergeCell ref="DLE7:DLX7"/>
    <mergeCell ref="DLY7:DMR7"/>
    <mergeCell ref="DMS7:DNL7"/>
    <mergeCell ref="DNM7:DOF7"/>
    <mergeCell ref="DOG7:DOZ7"/>
    <mergeCell ref="DHI7:DIB7"/>
    <mergeCell ref="DIC7:DIV7"/>
    <mergeCell ref="DIW7:DJP7"/>
    <mergeCell ref="DJQ7:DKJ7"/>
    <mergeCell ref="DKK7:DLD7"/>
    <mergeCell ref="DDM7:DEF7"/>
    <mergeCell ref="DEG7:DEZ7"/>
    <mergeCell ref="DFA7:DFT7"/>
    <mergeCell ref="DFU7:DGN7"/>
    <mergeCell ref="DGO7:DHH7"/>
    <mergeCell ref="CZQ7:DAJ7"/>
    <mergeCell ref="DAK7:DBD7"/>
    <mergeCell ref="DBE7:DBX7"/>
    <mergeCell ref="DBY7:DCR7"/>
    <mergeCell ref="DCS7:DDL7"/>
    <mergeCell ref="CVU7:CWN7"/>
    <mergeCell ref="CWO7:CXH7"/>
    <mergeCell ref="CXI7:CYB7"/>
    <mergeCell ref="CYC7:CYV7"/>
    <mergeCell ref="CYW7:CZP7"/>
    <mergeCell ref="CRY7:CSR7"/>
    <mergeCell ref="CSS7:CTL7"/>
    <mergeCell ref="CTM7:CUF7"/>
    <mergeCell ref="CUG7:CUZ7"/>
    <mergeCell ref="CVA7:CVT7"/>
    <mergeCell ref="COC7:COV7"/>
    <mergeCell ref="COW7:CPP7"/>
    <mergeCell ref="CPQ7:CQJ7"/>
    <mergeCell ref="CQK7:CRD7"/>
    <mergeCell ref="CRE7:CRX7"/>
    <mergeCell ref="CKG7:CKZ7"/>
    <mergeCell ref="CLA7:CLT7"/>
    <mergeCell ref="CLU7:CMN7"/>
    <mergeCell ref="CMO7:CNH7"/>
    <mergeCell ref="CNI7:COB7"/>
    <mergeCell ref="CGK7:CHD7"/>
    <mergeCell ref="CHE7:CHX7"/>
    <mergeCell ref="CHY7:CIR7"/>
    <mergeCell ref="CIS7:CJL7"/>
    <mergeCell ref="CJM7:CKF7"/>
    <mergeCell ref="CCO7:CDH7"/>
    <mergeCell ref="CDI7:CEB7"/>
    <mergeCell ref="CEC7:CEV7"/>
    <mergeCell ref="CEW7:CFP7"/>
    <mergeCell ref="CFQ7:CGJ7"/>
    <mergeCell ref="BYS7:BZL7"/>
    <mergeCell ref="BZM7:CAF7"/>
    <mergeCell ref="CAG7:CAZ7"/>
    <mergeCell ref="CBA7:CBT7"/>
    <mergeCell ref="CBU7:CCN7"/>
    <mergeCell ref="BUW7:BVP7"/>
    <mergeCell ref="BVQ7:BWJ7"/>
    <mergeCell ref="BWK7:BXD7"/>
    <mergeCell ref="BXE7:BXX7"/>
    <mergeCell ref="BXY7:BYR7"/>
    <mergeCell ref="BRA7:BRT7"/>
    <mergeCell ref="BRU7:BSN7"/>
    <mergeCell ref="BSO7:BTH7"/>
    <mergeCell ref="BTI7:BUB7"/>
    <mergeCell ref="BUC7:BUV7"/>
    <mergeCell ref="BNE7:BNX7"/>
    <mergeCell ref="BNY7:BOR7"/>
    <mergeCell ref="BOS7:BPL7"/>
    <mergeCell ref="BPM7:BQF7"/>
    <mergeCell ref="BQG7:BQZ7"/>
    <mergeCell ref="BJI7:BKB7"/>
    <mergeCell ref="BKC7:BKV7"/>
    <mergeCell ref="BKW7:BLP7"/>
    <mergeCell ref="BLQ7:BMJ7"/>
    <mergeCell ref="BMK7:BND7"/>
    <mergeCell ref="BFM7:BGF7"/>
    <mergeCell ref="BGG7:BGZ7"/>
    <mergeCell ref="BHA7:BHT7"/>
    <mergeCell ref="BHU7:BIN7"/>
    <mergeCell ref="BIO7:BJH7"/>
    <mergeCell ref="BBQ7:BCJ7"/>
    <mergeCell ref="BCK7:BDD7"/>
    <mergeCell ref="BDE7:BDX7"/>
    <mergeCell ref="BDY7:BER7"/>
    <mergeCell ref="BES7:BFL7"/>
    <mergeCell ref="AXU7:AYN7"/>
    <mergeCell ref="AYO7:AZH7"/>
    <mergeCell ref="AZI7:BAB7"/>
    <mergeCell ref="BAC7:BAV7"/>
    <mergeCell ref="BAW7:BBP7"/>
    <mergeCell ref="ATY7:AUR7"/>
    <mergeCell ref="AUS7:AVL7"/>
    <mergeCell ref="AVM7:AWF7"/>
    <mergeCell ref="AWG7:AWZ7"/>
    <mergeCell ref="AXA7:AXT7"/>
    <mergeCell ref="AQC7:AQV7"/>
    <mergeCell ref="AQW7:ARP7"/>
    <mergeCell ref="ARQ7:ASJ7"/>
    <mergeCell ref="ASK7:ATD7"/>
    <mergeCell ref="ATE7:ATX7"/>
    <mergeCell ref="AMG7:AMZ7"/>
    <mergeCell ref="ANA7:ANT7"/>
    <mergeCell ref="ANU7:AON7"/>
    <mergeCell ref="AOO7:APH7"/>
    <mergeCell ref="API7:AQB7"/>
    <mergeCell ref="AIK7:AJD7"/>
    <mergeCell ref="AJE7:AJX7"/>
    <mergeCell ref="AJY7:AKR7"/>
    <mergeCell ref="AKS7:ALL7"/>
    <mergeCell ref="ALM7:AMF7"/>
    <mergeCell ref="AEO7:AFH7"/>
    <mergeCell ref="AFI7:AGB7"/>
    <mergeCell ref="AGC7:AGV7"/>
    <mergeCell ref="AGW7:AHP7"/>
    <mergeCell ref="AHQ7:AIJ7"/>
    <mergeCell ref="AAS7:ABL7"/>
    <mergeCell ref="ABM7:ACF7"/>
    <mergeCell ref="ACG7:ACZ7"/>
    <mergeCell ref="ADA7:ADT7"/>
    <mergeCell ref="ADU7:AEN7"/>
    <mergeCell ref="WW7:XP7"/>
    <mergeCell ref="XQ7:YJ7"/>
    <mergeCell ref="YK7:ZD7"/>
    <mergeCell ref="ZE7:ZX7"/>
    <mergeCell ref="ZY7:AAR7"/>
    <mergeCell ref="TA7:TT7"/>
    <mergeCell ref="TU7:UN7"/>
    <mergeCell ref="UO7:VH7"/>
    <mergeCell ref="VI7:WB7"/>
    <mergeCell ref="WC7:WV7"/>
    <mergeCell ref="PE7:PX7"/>
    <mergeCell ref="PY7:QR7"/>
    <mergeCell ref="QS7:RL7"/>
    <mergeCell ref="RM7:SF7"/>
    <mergeCell ref="SG7:SZ7"/>
    <mergeCell ref="LI7:MB7"/>
    <mergeCell ref="MC7:MV7"/>
    <mergeCell ref="MW7:NP7"/>
    <mergeCell ref="NQ7:OJ7"/>
    <mergeCell ref="OK7:PD7"/>
    <mergeCell ref="HM7:IF7"/>
    <mergeCell ref="IG7:IZ7"/>
    <mergeCell ref="JA7:JT7"/>
    <mergeCell ref="JU7:KN7"/>
    <mergeCell ref="KO7:LH7"/>
    <mergeCell ref="DQ7:EJ7"/>
    <mergeCell ref="EK7:FD7"/>
    <mergeCell ref="FE7:FX7"/>
    <mergeCell ref="FY7:GR7"/>
    <mergeCell ref="GS7:HL7"/>
    <mergeCell ref="U7:AN7"/>
    <mergeCell ref="AO7:BH7"/>
    <mergeCell ref="BI7:CB7"/>
    <mergeCell ref="CC7:CV7"/>
    <mergeCell ref="CW7:DP7"/>
    <mergeCell ref="Q10:Q11"/>
    <mergeCell ref="R10:R11"/>
    <mergeCell ref="A6:T6"/>
    <mergeCell ref="A7:T7"/>
    <mergeCell ref="S10:S11"/>
    <mergeCell ref="T10:T11"/>
    <mergeCell ref="A1064:E1064"/>
    <mergeCell ref="J10:J11"/>
    <mergeCell ref="K10:K11"/>
    <mergeCell ref="L10:L11"/>
    <mergeCell ref="M10:M11"/>
    <mergeCell ref="N10:N11"/>
    <mergeCell ref="O10:O11"/>
    <mergeCell ref="A9:D9"/>
    <mergeCell ref="A10:A11"/>
    <mergeCell ref="B10:D10"/>
    <mergeCell ref="E10:E11"/>
    <mergeCell ref="F10:F11"/>
    <mergeCell ref="G10:G11"/>
    <mergeCell ref="H10:H11"/>
    <mergeCell ref="I10:I11"/>
    <mergeCell ref="P10:P11"/>
  </mergeCells>
  <pageMargins left="0.39370078740157483" right="0.39370078740157483" top="0.98425196850393704" bottom="0.39370078740157483" header="0.31496062992125984" footer="0.31496062992125984"/>
  <pageSetup paperSize="9" scale="42" fitToHeight="30" orientation="landscape" r:id="rId1"/>
  <headerFooter differentFirst="1"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90"/>
  <sheetViews>
    <sheetView topLeftCell="A82" zoomScaleNormal="100" workbookViewId="0">
      <selection activeCell="H16" sqref="H16"/>
    </sheetView>
  </sheetViews>
  <sheetFormatPr defaultColWidth="9.140625" defaultRowHeight="15.75" x14ac:dyDescent="0.2"/>
  <cols>
    <col min="1" max="1" width="15.5703125" style="123" customWidth="1"/>
    <col min="2" max="2" width="11.42578125" style="123" customWidth="1"/>
    <col min="3" max="3" width="68.42578125" style="124" customWidth="1"/>
    <col min="4" max="5" width="18.28515625" style="4" hidden="1" customWidth="1"/>
    <col min="6" max="6" width="18.28515625" style="150" hidden="1" customWidth="1"/>
    <col min="7" max="7" width="18.28515625" style="4" hidden="1" customWidth="1"/>
    <col min="8" max="8" width="18.28515625" style="4" customWidth="1"/>
    <col min="9" max="10" width="18.85546875" style="4" hidden="1" customWidth="1"/>
    <col min="11" max="12" width="18.28515625" style="4" hidden="1" customWidth="1"/>
    <col min="13" max="13" width="18.28515625" style="4" customWidth="1"/>
    <col min="14" max="14" width="18.140625" style="4" hidden="1" customWidth="1"/>
    <col min="15" max="15" width="17.140625" style="125" hidden="1" customWidth="1"/>
    <col min="16" max="17" width="18.28515625" style="4" hidden="1" customWidth="1"/>
    <col min="18" max="18" width="18.28515625" style="4" customWidth="1"/>
    <col min="19" max="16384" width="9.140625" style="125"/>
  </cols>
  <sheetData>
    <row r="1" spans="1:18" x14ac:dyDescent="0.2">
      <c r="M1" s="206" t="s">
        <v>662</v>
      </c>
    </row>
    <row r="2" spans="1:18" x14ac:dyDescent="0.2">
      <c r="M2" s="207" t="s">
        <v>692</v>
      </c>
    </row>
    <row r="3" spans="1:18" x14ac:dyDescent="0.2">
      <c r="M3" s="207" t="s">
        <v>693</v>
      </c>
    </row>
    <row r="4" spans="1:18" x14ac:dyDescent="0.2">
      <c r="M4" s="207" t="s">
        <v>798</v>
      </c>
    </row>
    <row r="5" spans="1:18" x14ac:dyDescent="0.2">
      <c r="I5" s="11"/>
      <c r="J5" s="11"/>
      <c r="K5" s="11"/>
      <c r="L5" s="11"/>
      <c r="M5" s="208"/>
    </row>
    <row r="6" spans="1:18" x14ac:dyDescent="0.2">
      <c r="G6" s="142"/>
      <c r="I6" s="126"/>
      <c r="J6" s="126"/>
      <c r="K6" s="126"/>
      <c r="L6" s="126"/>
      <c r="M6" s="206" t="s">
        <v>662</v>
      </c>
    </row>
    <row r="7" spans="1:18" x14ac:dyDescent="0.2">
      <c r="I7" s="127"/>
      <c r="J7" s="127"/>
      <c r="K7" s="127"/>
      <c r="L7" s="127"/>
      <c r="M7" s="207" t="s">
        <v>692</v>
      </c>
    </row>
    <row r="8" spans="1:18" x14ac:dyDescent="0.2">
      <c r="I8" s="126"/>
      <c r="J8" s="126"/>
      <c r="K8" s="126"/>
      <c r="L8" s="126"/>
      <c r="M8" s="208" t="s">
        <v>693</v>
      </c>
    </row>
    <row r="9" spans="1:18" x14ac:dyDescent="0.2">
      <c r="M9" s="208" t="s">
        <v>694</v>
      </c>
    </row>
    <row r="10" spans="1:18" x14ac:dyDescent="0.2">
      <c r="M10" s="208"/>
    </row>
    <row r="11" spans="1:18" ht="42" customHeight="1" x14ac:dyDescent="0.2">
      <c r="A11" s="302" t="s">
        <v>695</v>
      </c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</row>
    <row r="13" spans="1:18" x14ac:dyDescent="0.2">
      <c r="A13" s="303"/>
      <c r="B13" s="303"/>
      <c r="C13" s="303"/>
      <c r="D13" s="303"/>
      <c r="R13" s="4" t="s">
        <v>265</v>
      </c>
    </row>
    <row r="14" spans="1:18" ht="31.5" x14ac:dyDescent="0.2">
      <c r="A14" s="14" t="s">
        <v>123</v>
      </c>
      <c r="B14" s="14" t="s">
        <v>124</v>
      </c>
      <c r="C14" s="65" t="s">
        <v>111</v>
      </c>
      <c r="D14" s="146" t="s">
        <v>696</v>
      </c>
      <c r="E14" s="146" t="s">
        <v>622</v>
      </c>
      <c r="F14" s="151" t="s">
        <v>697</v>
      </c>
      <c r="G14" s="146" t="s">
        <v>622</v>
      </c>
      <c r="H14" s="146" t="s">
        <v>697</v>
      </c>
      <c r="I14" s="146" t="s">
        <v>698</v>
      </c>
      <c r="J14" s="146" t="s">
        <v>622</v>
      </c>
      <c r="K14" s="146" t="s">
        <v>699</v>
      </c>
      <c r="L14" s="146" t="s">
        <v>622</v>
      </c>
      <c r="M14" s="146" t="s">
        <v>699</v>
      </c>
      <c r="N14" s="146" t="s">
        <v>700</v>
      </c>
      <c r="O14" s="146" t="s">
        <v>622</v>
      </c>
      <c r="P14" s="146" t="s">
        <v>700</v>
      </c>
      <c r="Q14" s="146" t="s">
        <v>622</v>
      </c>
      <c r="R14" s="146" t="s">
        <v>700</v>
      </c>
    </row>
    <row r="15" spans="1:18" x14ac:dyDescent="0.2">
      <c r="A15" s="14" t="s">
        <v>112</v>
      </c>
      <c r="B15" s="14" t="s">
        <v>113</v>
      </c>
      <c r="C15" s="65">
        <v>3</v>
      </c>
      <c r="D15" s="146" t="s">
        <v>114</v>
      </c>
      <c r="E15" s="64">
        <v>5</v>
      </c>
      <c r="F15" s="152">
        <v>4</v>
      </c>
      <c r="G15" s="64"/>
      <c r="H15" s="64">
        <v>4</v>
      </c>
      <c r="I15" s="64">
        <v>7</v>
      </c>
      <c r="J15" s="64">
        <v>8</v>
      </c>
      <c r="K15" s="64">
        <v>5</v>
      </c>
      <c r="L15" s="64"/>
      <c r="M15" s="64">
        <v>5</v>
      </c>
      <c r="N15" s="64">
        <v>10</v>
      </c>
      <c r="O15" s="64">
        <v>11</v>
      </c>
      <c r="P15" s="64">
        <v>6</v>
      </c>
      <c r="Q15" s="64"/>
      <c r="R15" s="64">
        <v>6</v>
      </c>
    </row>
    <row r="16" spans="1:18" ht="31.5" x14ac:dyDescent="0.2">
      <c r="A16" s="28" t="s">
        <v>65</v>
      </c>
      <c r="B16" s="28"/>
      <c r="C16" s="29" t="s">
        <v>276</v>
      </c>
      <c r="D16" s="32">
        <f>D17+D25+D36</f>
        <v>2273687.6999999997</v>
      </c>
      <c r="E16" s="32">
        <f t="shared" ref="E16" si="0">E17+E25+E36</f>
        <v>-1965.3</v>
      </c>
      <c r="F16" s="96">
        <f>F17+F25+F36</f>
        <v>2271722.4</v>
      </c>
      <c r="G16" s="32">
        <f t="shared" ref="G16:H16" si="1">G17+G25+G36</f>
        <v>-1664.2035800000003</v>
      </c>
      <c r="H16" s="209">
        <f t="shared" si="1"/>
        <v>2270058.1964199995</v>
      </c>
      <c r="I16" s="209">
        <f t="shared" ref="I16:R16" si="2">I17+I25+I36</f>
        <v>2260744.6088999999</v>
      </c>
      <c r="J16" s="209">
        <f t="shared" si="2"/>
        <v>-50</v>
      </c>
      <c r="K16" s="209">
        <f t="shared" si="2"/>
        <v>2260694.6088999999</v>
      </c>
      <c r="L16" s="209">
        <f t="shared" si="2"/>
        <v>-2910.0187400000004</v>
      </c>
      <c r="M16" s="209">
        <f t="shared" si="2"/>
        <v>2257784.5901600001</v>
      </c>
      <c r="N16" s="209">
        <f t="shared" si="2"/>
        <v>2260742.3088999996</v>
      </c>
      <c r="O16" s="209">
        <f t="shared" si="2"/>
        <v>-50</v>
      </c>
      <c r="P16" s="209">
        <f t="shared" si="2"/>
        <v>2260692.3088999996</v>
      </c>
      <c r="Q16" s="209">
        <f t="shared" si="2"/>
        <v>-2910.0187400000004</v>
      </c>
      <c r="R16" s="209">
        <f t="shared" si="2"/>
        <v>2257782.2901599999</v>
      </c>
    </row>
    <row r="17" spans="1:18" x14ac:dyDescent="0.2">
      <c r="A17" s="28" t="s">
        <v>66</v>
      </c>
      <c r="B17" s="28"/>
      <c r="C17" s="29" t="s">
        <v>320</v>
      </c>
      <c r="D17" s="32">
        <f>D18</f>
        <v>104752.1</v>
      </c>
      <c r="E17" s="32"/>
      <c r="F17" s="96">
        <f t="shared" ref="F17:R17" si="3">F18</f>
        <v>104752.1</v>
      </c>
      <c r="G17" s="32"/>
      <c r="H17" s="209">
        <f t="shared" si="3"/>
        <v>104752.1</v>
      </c>
      <c r="I17" s="209">
        <f t="shared" si="3"/>
        <v>105210.59999999999</v>
      </c>
      <c r="J17" s="209">
        <f t="shared" si="3"/>
        <v>0</v>
      </c>
      <c r="K17" s="209">
        <f t="shared" si="3"/>
        <v>105210.59999999999</v>
      </c>
      <c r="L17" s="209"/>
      <c r="M17" s="209">
        <f t="shared" si="3"/>
        <v>105210.59999999999</v>
      </c>
      <c r="N17" s="209">
        <f t="shared" si="3"/>
        <v>105233.20000000001</v>
      </c>
      <c r="O17" s="209">
        <f t="shared" si="3"/>
        <v>0</v>
      </c>
      <c r="P17" s="209">
        <f t="shared" si="3"/>
        <v>105233.20000000001</v>
      </c>
      <c r="Q17" s="209"/>
      <c r="R17" s="209">
        <f t="shared" si="3"/>
        <v>105233.20000000001</v>
      </c>
    </row>
    <row r="18" spans="1:18" x14ac:dyDescent="0.2">
      <c r="A18" s="28" t="s">
        <v>321</v>
      </c>
      <c r="B18" s="28"/>
      <c r="C18" s="29" t="s">
        <v>322</v>
      </c>
      <c r="D18" s="32">
        <f>D19+D21+D23</f>
        <v>104752.1</v>
      </c>
      <c r="E18" s="32"/>
      <c r="F18" s="96">
        <f>F19+F21+F23</f>
        <v>104752.1</v>
      </c>
      <c r="G18" s="32"/>
      <c r="H18" s="209">
        <f t="shared" ref="H18" si="4">H19+H21+H23</f>
        <v>104752.1</v>
      </c>
      <c r="I18" s="209">
        <f t="shared" ref="I18:R18" si="5">I19+I21+I23</f>
        <v>105210.59999999999</v>
      </c>
      <c r="J18" s="209">
        <f t="shared" si="5"/>
        <v>0</v>
      </c>
      <c r="K18" s="209">
        <f t="shared" si="5"/>
        <v>105210.59999999999</v>
      </c>
      <c r="L18" s="209"/>
      <c r="M18" s="209">
        <f t="shared" si="5"/>
        <v>105210.59999999999</v>
      </c>
      <c r="N18" s="209">
        <f t="shared" si="5"/>
        <v>105233.20000000001</v>
      </c>
      <c r="O18" s="209">
        <f t="shared" si="5"/>
        <v>0</v>
      </c>
      <c r="P18" s="209">
        <f t="shared" si="5"/>
        <v>105233.20000000001</v>
      </c>
      <c r="Q18" s="209"/>
      <c r="R18" s="209">
        <f t="shared" si="5"/>
        <v>105233.20000000001</v>
      </c>
    </row>
    <row r="19" spans="1:18" ht="129" customHeight="1" x14ac:dyDescent="0.2">
      <c r="A19" s="28" t="s">
        <v>323</v>
      </c>
      <c r="B19" s="28"/>
      <c r="C19" s="29" t="s">
        <v>568</v>
      </c>
      <c r="D19" s="32">
        <f>D20</f>
        <v>978.9</v>
      </c>
      <c r="E19" s="32"/>
      <c r="F19" s="96">
        <f t="shared" ref="F19:R19" si="6">F20</f>
        <v>978.9</v>
      </c>
      <c r="G19" s="32"/>
      <c r="H19" s="209">
        <f t="shared" si="6"/>
        <v>978.9</v>
      </c>
      <c r="I19" s="209">
        <f t="shared" si="6"/>
        <v>978.9</v>
      </c>
      <c r="J19" s="209">
        <f t="shared" si="6"/>
        <v>0</v>
      </c>
      <c r="K19" s="209">
        <f t="shared" si="6"/>
        <v>978.9</v>
      </c>
      <c r="L19" s="209"/>
      <c r="M19" s="209">
        <f t="shared" si="6"/>
        <v>978.9</v>
      </c>
      <c r="N19" s="209">
        <f t="shared" si="6"/>
        <v>978.9</v>
      </c>
      <c r="O19" s="209">
        <f t="shared" si="6"/>
        <v>0</v>
      </c>
      <c r="P19" s="209">
        <f t="shared" si="6"/>
        <v>978.9</v>
      </c>
      <c r="Q19" s="209"/>
      <c r="R19" s="209">
        <f t="shared" si="6"/>
        <v>978.9</v>
      </c>
    </row>
    <row r="20" spans="1:18" ht="31.5" x14ac:dyDescent="0.2">
      <c r="A20" s="30" t="s">
        <v>323</v>
      </c>
      <c r="B20" s="30" t="s">
        <v>28</v>
      </c>
      <c r="C20" s="27" t="s">
        <v>29</v>
      </c>
      <c r="D20" s="1">
        <v>978.9</v>
      </c>
      <c r="E20" s="1"/>
      <c r="F20" s="153">
        <f>D20+E20</f>
        <v>978.9</v>
      </c>
      <c r="G20" s="1"/>
      <c r="H20" s="210">
        <f>SUM(F20:G20)</f>
        <v>978.9</v>
      </c>
      <c r="I20" s="211">
        <v>978.9</v>
      </c>
      <c r="J20" s="211"/>
      <c r="K20" s="211">
        <f>I20+J20</f>
        <v>978.9</v>
      </c>
      <c r="L20" s="211"/>
      <c r="M20" s="210">
        <f>SUM(K20:L20)</f>
        <v>978.9</v>
      </c>
      <c r="N20" s="31">
        <v>978.9</v>
      </c>
      <c r="O20" s="128"/>
      <c r="P20" s="31">
        <f>N20+O20</f>
        <v>978.9</v>
      </c>
      <c r="Q20" s="31"/>
      <c r="R20" s="210">
        <f>SUM(P20:Q20)</f>
        <v>978.9</v>
      </c>
    </row>
    <row r="21" spans="1:18" ht="63" x14ac:dyDescent="0.2">
      <c r="A21" s="28" t="s">
        <v>324</v>
      </c>
      <c r="B21" s="28"/>
      <c r="C21" s="29" t="s">
        <v>304</v>
      </c>
      <c r="D21" s="32">
        <f>D22</f>
        <v>1574.7</v>
      </c>
      <c r="E21" s="32"/>
      <c r="F21" s="96">
        <f t="shared" ref="F21:R21" si="7">F22</f>
        <v>1574.7</v>
      </c>
      <c r="G21" s="32"/>
      <c r="H21" s="209">
        <f t="shared" si="7"/>
        <v>1574.7</v>
      </c>
      <c r="I21" s="209">
        <f t="shared" si="7"/>
        <v>2040.8</v>
      </c>
      <c r="J21" s="209">
        <f t="shared" si="7"/>
        <v>0</v>
      </c>
      <c r="K21" s="209">
        <f t="shared" si="7"/>
        <v>2040.8</v>
      </c>
      <c r="L21" s="209"/>
      <c r="M21" s="209">
        <f t="shared" si="7"/>
        <v>2040.8</v>
      </c>
      <c r="N21" s="209">
        <f t="shared" si="7"/>
        <v>2065.1999999999998</v>
      </c>
      <c r="O21" s="209">
        <f t="shared" si="7"/>
        <v>0</v>
      </c>
      <c r="P21" s="209">
        <f t="shared" si="7"/>
        <v>2065.1999999999998</v>
      </c>
      <c r="Q21" s="209"/>
      <c r="R21" s="209">
        <f t="shared" si="7"/>
        <v>2065.1999999999998</v>
      </c>
    </row>
    <row r="22" spans="1:18" ht="31.5" x14ac:dyDescent="0.2">
      <c r="A22" s="30" t="s">
        <v>324</v>
      </c>
      <c r="B22" s="30" t="s">
        <v>28</v>
      </c>
      <c r="C22" s="27" t="s">
        <v>29</v>
      </c>
      <c r="D22" s="1">
        <v>1574.7</v>
      </c>
      <c r="E22" s="1"/>
      <c r="F22" s="153">
        <f>D22+E22</f>
        <v>1574.7</v>
      </c>
      <c r="G22" s="1"/>
      <c r="H22" s="210">
        <f>SUM(F22:G22)</f>
        <v>1574.7</v>
      </c>
      <c r="I22" s="211">
        <v>2040.8</v>
      </c>
      <c r="J22" s="211"/>
      <c r="K22" s="211">
        <f>I22+J22</f>
        <v>2040.8</v>
      </c>
      <c r="L22" s="211"/>
      <c r="M22" s="210">
        <f>SUM(K22:L22)</f>
        <v>2040.8</v>
      </c>
      <c r="N22" s="31">
        <v>2065.1999999999998</v>
      </c>
      <c r="O22" s="128"/>
      <c r="P22" s="31">
        <f>N22+O22</f>
        <v>2065.1999999999998</v>
      </c>
      <c r="Q22" s="31"/>
      <c r="R22" s="210">
        <f>SUM(P22:Q22)</f>
        <v>2065.1999999999998</v>
      </c>
    </row>
    <row r="23" spans="1:18" ht="94.5" x14ac:dyDescent="0.2">
      <c r="A23" s="28" t="s">
        <v>325</v>
      </c>
      <c r="B23" s="28"/>
      <c r="C23" s="29" t="s">
        <v>671</v>
      </c>
      <c r="D23" s="32">
        <f>D24</f>
        <v>102198.5</v>
      </c>
      <c r="E23" s="32"/>
      <c r="F23" s="96">
        <f t="shared" ref="F23:R23" si="8">F24</f>
        <v>102198.5</v>
      </c>
      <c r="G23" s="32"/>
      <c r="H23" s="209">
        <f t="shared" si="8"/>
        <v>102198.5</v>
      </c>
      <c r="I23" s="209">
        <f t="shared" si="8"/>
        <v>102190.9</v>
      </c>
      <c r="J23" s="209">
        <f t="shared" si="8"/>
        <v>0</v>
      </c>
      <c r="K23" s="209">
        <f t="shared" si="8"/>
        <v>102190.9</v>
      </c>
      <c r="L23" s="209"/>
      <c r="M23" s="209">
        <f t="shared" si="8"/>
        <v>102190.9</v>
      </c>
      <c r="N23" s="209">
        <f t="shared" si="8"/>
        <v>102189.1</v>
      </c>
      <c r="O23" s="209">
        <f t="shared" si="8"/>
        <v>0</v>
      </c>
      <c r="P23" s="209">
        <f t="shared" si="8"/>
        <v>102189.1</v>
      </c>
      <c r="Q23" s="209"/>
      <c r="R23" s="209">
        <f t="shared" si="8"/>
        <v>102189.1</v>
      </c>
    </row>
    <row r="24" spans="1:18" ht="31.5" x14ac:dyDescent="0.2">
      <c r="A24" s="30" t="s">
        <v>325</v>
      </c>
      <c r="B24" s="30" t="s">
        <v>28</v>
      </c>
      <c r="C24" s="27" t="s">
        <v>29</v>
      </c>
      <c r="D24" s="1">
        <v>102198.5</v>
      </c>
      <c r="E24" s="1"/>
      <c r="F24" s="153">
        <f>D24+E24</f>
        <v>102198.5</v>
      </c>
      <c r="G24" s="1"/>
      <c r="H24" s="210">
        <f>SUM(F24:G24)</f>
        <v>102198.5</v>
      </c>
      <c r="I24" s="211">
        <v>102190.9</v>
      </c>
      <c r="J24" s="211"/>
      <c r="K24" s="211">
        <f>I24+J24</f>
        <v>102190.9</v>
      </c>
      <c r="L24" s="211"/>
      <c r="M24" s="210">
        <f>SUM(K24:L24)</f>
        <v>102190.9</v>
      </c>
      <c r="N24" s="31">
        <v>102189.1</v>
      </c>
      <c r="O24" s="128"/>
      <c r="P24" s="31">
        <f>N24+O24</f>
        <v>102189.1</v>
      </c>
      <c r="Q24" s="31"/>
      <c r="R24" s="210">
        <f>SUM(P24:Q24)</f>
        <v>102189.1</v>
      </c>
    </row>
    <row r="25" spans="1:18" ht="18.75" customHeight="1" x14ac:dyDescent="0.2">
      <c r="A25" s="28" t="s">
        <v>326</v>
      </c>
      <c r="B25" s="28"/>
      <c r="C25" s="29" t="s">
        <v>327</v>
      </c>
      <c r="D25" s="32">
        <f>D26+D31</f>
        <v>6660</v>
      </c>
      <c r="E25" s="32"/>
      <c r="F25" s="96">
        <f>F26+F31</f>
        <v>6660</v>
      </c>
      <c r="G25" s="32">
        <f t="shared" ref="G25:H25" si="9">G26+G31</f>
        <v>3472.5099399999999</v>
      </c>
      <c r="H25" s="209">
        <f t="shared" si="9"/>
        <v>10132.50994</v>
      </c>
      <c r="I25" s="209">
        <f t="shared" ref="I25:R25" si="10">I26+I31</f>
        <v>8562.2089000000014</v>
      </c>
      <c r="J25" s="209">
        <f t="shared" si="10"/>
        <v>0</v>
      </c>
      <c r="K25" s="209">
        <f t="shared" si="10"/>
        <v>8562.2089000000014</v>
      </c>
      <c r="L25" s="209"/>
      <c r="M25" s="209">
        <f t="shared" si="10"/>
        <v>8562.2089000000014</v>
      </c>
      <c r="N25" s="209">
        <f t="shared" si="10"/>
        <v>14194.9089</v>
      </c>
      <c r="O25" s="209">
        <f t="shared" si="10"/>
        <v>0</v>
      </c>
      <c r="P25" s="209">
        <f t="shared" si="10"/>
        <v>14194.9089</v>
      </c>
      <c r="Q25" s="209"/>
      <c r="R25" s="209">
        <f t="shared" si="10"/>
        <v>14194.9089</v>
      </c>
    </row>
    <row r="26" spans="1:18" ht="31.5" x14ac:dyDescent="0.2">
      <c r="A26" s="28" t="s">
        <v>328</v>
      </c>
      <c r="B26" s="28"/>
      <c r="C26" s="29" t="s">
        <v>329</v>
      </c>
      <c r="D26" s="32"/>
      <c r="E26" s="32"/>
      <c r="F26" s="96"/>
      <c r="G26" s="32"/>
      <c r="H26" s="209"/>
      <c r="I26" s="209">
        <f t="shared" ref="I26:R26" si="11">I27+I29</f>
        <v>8562.2089000000014</v>
      </c>
      <c r="J26" s="209">
        <f t="shared" si="11"/>
        <v>0</v>
      </c>
      <c r="K26" s="209">
        <f t="shared" si="11"/>
        <v>8562.2089000000014</v>
      </c>
      <c r="L26" s="209"/>
      <c r="M26" s="209">
        <f t="shared" si="11"/>
        <v>8562.2089000000014</v>
      </c>
      <c r="N26" s="209">
        <f t="shared" si="11"/>
        <v>4194.9089000000004</v>
      </c>
      <c r="O26" s="209">
        <f t="shared" si="11"/>
        <v>0</v>
      </c>
      <c r="P26" s="209">
        <f t="shared" si="11"/>
        <v>4194.9089000000004</v>
      </c>
      <c r="Q26" s="209"/>
      <c r="R26" s="209">
        <f t="shared" si="11"/>
        <v>4194.9089000000004</v>
      </c>
    </row>
    <row r="27" spans="1:18" ht="31.5" x14ac:dyDescent="0.2">
      <c r="A27" s="28" t="s">
        <v>330</v>
      </c>
      <c r="B27" s="28"/>
      <c r="C27" s="129" t="s">
        <v>701</v>
      </c>
      <c r="D27" s="32"/>
      <c r="E27" s="32"/>
      <c r="F27" s="96"/>
      <c r="G27" s="32"/>
      <c r="H27" s="209"/>
      <c r="I27" s="209">
        <f t="shared" ref="I27:R27" si="12">I28</f>
        <v>4194.9089000000004</v>
      </c>
      <c r="J27" s="209">
        <f t="shared" si="12"/>
        <v>0</v>
      </c>
      <c r="K27" s="209">
        <f t="shared" si="12"/>
        <v>4194.9089000000004</v>
      </c>
      <c r="L27" s="209"/>
      <c r="M27" s="209">
        <f t="shared" si="12"/>
        <v>4194.9089000000004</v>
      </c>
      <c r="N27" s="209">
        <f t="shared" si="12"/>
        <v>4194.9089000000004</v>
      </c>
      <c r="O27" s="209">
        <f t="shared" si="12"/>
        <v>0</v>
      </c>
      <c r="P27" s="209">
        <f t="shared" si="12"/>
        <v>4194.9089000000004</v>
      </c>
      <c r="Q27" s="209"/>
      <c r="R27" s="209">
        <f t="shared" si="12"/>
        <v>4194.9089000000004</v>
      </c>
    </row>
    <row r="28" spans="1:18" ht="31.5" x14ac:dyDescent="0.2">
      <c r="A28" s="30" t="s">
        <v>330</v>
      </c>
      <c r="B28" s="30" t="s">
        <v>28</v>
      </c>
      <c r="C28" s="27" t="s">
        <v>29</v>
      </c>
      <c r="D28" s="1"/>
      <c r="E28" s="1"/>
      <c r="F28" s="153"/>
      <c r="G28" s="1"/>
      <c r="H28" s="210"/>
      <c r="I28" s="211">
        <f>2739.1289+1455.78</f>
        <v>4194.9089000000004</v>
      </c>
      <c r="J28" s="211"/>
      <c r="K28" s="211">
        <f>I28+J28</f>
        <v>4194.9089000000004</v>
      </c>
      <c r="L28" s="211"/>
      <c r="M28" s="210">
        <f>SUM(K28:L28)</f>
        <v>4194.9089000000004</v>
      </c>
      <c r="N28" s="211">
        <f>2739.1289+1455.78</f>
        <v>4194.9089000000004</v>
      </c>
      <c r="O28" s="128"/>
      <c r="P28" s="31">
        <f>N28+O28</f>
        <v>4194.9089000000004</v>
      </c>
      <c r="Q28" s="31"/>
      <c r="R28" s="210">
        <f>SUM(P28:Q28)</f>
        <v>4194.9089000000004</v>
      </c>
    </row>
    <row r="29" spans="1:18" ht="31.5" x14ac:dyDescent="0.2">
      <c r="A29" s="28" t="s">
        <v>330</v>
      </c>
      <c r="B29" s="28"/>
      <c r="C29" s="29" t="s">
        <v>702</v>
      </c>
      <c r="D29" s="32"/>
      <c r="E29" s="32"/>
      <c r="F29" s="96"/>
      <c r="G29" s="32"/>
      <c r="H29" s="209"/>
      <c r="I29" s="209">
        <f t="shared" ref="I29:O29" si="13">I30</f>
        <v>4367.3</v>
      </c>
      <c r="J29" s="209">
        <f t="shared" si="13"/>
        <v>0</v>
      </c>
      <c r="K29" s="209">
        <f t="shared" si="13"/>
        <v>4367.3</v>
      </c>
      <c r="L29" s="209"/>
      <c r="M29" s="209">
        <f t="shared" si="13"/>
        <v>4367.3</v>
      </c>
      <c r="N29" s="209">
        <f t="shared" si="13"/>
        <v>0</v>
      </c>
      <c r="O29" s="209">
        <f t="shared" si="13"/>
        <v>0</v>
      </c>
      <c r="P29" s="209"/>
      <c r="Q29" s="209"/>
      <c r="R29" s="209"/>
    </row>
    <row r="30" spans="1:18" ht="31.5" x14ac:dyDescent="0.2">
      <c r="A30" s="30" t="s">
        <v>330</v>
      </c>
      <c r="B30" s="30" t="s">
        <v>28</v>
      </c>
      <c r="C30" s="27" t="s">
        <v>29</v>
      </c>
      <c r="D30" s="1"/>
      <c r="E30" s="1"/>
      <c r="F30" s="153"/>
      <c r="G30" s="1"/>
      <c r="H30" s="210"/>
      <c r="I30" s="211">
        <v>4367.3</v>
      </c>
      <c r="J30" s="211"/>
      <c r="K30" s="211">
        <f>I30+J30</f>
        <v>4367.3</v>
      </c>
      <c r="L30" s="211"/>
      <c r="M30" s="210">
        <f>SUM(K30:L30)</f>
        <v>4367.3</v>
      </c>
      <c r="N30" s="31"/>
      <c r="O30" s="128"/>
      <c r="P30" s="31"/>
      <c r="Q30" s="31"/>
      <c r="R30" s="210"/>
    </row>
    <row r="31" spans="1:18" s="130" customFormat="1" ht="24" customHeight="1" x14ac:dyDescent="0.2">
      <c r="A31" s="18" t="s">
        <v>562</v>
      </c>
      <c r="B31" s="18"/>
      <c r="C31" s="19" t="s">
        <v>331</v>
      </c>
      <c r="D31" s="32">
        <f>D34</f>
        <v>6660</v>
      </c>
      <c r="E31" s="32"/>
      <c r="F31" s="96">
        <f>F32+F34</f>
        <v>6660</v>
      </c>
      <c r="G31" s="32">
        <f t="shared" ref="G31:H31" si="14">G32+G34</f>
        <v>3472.5099399999999</v>
      </c>
      <c r="H31" s="209">
        <f t="shared" si="14"/>
        <v>10132.50994</v>
      </c>
      <c r="I31" s="209">
        <f t="shared" ref="I31:R31" si="15">I32+I34</f>
        <v>0</v>
      </c>
      <c r="J31" s="209">
        <f t="shared" si="15"/>
        <v>0</v>
      </c>
      <c r="K31" s="209"/>
      <c r="L31" s="209"/>
      <c r="M31" s="209"/>
      <c r="N31" s="209">
        <f t="shared" si="15"/>
        <v>10000</v>
      </c>
      <c r="O31" s="209">
        <f t="shared" si="15"/>
        <v>0</v>
      </c>
      <c r="P31" s="209">
        <f t="shared" si="15"/>
        <v>10000</v>
      </c>
      <c r="Q31" s="209"/>
      <c r="R31" s="209">
        <f t="shared" si="15"/>
        <v>10000</v>
      </c>
    </row>
    <row r="32" spans="1:18" s="130" customFormat="1" ht="30" customHeight="1" x14ac:dyDescent="0.2">
      <c r="A32" s="18" t="s">
        <v>691</v>
      </c>
      <c r="B32" s="18"/>
      <c r="C32" s="19" t="s">
        <v>690</v>
      </c>
      <c r="D32" s="32"/>
      <c r="E32" s="32"/>
      <c r="F32" s="96"/>
      <c r="G32" s="32">
        <f t="shared" ref="G32:H32" si="16">G33</f>
        <v>3472.5099399999999</v>
      </c>
      <c r="H32" s="209">
        <f t="shared" si="16"/>
        <v>3472.5099399999999</v>
      </c>
      <c r="I32" s="209"/>
      <c r="J32" s="209"/>
      <c r="K32" s="209"/>
      <c r="L32" s="209"/>
      <c r="M32" s="209"/>
      <c r="N32" s="209"/>
      <c r="O32" s="209"/>
      <c r="P32" s="209"/>
      <c r="Q32" s="209"/>
      <c r="R32" s="209"/>
    </row>
    <row r="33" spans="1:18" ht="31.5" x14ac:dyDescent="0.2">
      <c r="A33" s="22" t="s">
        <v>691</v>
      </c>
      <c r="B33" s="22" t="s">
        <v>28</v>
      </c>
      <c r="C33" s="23" t="s">
        <v>29</v>
      </c>
      <c r="D33" s="1"/>
      <c r="E33" s="1"/>
      <c r="F33" s="153"/>
      <c r="G33" s="1">
        <v>3472.5099399999999</v>
      </c>
      <c r="H33" s="210">
        <f>SUM(F33:G33)</f>
        <v>3472.5099399999999</v>
      </c>
      <c r="I33" s="211"/>
      <c r="J33" s="211"/>
      <c r="K33" s="211"/>
      <c r="L33" s="211"/>
      <c r="M33" s="210"/>
      <c r="N33" s="211"/>
      <c r="O33" s="211"/>
      <c r="P33" s="211"/>
      <c r="Q33" s="211"/>
      <c r="R33" s="210"/>
    </row>
    <row r="34" spans="1:18" ht="31.5" x14ac:dyDescent="0.2">
      <c r="A34" s="18" t="s">
        <v>332</v>
      </c>
      <c r="B34" s="18"/>
      <c r="C34" s="19" t="s">
        <v>237</v>
      </c>
      <c r="D34" s="32">
        <f t="shared" ref="D34:R34" si="17">D35</f>
        <v>6660</v>
      </c>
      <c r="E34" s="32"/>
      <c r="F34" s="96">
        <f t="shared" si="17"/>
        <v>6660</v>
      </c>
      <c r="G34" s="32"/>
      <c r="H34" s="209">
        <f t="shared" si="17"/>
        <v>6660</v>
      </c>
      <c r="I34" s="209">
        <f t="shared" si="17"/>
        <v>0</v>
      </c>
      <c r="J34" s="209">
        <f t="shared" si="17"/>
        <v>0</v>
      </c>
      <c r="K34" s="209"/>
      <c r="L34" s="209"/>
      <c r="M34" s="209"/>
      <c r="N34" s="209">
        <f t="shared" si="17"/>
        <v>10000</v>
      </c>
      <c r="O34" s="209">
        <f t="shared" si="17"/>
        <v>0</v>
      </c>
      <c r="P34" s="209">
        <f t="shared" si="17"/>
        <v>10000</v>
      </c>
      <c r="Q34" s="209"/>
      <c r="R34" s="209">
        <f t="shared" si="17"/>
        <v>10000</v>
      </c>
    </row>
    <row r="35" spans="1:18" ht="31.5" x14ac:dyDescent="0.2">
      <c r="A35" s="22" t="s">
        <v>332</v>
      </c>
      <c r="B35" s="22" t="s">
        <v>28</v>
      </c>
      <c r="C35" s="23" t="s">
        <v>29</v>
      </c>
      <c r="D35" s="1">
        <v>6660</v>
      </c>
      <c r="E35" s="1"/>
      <c r="F35" s="153">
        <f>D35+E35</f>
        <v>6660</v>
      </c>
      <c r="G35" s="1"/>
      <c r="H35" s="210">
        <f>SUM(F35:G35)</f>
        <v>6660</v>
      </c>
      <c r="I35" s="211"/>
      <c r="J35" s="211"/>
      <c r="K35" s="211"/>
      <c r="L35" s="211"/>
      <c r="M35" s="210"/>
      <c r="N35" s="31">
        <v>10000</v>
      </c>
      <c r="O35" s="128"/>
      <c r="P35" s="31">
        <f>N35+O35</f>
        <v>10000</v>
      </c>
      <c r="Q35" s="31"/>
      <c r="R35" s="210">
        <f>SUM(P35:Q35)</f>
        <v>10000</v>
      </c>
    </row>
    <row r="36" spans="1:18" x14ac:dyDescent="0.2">
      <c r="A36" s="28" t="s">
        <v>333</v>
      </c>
      <c r="B36" s="28"/>
      <c r="C36" s="29" t="s">
        <v>334</v>
      </c>
      <c r="D36" s="32">
        <f>D37+D52+D78</f>
        <v>2162275.5999999996</v>
      </c>
      <c r="E36" s="32">
        <f t="shared" ref="E36" si="18">E37+E52+E78</f>
        <v>-1965.3</v>
      </c>
      <c r="F36" s="96">
        <f>F37+F52+F78</f>
        <v>2160310.2999999998</v>
      </c>
      <c r="G36" s="32">
        <f t="shared" ref="G36:H36" si="19">G37+G52+G78</f>
        <v>-5136.7135200000002</v>
      </c>
      <c r="H36" s="209">
        <f t="shared" si="19"/>
        <v>2155173.5864799996</v>
      </c>
      <c r="I36" s="209">
        <f t="shared" ref="I36:R36" si="20">I37+I52+I78</f>
        <v>2146971.7999999998</v>
      </c>
      <c r="J36" s="209">
        <f t="shared" si="20"/>
        <v>-50</v>
      </c>
      <c r="K36" s="209">
        <f t="shared" si="20"/>
        <v>2146921.7999999998</v>
      </c>
      <c r="L36" s="209">
        <f t="shared" si="20"/>
        <v>-2910.0187400000004</v>
      </c>
      <c r="M36" s="209">
        <f t="shared" si="20"/>
        <v>2144011.7812600001</v>
      </c>
      <c r="N36" s="209">
        <f t="shared" si="20"/>
        <v>2141314.1999999997</v>
      </c>
      <c r="O36" s="209">
        <f t="shared" si="20"/>
        <v>-50</v>
      </c>
      <c r="P36" s="209">
        <f t="shared" si="20"/>
        <v>2141264.1999999997</v>
      </c>
      <c r="Q36" s="209">
        <f t="shared" si="20"/>
        <v>-2910.0187400000004</v>
      </c>
      <c r="R36" s="209">
        <f t="shared" si="20"/>
        <v>2138354.18126</v>
      </c>
    </row>
    <row r="37" spans="1:18" ht="31.5" x14ac:dyDescent="0.2">
      <c r="A37" s="18" t="s">
        <v>335</v>
      </c>
      <c r="B37" s="18"/>
      <c r="C37" s="19" t="s">
        <v>565</v>
      </c>
      <c r="D37" s="32">
        <f>D38+D40+D42+D44+D46+D48</f>
        <v>14222.3</v>
      </c>
      <c r="E37" s="32">
        <f t="shared" ref="E37" si="21">E38+E40+E42+E44+E46+E48</f>
        <v>-2015.3</v>
      </c>
      <c r="F37" s="96">
        <f>F38+F40+F42+F44+F46+F48+F50</f>
        <v>12207</v>
      </c>
      <c r="G37" s="32">
        <f t="shared" ref="G37:H37" si="22">G38+G40+G42+G44+G46+G48+G50</f>
        <v>4288.2864799999998</v>
      </c>
      <c r="H37" s="209">
        <f t="shared" si="22"/>
        <v>16495.286479999999</v>
      </c>
      <c r="I37" s="209">
        <f t="shared" ref="I37:R37" si="23">I38+I40+I42+I44+I46+I48+I50</f>
        <v>6347</v>
      </c>
      <c r="J37" s="209">
        <f t="shared" si="23"/>
        <v>0</v>
      </c>
      <c r="K37" s="209">
        <f t="shared" si="23"/>
        <v>6347</v>
      </c>
      <c r="L37" s="209"/>
      <c r="M37" s="209">
        <f t="shared" si="23"/>
        <v>6347</v>
      </c>
      <c r="N37" s="209">
        <f t="shared" si="23"/>
        <v>6347</v>
      </c>
      <c r="O37" s="209">
        <f t="shared" si="23"/>
        <v>0</v>
      </c>
      <c r="P37" s="209">
        <f t="shared" si="23"/>
        <v>6347</v>
      </c>
      <c r="Q37" s="209"/>
      <c r="R37" s="209">
        <f t="shared" si="23"/>
        <v>6347</v>
      </c>
    </row>
    <row r="38" spans="1:18" x14ac:dyDescent="0.2">
      <c r="A38" s="28" t="s">
        <v>336</v>
      </c>
      <c r="B38" s="28"/>
      <c r="C38" s="29" t="s">
        <v>119</v>
      </c>
      <c r="D38" s="32">
        <f>D39</f>
        <v>147</v>
      </c>
      <c r="E38" s="32"/>
      <c r="F38" s="96">
        <f t="shared" ref="F38:R38" si="24">F39</f>
        <v>147</v>
      </c>
      <c r="G38" s="32">
        <f t="shared" si="24"/>
        <v>-147</v>
      </c>
      <c r="H38" s="209"/>
      <c r="I38" s="209">
        <f t="shared" si="24"/>
        <v>147</v>
      </c>
      <c r="J38" s="209">
        <f t="shared" si="24"/>
        <v>0</v>
      </c>
      <c r="K38" s="209">
        <f t="shared" si="24"/>
        <v>147</v>
      </c>
      <c r="L38" s="209"/>
      <c r="M38" s="209">
        <f t="shared" si="24"/>
        <v>147</v>
      </c>
      <c r="N38" s="209">
        <f t="shared" si="24"/>
        <v>147</v>
      </c>
      <c r="O38" s="209">
        <f t="shared" si="24"/>
        <v>0</v>
      </c>
      <c r="P38" s="209">
        <f t="shared" si="24"/>
        <v>147</v>
      </c>
      <c r="Q38" s="209"/>
      <c r="R38" s="209">
        <f t="shared" si="24"/>
        <v>147</v>
      </c>
    </row>
    <row r="39" spans="1:18" ht="31.5" x14ac:dyDescent="0.2">
      <c r="A39" s="30" t="s">
        <v>336</v>
      </c>
      <c r="B39" s="131" t="s">
        <v>28</v>
      </c>
      <c r="C39" s="27" t="s">
        <v>29</v>
      </c>
      <c r="D39" s="1">
        <v>147</v>
      </c>
      <c r="E39" s="1"/>
      <c r="F39" s="153">
        <f>D39+E39</f>
        <v>147</v>
      </c>
      <c r="G39" s="1">
        <v>-147</v>
      </c>
      <c r="H39" s="210"/>
      <c r="I39" s="211">
        <v>147</v>
      </c>
      <c r="J39" s="211"/>
      <c r="K39" s="211">
        <f>I39+J39</f>
        <v>147</v>
      </c>
      <c r="L39" s="211"/>
      <c r="M39" s="210">
        <f>SUM(K39:L39)</f>
        <v>147</v>
      </c>
      <c r="N39" s="211">
        <v>147</v>
      </c>
      <c r="O39" s="128"/>
      <c r="P39" s="31">
        <f>N39+O39</f>
        <v>147</v>
      </c>
      <c r="Q39" s="31"/>
      <c r="R39" s="210">
        <f>SUM(P39:Q39)</f>
        <v>147</v>
      </c>
    </row>
    <row r="40" spans="1:18" x14ac:dyDescent="0.2">
      <c r="A40" s="28" t="s">
        <v>337</v>
      </c>
      <c r="B40" s="28"/>
      <c r="C40" s="29" t="s">
        <v>242</v>
      </c>
      <c r="D40" s="32">
        <f>D41</f>
        <v>200</v>
      </c>
      <c r="E40" s="32"/>
      <c r="F40" s="96">
        <f t="shared" ref="F40:R40" si="25">F41</f>
        <v>200</v>
      </c>
      <c r="G40" s="32">
        <f t="shared" si="25"/>
        <v>-200</v>
      </c>
      <c r="H40" s="209"/>
      <c r="I40" s="209">
        <f t="shared" si="25"/>
        <v>200</v>
      </c>
      <c r="J40" s="209">
        <f t="shared" si="25"/>
        <v>0</v>
      </c>
      <c r="K40" s="209">
        <f t="shared" si="25"/>
        <v>200</v>
      </c>
      <c r="L40" s="209"/>
      <c r="M40" s="209">
        <f t="shared" si="25"/>
        <v>200</v>
      </c>
      <c r="N40" s="209">
        <f t="shared" si="25"/>
        <v>200</v>
      </c>
      <c r="O40" s="209">
        <f t="shared" si="25"/>
        <v>0</v>
      </c>
      <c r="P40" s="209">
        <f t="shared" si="25"/>
        <v>200</v>
      </c>
      <c r="Q40" s="209"/>
      <c r="R40" s="209">
        <f t="shared" si="25"/>
        <v>200</v>
      </c>
    </row>
    <row r="41" spans="1:18" ht="31.5" x14ac:dyDescent="0.2">
      <c r="A41" s="30" t="s">
        <v>337</v>
      </c>
      <c r="B41" s="131" t="s">
        <v>28</v>
      </c>
      <c r="C41" s="27" t="s">
        <v>29</v>
      </c>
      <c r="D41" s="1">
        <v>200</v>
      </c>
      <c r="E41" s="1"/>
      <c r="F41" s="153">
        <f>D41+E41</f>
        <v>200</v>
      </c>
      <c r="G41" s="1">
        <v>-200</v>
      </c>
      <c r="H41" s="210"/>
      <c r="I41" s="211">
        <v>200</v>
      </c>
      <c r="J41" s="211"/>
      <c r="K41" s="211">
        <f>I41+J41</f>
        <v>200</v>
      </c>
      <c r="L41" s="211"/>
      <c r="M41" s="210">
        <f>SUM(K41:L41)</f>
        <v>200</v>
      </c>
      <c r="N41" s="211">
        <v>200</v>
      </c>
      <c r="O41" s="128"/>
      <c r="P41" s="31">
        <f>N41+O41</f>
        <v>200</v>
      </c>
      <c r="Q41" s="31"/>
      <c r="R41" s="210">
        <f>SUM(P41:Q41)</f>
        <v>200</v>
      </c>
    </row>
    <row r="42" spans="1:18" ht="47.25" x14ac:dyDescent="0.2">
      <c r="A42" s="28" t="s">
        <v>338</v>
      </c>
      <c r="B42" s="28"/>
      <c r="C42" s="29" t="s">
        <v>703</v>
      </c>
      <c r="D42" s="32">
        <f>D43</f>
        <v>3000</v>
      </c>
      <c r="E42" s="32"/>
      <c r="F42" s="96">
        <f t="shared" ref="F42:R42" si="26">F43</f>
        <v>3000</v>
      </c>
      <c r="G42" s="32"/>
      <c r="H42" s="209">
        <f t="shared" si="26"/>
        <v>3000</v>
      </c>
      <c r="I42" s="209">
        <f t="shared" si="26"/>
        <v>3000</v>
      </c>
      <c r="J42" s="209">
        <f t="shared" si="26"/>
        <v>0</v>
      </c>
      <c r="K42" s="209">
        <f t="shared" si="26"/>
        <v>3000</v>
      </c>
      <c r="L42" s="209"/>
      <c r="M42" s="209">
        <f t="shared" si="26"/>
        <v>3000</v>
      </c>
      <c r="N42" s="209">
        <f t="shared" si="26"/>
        <v>3000</v>
      </c>
      <c r="O42" s="209">
        <f t="shared" si="26"/>
        <v>0</v>
      </c>
      <c r="P42" s="209">
        <f t="shared" si="26"/>
        <v>3000</v>
      </c>
      <c r="Q42" s="209"/>
      <c r="R42" s="209">
        <f t="shared" si="26"/>
        <v>3000</v>
      </c>
    </row>
    <row r="43" spans="1:18" ht="31.5" x14ac:dyDescent="0.2">
      <c r="A43" s="30" t="s">
        <v>338</v>
      </c>
      <c r="B43" s="131" t="s">
        <v>28</v>
      </c>
      <c r="C43" s="27" t="s">
        <v>29</v>
      </c>
      <c r="D43" s="1">
        <v>3000</v>
      </c>
      <c r="E43" s="1"/>
      <c r="F43" s="153">
        <f>D43+E43</f>
        <v>3000</v>
      </c>
      <c r="G43" s="1"/>
      <c r="H43" s="210">
        <f>SUM(F43:G43)</f>
        <v>3000</v>
      </c>
      <c r="I43" s="211">
        <v>3000</v>
      </c>
      <c r="J43" s="211"/>
      <c r="K43" s="211">
        <f>I43+J43</f>
        <v>3000</v>
      </c>
      <c r="L43" s="211"/>
      <c r="M43" s="210">
        <f>SUM(K43:L43)</f>
        <v>3000</v>
      </c>
      <c r="N43" s="211">
        <v>3000</v>
      </c>
      <c r="O43" s="128"/>
      <c r="P43" s="31">
        <f>N43+O43</f>
        <v>3000</v>
      </c>
      <c r="Q43" s="31"/>
      <c r="R43" s="210">
        <f>SUM(P43:Q43)</f>
        <v>3000</v>
      </c>
    </row>
    <row r="44" spans="1:18" ht="31.5" x14ac:dyDescent="0.2">
      <c r="A44" s="28" t="s">
        <v>339</v>
      </c>
      <c r="B44" s="28"/>
      <c r="C44" s="29" t="s">
        <v>704</v>
      </c>
      <c r="D44" s="32">
        <f>D45</f>
        <v>9175.2999999999993</v>
      </c>
      <c r="E44" s="32">
        <f t="shared" ref="E44:R44" si="27">E45</f>
        <v>-2015.3</v>
      </c>
      <c r="F44" s="96">
        <f t="shared" si="27"/>
        <v>7159.9999999999991</v>
      </c>
      <c r="G44" s="32"/>
      <c r="H44" s="209">
        <f t="shared" si="27"/>
        <v>7159.9999999999991</v>
      </c>
      <c r="I44" s="209">
        <f t="shared" si="27"/>
        <v>2000</v>
      </c>
      <c r="J44" s="209">
        <f t="shared" si="27"/>
        <v>0</v>
      </c>
      <c r="K44" s="209">
        <f t="shared" si="27"/>
        <v>2000</v>
      </c>
      <c r="L44" s="209"/>
      <c r="M44" s="209">
        <f t="shared" si="27"/>
        <v>2000</v>
      </c>
      <c r="N44" s="209">
        <f t="shared" si="27"/>
        <v>2000</v>
      </c>
      <c r="O44" s="209">
        <f t="shared" si="27"/>
        <v>0</v>
      </c>
      <c r="P44" s="209">
        <f t="shared" si="27"/>
        <v>2000</v>
      </c>
      <c r="Q44" s="209"/>
      <c r="R44" s="209">
        <f t="shared" si="27"/>
        <v>2000</v>
      </c>
    </row>
    <row r="45" spans="1:18" ht="31.5" x14ac:dyDescent="0.2">
      <c r="A45" s="30" t="s">
        <v>339</v>
      </c>
      <c r="B45" s="131" t="s">
        <v>28</v>
      </c>
      <c r="C45" s="27" t="s">
        <v>29</v>
      </c>
      <c r="D45" s="1">
        <f>7175.3+2000</f>
        <v>9175.2999999999993</v>
      </c>
      <c r="E45" s="1">
        <v>-2015.3</v>
      </c>
      <c r="F45" s="153">
        <f>D45+E45</f>
        <v>7159.9999999999991</v>
      </c>
      <c r="G45" s="1"/>
      <c r="H45" s="210">
        <f>SUM(F45:G45)</f>
        <v>7159.9999999999991</v>
      </c>
      <c r="I45" s="211">
        <v>2000</v>
      </c>
      <c r="J45" s="211"/>
      <c r="K45" s="211">
        <f>I45+J45</f>
        <v>2000</v>
      </c>
      <c r="L45" s="211"/>
      <c r="M45" s="210">
        <f>SUM(K45:L45)</f>
        <v>2000</v>
      </c>
      <c r="N45" s="31">
        <v>2000</v>
      </c>
      <c r="O45" s="128"/>
      <c r="P45" s="31">
        <f>N45+O45</f>
        <v>2000</v>
      </c>
      <c r="Q45" s="31"/>
      <c r="R45" s="210">
        <f>SUM(P45:Q45)</f>
        <v>2000</v>
      </c>
    </row>
    <row r="46" spans="1:18" ht="34.5" customHeight="1" x14ac:dyDescent="0.2">
      <c r="A46" s="28" t="s">
        <v>340</v>
      </c>
      <c r="B46" s="28"/>
      <c r="C46" s="29" t="s">
        <v>341</v>
      </c>
      <c r="D46" s="32">
        <f>D47</f>
        <v>1000</v>
      </c>
      <c r="E46" s="32"/>
      <c r="F46" s="96">
        <f t="shared" ref="F46:R46" si="28">F47</f>
        <v>1000</v>
      </c>
      <c r="G46" s="32"/>
      <c r="H46" s="209">
        <f t="shared" si="28"/>
        <v>1000</v>
      </c>
      <c r="I46" s="209">
        <f t="shared" si="28"/>
        <v>1000</v>
      </c>
      <c r="J46" s="209">
        <f t="shared" si="28"/>
        <v>0</v>
      </c>
      <c r="K46" s="209">
        <f t="shared" si="28"/>
        <v>1000</v>
      </c>
      <c r="L46" s="209"/>
      <c r="M46" s="209">
        <f t="shared" si="28"/>
        <v>1000</v>
      </c>
      <c r="N46" s="209">
        <f t="shared" si="28"/>
        <v>1000</v>
      </c>
      <c r="O46" s="209">
        <f t="shared" si="28"/>
        <v>0</v>
      </c>
      <c r="P46" s="209">
        <f t="shared" si="28"/>
        <v>1000</v>
      </c>
      <c r="Q46" s="209"/>
      <c r="R46" s="209">
        <f t="shared" si="28"/>
        <v>1000</v>
      </c>
    </row>
    <row r="47" spans="1:18" ht="31.5" x14ac:dyDescent="0.2">
      <c r="A47" s="30" t="s">
        <v>340</v>
      </c>
      <c r="B47" s="131" t="s">
        <v>28</v>
      </c>
      <c r="C47" s="27" t="s">
        <v>29</v>
      </c>
      <c r="D47" s="1">
        <v>1000</v>
      </c>
      <c r="E47" s="1"/>
      <c r="F47" s="153">
        <f>D47+E47</f>
        <v>1000</v>
      </c>
      <c r="G47" s="1"/>
      <c r="H47" s="210">
        <f>SUM(F47:G47)</f>
        <v>1000</v>
      </c>
      <c r="I47" s="211">
        <v>1000</v>
      </c>
      <c r="J47" s="211"/>
      <c r="K47" s="211">
        <f>I47+J47</f>
        <v>1000</v>
      </c>
      <c r="L47" s="211"/>
      <c r="M47" s="210">
        <f>SUM(K47:L47)</f>
        <v>1000</v>
      </c>
      <c r="N47" s="211">
        <v>1000</v>
      </c>
      <c r="O47" s="128"/>
      <c r="P47" s="31">
        <f>N47+O47</f>
        <v>1000</v>
      </c>
      <c r="Q47" s="31"/>
      <c r="R47" s="210">
        <f>SUM(P47:Q47)</f>
        <v>1000</v>
      </c>
    </row>
    <row r="48" spans="1:18" ht="31.5" x14ac:dyDescent="0.2">
      <c r="A48" s="28" t="s">
        <v>342</v>
      </c>
      <c r="B48" s="28"/>
      <c r="C48" s="29" t="s">
        <v>257</v>
      </c>
      <c r="D48" s="32">
        <f>D49</f>
        <v>700</v>
      </c>
      <c r="E48" s="32"/>
      <c r="F48" s="96">
        <f t="shared" ref="F48:O48" si="29">F49</f>
        <v>700</v>
      </c>
      <c r="G48" s="32"/>
      <c r="H48" s="209">
        <f t="shared" si="29"/>
        <v>700</v>
      </c>
      <c r="I48" s="209">
        <f t="shared" si="29"/>
        <v>0</v>
      </c>
      <c r="J48" s="209">
        <f t="shared" si="29"/>
        <v>0</v>
      </c>
      <c r="K48" s="209"/>
      <c r="L48" s="209"/>
      <c r="M48" s="209"/>
      <c r="N48" s="209">
        <f t="shared" si="29"/>
        <v>0</v>
      </c>
      <c r="O48" s="209">
        <f t="shared" si="29"/>
        <v>0</v>
      </c>
      <c r="P48" s="209"/>
      <c r="Q48" s="209"/>
      <c r="R48" s="209"/>
    </row>
    <row r="49" spans="1:18" ht="31.5" x14ac:dyDescent="0.2">
      <c r="A49" s="30" t="s">
        <v>342</v>
      </c>
      <c r="B49" s="30" t="s">
        <v>28</v>
      </c>
      <c r="C49" s="27" t="s">
        <v>29</v>
      </c>
      <c r="D49" s="1">
        <v>700</v>
      </c>
      <c r="E49" s="1">
        <f>700-700</f>
        <v>0</v>
      </c>
      <c r="F49" s="153">
        <f>D49+E49</f>
        <v>700</v>
      </c>
      <c r="G49" s="1"/>
      <c r="H49" s="210">
        <f>SUM(F49:G49)</f>
        <v>700</v>
      </c>
      <c r="I49" s="211"/>
      <c r="J49" s="211"/>
      <c r="K49" s="211"/>
      <c r="L49" s="211"/>
      <c r="M49" s="210"/>
      <c r="N49" s="31"/>
      <c r="O49" s="128"/>
      <c r="P49" s="31"/>
      <c r="Q49" s="31"/>
      <c r="R49" s="210"/>
    </row>
    <row r="50" spans="1:18" s="130" customFormat="1" ht="31.5" x14ac:dyDescent="0.2">
      <c r="A50" s="28" t="s">
        <v>643</v>
      </c>
      <c r="B50" s="28"/>
      <c r="C50" s="29" t="s">
        <v>644</v>
      </c>
      <c r="D50" s="32"/>
      <c r="E50" s="32"/>
      <c r="F50" s="96"/>
      <c r="G50" s="32">
        <f t="shared" ref="G50:H50" si="30">G51</f>
        <v>4635.2864799999998</v>
      </c>
      <c r="H50" s="209">
        <f t="shared" si="30"/>
        <v>4635.2864799999998</v>
      </c>
      <c r="I50" s="209">
        <f t="shared" ref="I50:O50" si="31">I51</f>
        <v>0</v>
      </c>
      <c r="J50" s="209">
        <f t="shared" si="31"/>
        <v>0</v>
      </c>
      <c r="K50" s="209"/>
      <c r="L50" s="209"/>
      <c r="M50" s="209"/>
      <c r="N50" s="209">
        <f t="shared" si="31"/>
        <v>0</v>
      </c>
      <c r="O50" s="209">
        <f t="shared" si="31"/>
        <v>0</v>
      </c>
      <c r="P50" s="209"/>
      <c r="Q50" s="209"/>
      <c r="R50" s="209"/>
    </row>
    <row r="51" spans="1:18" ht="31.5" x14ac:dyDescent="0.2">
      <c r="A51" s="30" t="s">
        <v>643</v>
      </c>
      <c r="B51" s="30" t="s">
        <v>28</v>
      </c>
      <c r="C51" s="27" t="s">
        <v>29</v>
      </c>
      <c r="D51" s="1"/>
      <c r="E51" s="1"/>
      <c r="F51" s="153"/>
      <c r="G51" s="1">
        <v>4635.2864799999998</v>
      </c>
      <c r="H51" s="210">
        <f>SUM(F51:G51)</f>
        <v>4635.2864799999998</v>
      </c>
      <c r="I51" s="211"/>
      <c r="J51" s="211"/>
      <c r="K51" s="211"/>
      <c r="L51" s="211"/>
      <c r="M51" s="210"/>
      <c r="N51" s="31"/>
      <c r="O51" s="128"/>
      <c r="P51" s="31"/>
      <c r="Q51" s="31"/>
      <c r="R51" s="210"/>
    </row>
    <row r="52" spans="1:18" ht="47.25" x14ac:dyDescent="0.2">
      <c r="A52" s="28" t="s">
        <v>343</v>
      </c>
      <c r="B52" s="28"/>
      <c r="C52" s="29" t="s">
        <v>566</v>
      </c>
      <c r="D52" s="32">
        <f>D53+D56+D58+D60+D62+D64+D66+D72+D74+D76</f>
        <v>2108225</v>
      </c>
      <c r="E52" s="32"/>
      <c r="F52" s="96">
        <f t="shared" ref="F52:O52" si="32">F53+F56+F58+F60+F62+F64+F66+F72+F74+F76</f>
        <v>2108225</v>
      </c>
      <c r="G52" s="32">
        <f t="shared" ref="G52:H52" si="33">G53+G56+G58+G60+G62+G64+G66+G72+G74+G76</f>
        <v>-9425</v>
      </c>
      <c r="H52" s="209">
        <f t="shared" si="33"/>
        <v>2098800</v>
      </c>
      <c r="I52" s="209">
        <f t="shared" si="32"/>
        <v>2100796.5</v>
      </c>
      <c r="J52" s="209">
        <f t="shared" si="32"/>
        <v>0</v>
      </c>
      <c r="K52" s="209">
        <f t="shared" ref="K52:M52" si="34">K53+K56+K58+K60+K62+K64+K66+K72+K74+K76</f>
        <v>2100796.5</v>
      </c>
      <c r="L52" s="209">
        <f t="shared" si="34"/>
        <v>-2910.0187400000004</v>
      </c>
      <c r="M52" s="209">
        <f t="shared" si="34"/>
        <v>2097886.4812600003</v>
      </c>
      <c r="N52" s="209">
        <f t="shared" si="32"/>
        <v>2095138.9</v>
      </c>
      <c r="O52" s="209">
        <f t="shared" si="32"/>
        <v>0</v>
      </c>
      <c r="P52" s="209">
        <f t="shared" ref="P52:R52" si="35">P53+P56+P58+P60+P62+P64+P66+P72+P74+P76</f>
        <v>2095138.9</v>
      </c>
      <c r="Q52" s="209">
        <f t="shared" si="35"/>
        <v>-2910.0187400000004</v>
      </c>
      <c r="R52" s="209">
        <f t="shared" si="35"/>
        <v>2092228.8812599999</v>
      </c>
    </row>
    <row r="53" spans="1:18" x14ac:dyDescent="0.2">
      <c r="A53" s="28" t="s">
        <v>344</v>
      </c>
      <c r="B53" s="28"/>
      <c r="C53" s="19" t="s">
        <v>22</v>
      </c>
      <c r="D53" s="32">
        <f>D54+D55</f>
        <v>13411.1</v>
      </c>
      <c r="E53" s="32"/>
      <c r="F53" s="96">
        <f t="shared" ref="F53:O53" si="36">F54+F55</f>
        <v>13411.1</v>
      </c>
      <c r="G53" s="32">
        <f t="shared" ref="G53:H53" si="37">G54+G55</f>
        <v>-172.07799</v>
      </c>
      <c r="H53" s="209">
        <f t="shared" si="37"/>
        <v>13239.022010000001</v>
      </c>
      <c r="I53" s="209">
        <f t="shared" si="36"/>
        <v>13411.1</v>
      </c>
      <c r="J53" s="209">
        <f t="shared" si="36"/>
        <v>0</v>
      </c>
      <c r="K53" s="209">
        <f t="shared" ref="K53:M53" si="38">K54+K55</f>
        <v>13411.1</v>
      </c>
      <c r="L53" s="209">
        <f t="shared" si="38"/>
        <v>-172.07799</v>
      </c>
      <c r="M53" s="209">
        <f t="shared" si="38"/>
        <v>13239.022010000001</v>
      </c>
      <c r="N53" s="209">
        <f t="shared" si="36"/>
        <v>13411.1</v>
      </c>
      <c r="O53" s="209">
        <f t="shared" si="36"/>
        <v>0</v>
      </c>
      <c r="P53" s="209">
        <f t="shared" ref="P53:R53" si="39">P54+P55</f>
        <v>13411.1</v>
      </c>
      <c r="Q53" s="209">
        <f t="shared" si="39"/>
        <v>-172.07799</v>
      </c>
      <c r="R53" s="209">
        <f t="shared" si="39"/>
        <v>13239.022010000001</v>
      </c>
    </row>
    <row r="54" spans="1:18" ht="63" x14ac:dyDescent="0.2">
      <c r="A54" s="30" t="s">
        <v>344</v>
      </c>
      <c r="B54" s="26" t="s">
        <v>3</v>
      </c>
      <c r="C54" s="27" t="s">
        <v>4</v>
      </c>
      <c r="D54" s="1">
        <v>13246.5</v>
      </c>
      <c r="E54" s="1"/>
      <c r="F54" s="153">
        <f t="shared" ref="F54:F55" si="40">D54+E54</f>
        <v>13246.5</v>
      </c>
      <c r="G54" s="1">
        <v>-172.07799</v>
      </c>
      <c r="H54" s="210">
        <f t="shared" ref="H54:H55" si="41">SUM(F54:G54)</f>
        <v>13074.42201</v>
      </c>
      <c r="I54" s="211">
        <v>13246.5</v>
      </c>
      <c r="J54" s="211"/>
      <c r="K54" s="211">
        <f t="shared" ref="K54:K55" si="42">I54+J54</f>
        <v>13246.5</v>
      </c>
      <c r="L54" s="211">
        <v>-172.07799</v>
      </c>
      <c r="M54" s="210">
        <f t="shared" ref="M54:M55" si="43">SUM(K54:L54)</f>
        <v>13074.42201</v>
      </c>
      <c r="N54" s="211">
        <v>13246.5</v>
      </c>
      <c r="O54" s="128"/>
      <c r="P54" s="31">
        <f t="shared" ref="P54:P55" si="44">N54+O54</f>
        <v>13246.5</v>
      </c>
      <c r="Q54" s="211">
        <v>-172.07799</v>
      </c>
      <c r="R54" s="210">
        <f t="shared" ref="R54:R55" si="45">SUM(P54:Q54)</f>
        <v>13074.42201</v>
      </c>
    </row>
    <row r="55" spans="1:18" ht="31.5" x14ac:dyDescent="0.2">
      <c r="A55" s="30" t="s">
        <v>344</v>
      </c>
      <c r="B55" s="26" t="s">
        <v>6</v>
      </c>
      <c r="C55" s="27" t="s">
        <v>7</v>
      </c>
      <c r="D55" s="1">
        <v>164.6</v>
      </c>
      <c r="E55" s="1"/>
      <c r="F55" s="153">
        <f t="shared" si="40"/>
        <v>164.6</v>
      </c>
      <c r="G55" s="1"/>
      <c r="H55" s="210">
        <f t="shared" si="41"/>
        <v>164.6</v>
      </c>
      <c r="I55" s="211">
        <f>164.6</f>
        <v>164.6</v>
      </c>
      <c r="J55" s="211"/>
      <c r="K55" s="211">
        <f t="shared" si="42"/>
        <v>164.6</v>
      </c>
      <c r="L55" s="211"/>
      <c r="M55" s="210">
        <f t="shared" si="43"/>
        <v>164.6</v>
      </c>
      <c r="N55" s="211">
        <v>164.6</v>
      </c>
      <c r="O55" s="128"/>
      <c r="P55" s="31">
        <f t="shared" si="44"/>
        <v>164.6</v>
      </c>
      <c r="Q55" s="31"/>
      <c r="R55" s="210">
        <f t="shared" si="45"/>
        <v>164.6</v>
      </c>
    </row>
    <row r="56" spans="1:18" ht="31.5" x14ac:dyDescent="0.2">
      <c r="A56" s="28" t="s">
        <v>345</v>
      </c>
      <c r="B56" s="28"/>
      <c r="C56" s="29" t="s">
        <v>82</v>
      </c>
      <c r="D56" s="32">
        <f>D57</f>
        <v>145683.6</v>
      </c>
      <c r="E56" s="32"/>
      <c r="F56" s="96">
        <f t="shared" ref="F56:R56" si="46">F57</f>
        <v>145683.6</v>
      </c>
      <c r="G56" s="32">
        <f t="shared" si="46"/>
        <v>-3954.5522599999999</v>
      </c>
      <c r="H56" s="209">
        <f t="shared" si="46"/>
        <v>141729.04774000001</v>
      </c>
      <c r="I56" s="209">
        <f t="shared" si="46"/>
        <v>145683.6</v>
      </c>
      <c r="J56" s="209">
        <f t="shared" si="46"/>
        <v>0</v>
      </c>
      <c r="K56" s="209">
        <f t="shared" si="46"/>
        <v>145683.6</v>
      </c>
      <c r="L56" s="209"/>
      <c r="M56" s="209">
        <f t="shared" si="46"/>
        <v>145683.6</v>
      </c>
      <c r="N56" s="209">
        <f t="shared" si="46"/>
        <v>145683.6</v>
      </c>
      <c r="O56" s="209">
        <f t="shared" si="46"/>
        <v>0</v>
      </c>
      <c r="P56" s="209">
        <f t="shared" si="46"/>
        <v>145683.6</v>
      </c>
      <c r="Q56" s="209"/>
      <c r="R56" s="209">
        <f t="shared" si="46"/>
        <v>145683.6</v>
      </c>
    </row>
    <row r="57" spans="1:18" ht="31.5" x14ac:dyDescent="0.2">
      <c r="A57" s="30" t="s">
        <v>345</v>
      </c>
      <c r="B57" s="131" t="s">
        <v>28</v>
      </c>
      <c r="C57" s="27" t="s">
        <v>29</v>
      </c>
      <c r="D57" s="1">
        <v>145683.6</v>
      </c>
      <c r="E57" s="1"/>
      <c r="F57" s="153">
        <f>D57+E57</f>
        <v>145683.6</v>
      </c>
      <c r="G57" s="1">
        <v>-3954.5522599999999</v>
      </c>
      <c r="H57" s="210">
        <f>SUM(F57:G57)</f>
        <v>141729.04774000001</v>
      </c>
      <c r="I57" s="211">
        <v>145683.6</v>
      </c>
      <c r="J57" s="211"/>
      <c r="K57" s="211">
        <f>I57+J57</f>
        <v>145683.6</v>
      </c>
      <c r="L57" s="211"/>
      <c r="M57" s="210">
        <f>SUM(K57:L57)</f>
        <v>145683.6</v>
      </c>
      <c r="N57" s="211">
        <v>145683.6</v>
      </c>
      <c r="O57" s="128"/>
      <c r="P57" s="31">
        <f>N57+O57</f>
        <v>145683.6</v>
      </c>
      <c r="Q57" s="31"/>
      <c r="R57" s="210">
        <f>SUM(P57:Q57)</f>
        <v>145683.6</v>
      </c>
    </row>
    <row r="58" spans="1:18" x14ac:dyDescent="0.2">
      <c r="A58" s="28" t="s">
        <v>346</v>
      </c>
      <c r="B58" s="28"/>
      <c r="C58" s="29" t="s">
        <v>84</v>
      </c>
      <c r="D58" s="32">
        <f>D59</f>
        <v>120972.1</v>
      </c>
      <c r="E58" s="32"/>
      <c r="F58" s="96">
        <f t="shared" ref="F58:R58" si="47">F59</f>
        <v>120972.1</v>
      </c>
      <c r="G58" s="32">
        <f t="shared" si="47"/>
        <v>-2108.8009999999999</v>
      </c>
      <c r="H58" s="209">
        <f t="shared" si="47"/>
        <v>118863.299</v>
      </c>
      <c r="I58" s="209">
        <f t="shared" si="47"/>
        <v>120961.1</v>
      </c>
      <c r="J58" s="209">
        <f t="shared" si="47"/>
        <v>0</v>
      </c>
      <c r="K58" s="209">
        <f t="shared" si="47"/>
        <v>120961.1</v>
      </c>
      <c r="L58" s="209"/>
      <c r="M58" s="209">
        <f t="shared" si="47"/>
        <v>120961.1</v>
      </c>
      <c r="N58" s="209">
        <f t="shared" si="47"/>
        <v>120961.1</v>
      </c>
      <c r="O58" s="209">
        <f t="shared" si="47"/>
        <v>0</v>
      </c>
      <c r="P58" s="209">
        <f t="shared" si="47"/>
        <v>120961.1</v>
      </c>
      <c r="Q58" s="209"/>
      <c r="R58" s="209">
        <f t="shared" si="47"/>
        <v>120961.1</v>
      </c>
    </row>
    <row r="59" spans="1:18" ht="31.5" x14ac:dyDescent="0.2">
      <c r="A59" s="30" t="s">
        <v>346</v>
      </c>
      <c r="B59" s="131" t="s">
        <v>28</v>
      </c>
      <c r="C59" s="27" t="s">
        <v>29</v>
      </c>
      <c r="D59" s="1">
        <f>120996.5-24.4</f>
        <v>120972.1</v>
      </c>
      <c r="E59" s="1"/>
      <c r="F59" s="153">
        <f>D59+E59</f>
        <v>120972.1</v>
      </c>
      <c r="G59" s="1">
        <v>-2108.8009999999999</v>
      </c>
      <c r="H59" s="210">
        <f>SUM(F59:G59)</f>
        <v>118863.299</v>
      </c>
      <c r="I59" s="211">
        <f>120996.5-35.4</f>
        <v>120961.1</v>
      </c>
      <c r="J59" s="211"/>
      <c r="K59" s="211">
        <f>I59+J59</f>
        <v>120961.1</v>
      </c>
      <c r="L59" s="211"/>
      <c r="M59" s="210">
        <f>SUM(K59:L59)</f>
        <v>120961.1</v>
      </c>
      <c r="N59" s="211">
        <f>120996.5-35.4</f>
        <v>120961.1</v>
      </c>
      <c r="O59" s="128"/>
      <c r="P59" s="31">
        <f>N59+O59</f>
        <v>120961.1</v>
      </c>
      <c r="Q59" s="31"/>
      <c r="R59" s="210">
        <f>SUM(P59:Q59)</f>
        <v>120961.1</v>
      </c>
    </row>
    <row r="60" spans="1:18" x14ac:dyDescent="0.2">
      <c r="A60" s="28" t="s">
        <v>347</v>
      </c>
      <c r="B60" s="28"/>
      <c r="C60" s="29" t="s">
        <v>85</v>
      </c>
      <c r="D60" s="32">
        <f>D61</f>
        <v>118193.5</v>
      </c>
      <c r="E60" s="32"/>
      <c r="F60" s="96">
        <f t="shared" ref="F60:R60" si="48">F61</f>
        <v>118193.5</v>
      </c>
      <c r="G60" s="32">
        <f t="shared" si="48"/>
        <v>-2137.9407500000002</v>
      </c>
      <c r="H60" s="209">
        <f t="shared" si="48"/>
        <v>116055.55925000001</v>
      </c>
      <c r="I60" s="209">
        <f t="shared" si="48"/>
        <v>118193.5</v>
      </c>
      <c r="J60" s="209">
        <f t="shared" si="48"/>
        <v>0</v>
      </c>
      <c r="K60" s="209">
        <f t="shared" si="48"/>
        <v>118193.5</v>
      </c>
      <c r="L60" s="209">
        <f t="shared" si="48"/>
        <v>-2737.9407500000002</v>
      </c>
      <c r="M60" s="209">
        <f t="shared" si="48"/>
        <v>115455.55925000001</v>
      </c>
      <c r="N60" s="209">
        <f t="shared" si="48"/>
        <v>118193.5</v>
      </c>
      <c r="O60" s="209">
        <f t="shared" si="48"/>
        <v>0</v>
      </c>
      <c r="P60" s="209">
        <f t="shared" si="48"/>
        <v>118193.5</v>
      </c>
      <c r="Q60" s="209">
        <f t="shared" si="48"/>
        <v>-2737.9407500000002</v>
      </c>
      <c r="R60" s="209">
        <f t="shared" si="48"/>
        <v>115455.55925000001</v>
      </c>
    </row>
    <row r="61" spans="1:18" ht="31.5" x14ac:dyDescent="0.2">
      <c r="A61" s="30" t="s">
        <v>347</v>
      </c>
      <c r="B61" s="131" t="s">
        <v>28</v>
      </c>
      <c r="C61" s="27" t="s">
        <v>29</v>
      </c>
      <c r="D61" s="1">
        <v>118193.5</v>
      </c>
      <c r="E61" s="1"/>
      <c r="F61" s="153">
        <f>D61+E61</f>
        <v>118193.5</v>
      </c>
      <c r="G61" s="1">
        <v>-2137.9407500000002</v>
      </c>
      <c r="H61" s="210">
        <f>SUM(F61:G61)</f>
        <v>116055.55925000001</v>
      </c>
      <c r="I61" s="211">
        <v>118193.5</v>
      </c>
      <c r="J61" s="211"/>
      <c r="K61" s="211">
        <f>I61+J61</f>
        <v>118193.5</v>
      </c>
      <c r="L61" s="211">
        <v>-2737.9407500000002</v>
      </c>
      <c r="M61" s="210">
        <f>SUM(K61:L61)</f>
        <v>115455.55925000001</v>
      </c>
      <c r="N61" s="211">
        <v>118193.5</v>
      </c>
      <c r="O61" s="128"/>
      <c r="P61" s="31">
        <f>N61+O61</f>
        <v>118193.5</v>
      </c>
      <c r="Q61" s="31">
        <v>-2737.9407500000002</v>
      </c>
      <c r="R61" s="210">
        <f>SUM(P61:Q61)</f>
        <v>115455.55925000001</v>
      </c>
    </row>
    <row r="62" spans="1:18" x14ac:dyDescent="0.2">
      <c r="A62" s="28" t="s">
        <v>348</v>
      </c>
      <c r="B62" s="28"/>
      <c r="C62" s="29" t="s">
        <v>68</v>
      </c>
      <c r="D62" s="32">
        <f>D63</f>
        <v>20260.900000000001</v>
      </c>
      <c r="E62" s="32"/>
      <c r="F62" s="96">
        <f t="shared" ref="F62:R62" si="49">F63</f>
        <v>20260.900000000001</v>
      </c>
      <c r="G62" s="32"/>
      <c r="H62" s="209">
        <f t="shared" si="49"/>
        <v>20260.900000000001</v>
      </c>
      <c r="I62" s="209">
        <f t="shared" si="49"/>
        <v>20260.900000000001</v>
      </c>
      <c r="J62" s="209">
        <f t="shared" si="49"/>
        <v>0</v>
      </c>
      <c r="K62" s="209">
        <f t="shared" si="49"/>
        <v>20260.900000000001</v>
      </c>
      <c r="L62" s="209"/>
      <c r="M62" s="209">
        <f t="shared" si="49"/>
        <v>20260.900000000001</v>
      </c>
      <c r="N62" s="209">
        <f t="shared" si="49"/>
        <v>20260.900000000001</v>
      </c>
      <c r="O62" s="209">
        <f t="shared" si="49"/>
        <v>0</v>
      </c>
      <c r="P62" s="209">
        <f t="shared" si="49"/>
        <v>20260.900000000001</v>
      </c>
      <c r="Q62" s="209"/>
      <c r="R62" s="209">
        <f t="shared" si="49"/>
        <v>20260.900000000001</v>
      </c>
    </row>
    <row r="63" spans="1:18" ht="31.5" x14ac:dyDescent="0.2">
      <c r="A63" s="30" t="s">
        <v>348</v>
      </c>
      <c r="B63" s="131" t="s">
        <v>28</v>
      </c>
      <c r="C63" s="27" t="s">
        <v>29</v>
      </c>
      <c r="D63" s="1">
        <f>20260.9</f>
        <v>20260.900000000001</v>
      </c>
      <c r="E63" s="1"/>
      <c r="F63" s="153">
        <f>D63+E63</f>
        <v>20260.900000000001</v>
      </c>
      <c r="H63" s="210">
        <f>SUM(F63:G63)</f>
        <v>20260.900000000001</v>
      </c>
      <c r="I63" s="211">
        <v>20260.900000000001</v>
      </c>
      <c r="J63" s="211"/>
      <c r="K63" s="211">
        <f>I63+J63</f>
        <v>20260.900000000001</v>
      </c>
      <c r="L63" s="127"/>
      <c r="M63" s="210">
        <f>SUM(K63:L63)</f>
        <v>20260.900000000001</v>
      </c>
      <c r="N63" s="211">
        <v>20260.900000000001</v>
      </c>
      <c r="O63" s="128"/>
      <c r="P63" s="31">
        <f>N63+O63</f>
        <v>20260.900000000001</v>
      </c>
      <c r="Q63" s="127"/>
      <c r="R63" s="210">
        <f>SUM(P63:Q63)</f>
        <v>20260.900000000001</v>
      </c>
    </row>
    <row r="64" spans="1:18" ht="47.25" x14ac:dyDescent="0.2">
      <c r="A64" s="28" t="s">
        <v>349</v>
      </c>
      <c r="B64" s="28"/>
      <c r="C64" s="29" t="s">
        <v>83</v>
      </c>
      <c r="D64" s="32">
        <f>D65</f>
        <v>22221.599999999999</v>
      </c>
      <c r="E64" s="32"/>
      <c r="F64" s="96">
        <f t="shared" ref="F64:R64" si="50">F65</f>
        <v>22221.599999999999</v>
      </c>
      <c r="G64" s="32">
        <f t="shared" si="50"/>
        <v>-1051.6280000000002</v>
      </c>
      <c r="H64" s="209">
        <f t="shared" si="50"/>
        <v>21169.971999999998</v>
      </c>
      <c r="I64" s="209">
        <f t="shared" si="50"/>
        <v>22221.599999999999</v>
      </c>
      <c r="J64" s="209">
        <f t="shared" si="50"/>
        <v>0</v>
      </c>
      <c r="K64" s="209">
        <f t="shared" si="50"/>
        <v>22221.599999999999</v>
      </c>
      <c r="L64" s="209"/>
      <c r="M64" s="209">
        <f t="shared" si="50"/>
        <v>22221.599999999999</v>
      </c>
      <c r="N64" s="209">
        <f t="shared" si="50"/>
        <v>22221.599999999999</v>
      </c>
      <c r="O64" s="209">
        <f t="shared" si="50"/>
        <v>0</v>
      </c>
      <c r="P64" s="209">
        <f t="shared" si="50"/>
        <v>22221.599999999999</v>
      </c>
      <c r="Q64" s="209"/>
      <c r="R64" s="209">
        <f t="shared" si="50"/>
        <v>22221.599999999999</v>
      </c>
    </row>
    <row r="65" spans="1:18" ht="31.5" x14ac:dyDescent="0.2">
      <c r="A65" s="30" t="s">
        <v>349</v>
      </c>
      <c r="B65" s="131" t="s">
        <v>28</v>
      </c>
      <c r="C65" s="27" t="s">
        <v>29</v>
      </c>
      <c r="D65" s="1">
        <f>6287.7+15933.9</f>
        <v>22221.599999999999</v>
      </c>
      <c r="E65" s="1"/>
      <c r="F65" s="153">
        <f>D65+E65</f>
        <v>22221.599999999999</v>
      </c>
      <c r="G65" s="1">
        <f>-706.028-345.6</f>
        <v>-1051.6280000000002</v>
      </c>
      <c r="H65" s="210">
        <f>SUM(F65:G65)</f>
        <v>21169.971999999998</v>
      </c>
      <c r="I65" s="211">
        <f>6287.7+15933.9</f>
        <v>22221.599999999999</v>
      </c>
      <c r="J65" s="211"/>
      <c r="K65" s="211">
        <f>I65+J65</f>
        <v>22221.599999999999</v>
      </c>
      <c r="L65" s="211"/>
      <c r="M65" s="210">
        <f>SUM(K65:L65)</f>
        <v>22221.599999999999</v>
      </c>
      <c r="N65" s="211">
        <f>6287.7+15933.9</f>
        <v>22221.599999999999</v>
      </c>
      <c r="O65" s="128"/>
      <c r="P65" s="31">
        <f>N65+O65</f>
        <v>22221.599999999999</v>
      </c>
      <c r="Q65" s="31"/>
      <c r="R65" s="210">
        <f>SUM(P65:Q65)</f>
        <v>22221.599999999999</v>
      </c>
    </row>
    <row r="66" spans="1:18" ht="31.5" x14ac:dyDescent="0.2">
      <c r="A66" s="28" t="s">
        <v>350</v>
      </c>
      <c r="B66" s="28"/>
      <c r="C66" s="29" t="s">
        <v>258</v>
      </c>
      <c r="D66" s="32">
        <f>D67+D69+D68+D70+D71</f>
        <v>1559912.5</v>
      </c>
      <c r="E66" s="32"/>
      <c r="F66" s="96">
        <f t="shared" ref="F66:R66" si="51">F67+F69+F68+F70+F71</f>
        <v>1559912.5</v>
      </c>
      <c r="G66" s="32"/>
      <c r="H66" s="209">
        <f t="shared" si="51"/>
        <v>1559912.5</v>
      </c>
      <c r="I66" s="209">
        <f t="shared" si="51"/>
        <v>1554135.4000000001</v>
      </c>
      <c r="J66" s="209">
        <f t="shared" si="51"/>
        <v>0</v>
      </c>
      <c r="K66" s="209">
        <f t="shared" si="51"/>
        <v>1554135.4000000001</v>
      </c>
      <c r="L66" s="209"/>
      <c r="M66" s="209">
        <f t="shared" si="51"/>
        <v>1554135.4000000001</v>
      </c>
      <c r="N66" s="209">
        <f t="shared" si="51"/>
        <v>1548439.4</v>
      </c>
      <c r="O66" s="209">
        <f>O67+O69+O68+O70+O71</f>
        <v>0</v>
      </c>
      <c r="P66" s="209">
        <f t="shared" si="51"/>
        <v>1548439.4</v>
      </c>
      <c r="Q66" s="209"/>
      <c r="R66" s="209">
        <f t="shared" si="51"/>
        <v>1548439.4</v>
      </c>
    </row>
    <row r="67" spans="1:18" ht="63" x14ac:dyDescent="0.2">
      <c r="A67" s="30" t="s">
        <v>350</v>
      </c>
      <c r="B67" s="30" t="s">
        <v>3</v>
      </c>
      <c r="C67" s="27" t="s">
        <v>4</v>
      </c>
      <c r="D67" s="1">
        <v>25468.1</v>
      </c>
      <c r="E67" s="1">
        <v>180.9</v>
      </c>
      <c r="F67" s="153">
        <f t="shared" ref="F67:F71" si="52">D67+E67</f>
        <v>25649</v>
      </c>
      <c r="G67" s="1"/>
      <c r="H67" s="210">
        <f t="shared" ref="H67:H71" si="53">SUM(F67:G67)</f>
        <v>25649</v>
      </c>
      <c r="I67" s="211">
        <v>25372.1</v>
      </c>
      <c r="J67" s="211">
        <v>175.9</v>
      </c>
      <c r="K67" s="211">
        <f t="shared" ref="K67:K71" si="54">I67+J67</f>
        <v>25548</v>
      </c>
      <c r="L67" s="211"/>
      <c r="M67" s="210">
        <f t="shared" ref="M67:M71" si="55">SUM(K67:L67)</f>
        <v>25548</v>
      </c>
      <c r="N67" s="31">
        <v>25275.5</v>
      </c>
      <c r="O67" s="211">
        <v>173.9</v>
      </c>
      <c r="P67" s="31">
        <f>N67+O67</f>
        <v>25449.4</v>
      </c>
      <c r="Q67" s="31"/>
      <c r="R67" s="210">
        <f>SUM(P67:Q67)</f>
        <v>25449.4</v>
      </c>
    </row>
    <row r="68" spans="1:18" ht="31.5" x14ac:dyDescent="0.2">
      <c r="A68" s="30" t="s">
        <v>350</v>
      </c>
      <c r="B68" s="30" t="s">
        <v>6</v>
      </c>
      <c r="C68" s="27" t="s">
        <v>7</v>
      </c>
      <c r="D68" s="1">
        <v>217.49999999999997</v>
      </c>
      <c r="E68" s="1">
        <v>-180.9</v>
      </c>
      <c r="F68" s="153">
        <f t="shared" si="52"/>
        <v>36.599999999999966</v>
      </c>
      <c r="G68" s="1"/>
      <c r="H68" s="210">
        <f t="shared" si="53"/>
        <v>36.599999999999966</v>
      </c>
      <c r="I68" s="211">
        <v>212.20000000000005</v>
      </c>
      <c r="J68" s="211">
        <v>-175.9</v>
      </c>
      <c r="K68" s="211">
        <f t="shared" si="54"/>
        <v>36.30000000000004</v>
      </c>
      <c r="L68" s="211"/>
      <c r="M68" s="210">
        <f t="shared" si="55"/>
        <v>36.30000000000004</v>
      </c>
      <c r="N68" s="31">
        <v>210.69999999999993</v>
      </c>
      <c r="O68" s="211">
        <v>-173.9</v>
      </c>
      <c r="P68" s="31">
        <f>N68+O68</f>
        <v>36.799999999999926</v>
      </c>
      <c r="Q68" s="31"/>
      <c r="R68" s="210">
        <f>SUM(P68:Q68)</f>
        <v>36.799999999999926</v>
      </c>
    </row>
    <row r="69" spans="1:18" x14ac:dyDescent="0.2">
      <c r="A69" s="30" t="s">
        <v>350</v>
      </c>
      <c r="B69" s="30" t="s">
        <v>17</v>
      </c>
      <c r="C69" s="27" t="s">
        <v>18</v>
      </c>
      <c r="D69" s="1">
        <v>2880</v>
      </c>
      <c r="E69" s="1"/>
      <c r="F69" s="153">
        <f t="shared" si="52"/>
        <v>2880</v>
      </c>
      <c r="G69" s="1"/>
      <c r="H69" s="210">
        <f t="shared" si="53"/>
        <v>2880</v>
      </c>
      <c r="I69" s="211">
        <v>1950</v>
      </c>
      <c r="J69" s="211"/>
      <c r="K69" s="211">
        <f t="shared" si="54"/>
        <v>1950</v>
      </c>
      <c r="L69" s="211"/>
      <c r="M69" s="210">
        <f t="shared" si="55"/>
        <v>1950</v>
      </c>
      <c r="N69" s="31">
        <v>2150</v>
      </c>
      <c r="O69" s="128"/>
      <c r="P69" s="31">
        <f t="shared" ref="P69:P71" si="56">N69+O69</f>
        <v>2150</v>
      </c>
      <c r="Q69" s="31"/>
      <c r="R69" s="210">
        <f t="shared" ref="R69:R71" si="57">SUM(P69:Q69)</f>
        <v>2150</v>
      </c>
    </row>
    <row r="70" spans="1:18" ht="31.5" x14ac:dyDescent="0.2">
      <c r="A70" s="30" t="s">
        <v>350</v>
      </c>
      <c r="B70" s="30" t="s">
        <v>28</v>
      </c>
      <c r="C70" s="27" t="s">
        <v>29</v>
      </c>
      <c r="D70" s="1">
        <v>1501497.4</v>
      </c>
      <c r="E70" s="1"/>
      <c r="F70" s="153">
        <f t="shared" si="52"/>
        <v>1501497.4</v>
      </c>
      <c r="G70" s="1"/>
      <c r="H70" s="210">
        <f t="shared" si="53"/>
        <v>1501497.4</v>
      </c>
      <c r="I70" s="211">
        <v>1496520.1</v>
      </c>
      <c r="J70" s="211"/>
      <c r="K70" s="211">
        <f t="shared" si="54"/>
        <v>1496520.1</v>
      </c>
      <c r="L70" s="211"/>
      <c r="M70" s="210">
        <f t="shared" si="55"/>
        <v>1496520.1</v>
      </c>
      <c r="N70" s="31">
        <v>1490722.2</v>
      </c>
      <c r="O70" s="128"/>
      <c r="P70" s="31">
        <f t="shared" si="56"/>
        <v>1490722.2</v>
      </c>
      <c r="Q70" s="31"/>
      <c r="R70" s="210">
        <f t="shared" si="57"/>
        <v>1490722.2</v>
      </c>
    </row>
    <row r="71" spans="1:18" x14ac:dyDescent="0.2">
      <c r="A71" s="30" t="s">
        <v>350</v>
      </c>
      <c r="B71" s="30" t="s">
        <v>13</v>
      </c>
      <c r="C71" s="27" t="s">
        <v>14</v>
      </c>
      <c r="D71" s="1">
        <v>29849.5</v>
      </c>
      <c r="E71" s="1"/>
      <c r="F71" s="153">
        <f t="shared" si="52"/>
        <v>29849.5</v>
      </c>
      <c r="G71" s="1"/>
      <c r="H71" s="210">
        <f t="shared" si="53"/>
        <v>29849.5</v>
      </c>
      <c r="I71" s="211">
        <v>30081</v>
      </c>
      <c r="J71" s="211"/>
      <c r="K71" s="211">
        <f t="shared" si="54"/>
        <v>30081</v>
      </c>
      <c r="L71" s="211"/>
      <c r="M71" s="210">
        <f t="shared" si="55"/>
        <v>30081</v>
      </c>
      <c r="N71" s="31">
        <v>30081</v>
      </c>
      <c r="O71" s="128"/>
      <c r="P71" s="31">
        <f t="shared" si="56"/>
        <v>30081</v>
      </c>
      <c r="Q71" s="31"/>
      <c r="R71" s="210">
        <f t="shared" si="57"/>
        <v>30081</v>
      </c>
    </row>
    <row r="72" spans="1:18" ht="189" x14ac:dyDescent="0.2">
      <c r="A72" s="28" t="s">
        <v>351</v>
      </c>
      <c r="B72" s="28"/>
      <c r="C72" s="48" t="s">
        <v>705</v>
      </c>
      <c r="D72" s="32">
        <f>D73</f>
        <v>580.69999999999993</v>
      </c>
      <c r="E72" s="32"/>
      <c r="F72" s="96">
        <f t="shared" ref="F72:R72" si="58">F73</f>
        <v>580.69999999999993</v>
      </c>
      <c r="G72" s="32"/>
      <c r="H72" s="209">
        <f t="shared" si="58"/>
        <v>580.69999999999993</v>
      </c>
      <c r="I72" s="209">
        <f t="shared" si="58"/>
        <v>591.69999999999993</v>
      </c>
      <c r="J72" s="209">
        <f t="shared" si="58"/>
        <v>0</v>
      </c>
      <c r="K72" s="209">
        <f t="shared" si="58"/>
        <v>591.69999999999993</v>
      </c>
      <c r="L72" s="209"/>
      <c r="M72" s="209">
        <f t="shared" si="58"/>
        <v>591.69999999999993</v>
      </c>
      <c r="N72" s="209">
        <f t="shared" si="58"/>
        <v>591.69999999999993</v>
      </c>
      <c r="O72" s="209">
        <f t="shared" si="58"/>
        <v>0</v>
      </c>
      <c r="P72" s="209">
        <f t="shared" si="58"/>
        <v>591.69999999999993</v>
      </c>
      <c r="Q72" s="209"/>
      <c r="R72" s="209">
        <f t="shared" si="58"/>
        <v>591.69999999999993</v>
      </c>
    </row>
    <row r="73" spans="1:18" ht="31.5" x14ac:dyDescent="0.2">
      <c r="A73" s="30" t="s">
        <v>351</v>
      </c>
      <c r="B73" s="131" t="s">
        <v>28</v>
      </c>
      <c r="C73" s="27" t="s">
        <v>29</v>
      </c>
      <c r="D73" s="1">
        <f>556.3+24.4</f>
        <v>580.69999999999993</v>
      </c>
      <c r="E73" s="1"/>
      <c r="F73" s="153">
        <f>D73+E73</f>
        <v>580.69999999999993</v>
      </c>
      <c r="G73" s="1"/>
      <c r="H73" s="210">
        <f>SUM(F73:G73)</f>
        <v>580.69999999999993</v>
      </c>
      <c r="I73" s="211">
        <f>556.3+35.4</f>
        <v>591.69999999999993</v>
      </c>
      <c r="J73" s="211"/>
      <c r="K73" s="211">
        <f>I73+J73</f>
        <v>591.69999999999993</v>
      </c>
      <c r="L73" s="211"/>
      <c r="M73" s="210">
        <f>SUM(K73:L73)</f>
        <v>591.69999999999993</v>
      </c>
      <c r="N73" s="211">
        <f>556.3+35.4</f>
        <v>591.69999999999993</v>
      </c>
      <c r="O73" s="128"/>
      <c r="P73" s="31">
        <f>N73+O73</f>
        <v>591.69999999999993</v>
      </c>
      <c r="Q73" s="31"/>
      <c r="R73" s="210">
        <f>SUM(P73:Q73)</f>
        <v>591.69999999999993</v>
      </c>
    </row>
    <row r="74" spans="1:18" ht="189" x14ac:dyDescent="0.2">
      <c r="A74" s="28" t="s">
        <v>351</v>
      </c>
      <c r="B74" s="28"/>
      <c r="C74" s="48" t="s">
        <v>706</v>
      </c>
      <c r="D74" s="32">
        <f>D75</f>
        <v>7162.1</v>
      </c>
      <c r="E74" s="32"/>
      <c r="F74" s="96">
        <f t="shared" ref="F74:R74" si="59">F75</f>
        <v>7162.1</v>
      </c>
      <c r="G74" s="32"/>
      <c r="H74" s="209">
        <f t="shared" si="59"/>
        <v>7162.1</v>
      </c>
      <c r="I74" s="209">
        <f t="shared" si="59"/>
        <v>7297.5</v>
      </c>
      <c r="J74" s="209">
        <f t="shared" si="59"/>
        <v>0</v>
      </c>
      <c r="K74" s="209">
        <f t="shared" si="59"/>
        <v>7297.5</v>
      </c>
      <c r="L74" s="209"/>
      <c r="M74" s="209">
        <f t="shared" si="59"/>
        <v>7297.5</v>
      </c>
      <c r="N74" s="209">
        <f t="shared" si="59"/>
        <v>7297.5</v>
      </c>
      <c r="O74" s="209">
        <f t="shared" si="59"/>
        <v>0</v>
      </c>
      <c r="P74" s="209">
        <f t="shared" si="59"/>
        <v>7297.5</v>
      </c>
      <c r="Q74" s="209"/>
      <c r="R74" s="209">
        <f t="shared" si="59"/>
        <v>7297.5</v>
      </c>
    </row>
    <row r="75" spans="1:18" ht="31.5" x14ac:dyDescent="0.2">
      <c r="A75" s="30" t="s">
        <v>351</v>
      </c>
      <c r="B75" s="132" t="s">
        <v>28</v>
      </c>
      <c r="C75" s="27" t="s">
        <v>29</v>
      </c>
      <c r="D75" s="1">
        <v>7162.1</v>
      </c>
      <c r="E75" s="1"/>
      <c r="F75" s="153">
        <f>D75+E75</f>
        <v>7162.1</v>
      </c>
      <c r="G75" s="1"/>
      <c r="H75" s="210">
        <f>SUM(F75:G75)</f>
        <v>7162.1</v>
      </c>
      <c r="I75" s="211">
        <v>7297.5</v>
      </c>
      <c r="J75" s="211"/>
      <c r="K75" s="211">
        <f>I75+J75</f>
        <v>7297.5</v>
      </c>
      <c r="L75" s="211"/>
      <c r="M75" s="210">
        <f>SUM(K75:L75)</f>
        <v>7297.5</v>
      </c>
      <c r="N75" s="31">
        <v>7297.5</v>
      </c>
      <c r="O75" s="128"/>
      <c r="P75" s="31">
        <f>N75+O75</f>
        <v>7297.5</v>
      </c>
      <c r="Q75" s="31"/>
      <c r="R75" s="210">
        <f>SUM(P75:Q75)</f>
        <v>7297.5</v>
      </c>
    </row>
    <row r="76" spans="1:18" ht="47.25" x14ac:dyDescent="0.2">
      <c r="A76" s="28" t="s">
        <v>352</v>
      </c>
      <c r="B76" s="28"/>
      <c r="C76" s="29" t="s">
        <v>259</v>
      </c>
      <c r="D76" s="32">
        <f>D77</f>
        <v>99826.9</v>
      </c>
      <c r="E76" s="32"/>
      <c r="F76" s="96">
        <f t="shared" ref="F76:R76" si="60">F77</f>
        <v>99826.9</v>
      </c>
      <c r="G76" s="32"/>
      <c r="H76" s="209">
        <f t="shared" si="60"/>
        <v>99826.9</v>
      </c>
      <c r="I76" s="209">
        <f t="shared" si="60"/>
        <v>98040.1</v>
      </c>
      <c r="J76" s="209">
        <f t="shared" si="60"/>
        <v>0</v>
      </c>
      <c r="K76" s="209">
        <f t="shared" si="60"/>
        <v>98040.1</v>
      </c>
      <c r="L76" s="209"/>
      <c r="M76" s="209">
        <f t="shared" si="60"/>
        <v>98040.1</v>
      </c>
      <c r="N76" s="209">
        <f t="shared" si="60"/>
        <v>98078.5</v>
      </c>
      <c r="O76" s="209">
        <f t="shared" si="60"/>
        <v>0</v>
      </c>
      <c r="P76" s="209">
        <f t="shared" si="60"/>
        <v>98078.5</v>
      </c>
      <c r="Q76" s="209"/>
      <c r="R76" s="209">
        <f t="shared" si="60"/>
        <v>98078.5</v>
      </c>
    </row>
    <row r="77" spans="1:18" ht="31.5" x14ac:dyDescent="0.2">
      <c r="A77" s="30" t="s">
        <v>352</v>
      </c>
      <c r="B77" s="30" t="s">
        <v>28</v>
      </c>
      <c r="C77" s="27" t="s">
        <v>29</v>
      </c>
      <c r="D77" s="1">
        <v>99826.9</v>
      </c>
      <c r="E77" s="1"/>
      <c r="F77" s="153">
        <f>D77+E77</f>
        <v>99826.9</v>
      </c>
      <c r="G77" s="1"/>
      <c r="H77" s="210">
        <f>SUM(F77:G77)</f>
        <v>99826.9</v>
      </c>
      <c r="I77" s="211">
        <v>98040.1</v>
      </c>
      <c r="J77" s="211"/>
      <c r="K77" s="211">
        <f>I77+J77</f>
        <v>98040.1</v>
      </c>
      <c r="L77" s="211"/>
      <c r="M77" s="210">
        <f>SUM(K77:L77)</f>
        <v>98040.1</v>
      </c>
      <c r="N77" s="31">
        <v>98078.5</v>
      </c>
      <c r="O77" s="128"/>
      <c r="P77" s="31">
        <f>N77+O77</f>
        <v>98078.5</v>
      </c>
      <c r="Q77" s="31"/>
      <c r="R77" s="210">
        <f>SUM(P77:Q77)</f>
        <v>98078.5</v>
      </c>
    </row>
    <row r="78" spans="1:18" ht="31.5" x14ac:dyDescent="0.2">
      <c r="A78" s="28" t="s">
        <v>353</v>
      </c>
      <c r="B78" s="28"/>
      <c r="C78" s="29" t="s">
        <v>567</v>
      </c>
      <c r="D78" s="32">
        <f>D79+D83+D86+D88+D90+D92+D97</f>
        <v>39828.299999999996</v>
      </c>
      <c r="E78" s="32">
        <f t="shared" ref="E78:O78" si="61">E79+E83+E86+E88+E90+E92+E97</f>
        <v>50</v>
      </c>
      <c r="F78" s="96">
        <f t="shared" si="61"/>
        <v>39878.299999999996</v>
      </c>
      <c r="G78" s="32"/>
      <c r="H78" s="209">
        <f t="shared" ref="H78" si="62">H79+H83+H86+H88+H90+H92+H97</f>
        <v>39878.299999999996</v>
      </c>
      <c r="I78" s="209">
        <f t="shared" si="61"/>
        <v>39828.299999999996</v>
      </c>
      <c r="J78" s="209">
        <f t="shared" si="61"/>
        <v>-50</v>
      </c>
      <c r="K78" s="209">
        <f t="shared" ref="K78:M78" si="63">K79+K83+K86+K88+K90+K92+K97</f>
        <v>39778.299999999996</v>
      </c>
      <c r="L78" s="209"/>
      <c r="M78" s="209">
        <f t="shared" si="63"/>
        <v>39778.299999999996</v>
      </c>
      <c r="N78" s="209">
        <f t="shared" si="61"/>
        <v>39828.299999999996</v>
      </c>
      <c r="O78" s="209">
        <f t="shared" si="61"/>
        <v>-50</v>
      </c>
      <c r="P78" s="209">
        <f t="shared" ref="P78:R78" si="64">P79+P83+P86+P88+P90+P92+P97</f>
        <v>39778.299999999996</v>
      </c>
      <c r="Q78" s="209"/>
      <c r="R78" s="209">
        <f t="shared" si="64"/>
        <v>39778.299999999996</v>
      </c>
    </row>
    <row r="79" spans="1:18" ht="31.5" x14ac:dyDescent="0.2">
      <c r="A79" s="28" t="s">
        <v>354</v>
      </c>
      <c r="B79" s="28"/>
      <c r="C79" s="29" t="s">
        <v>239</v>
      </c>
      <c r="D79" s="32">
        <f>D80+D82+D81</f>
        <v>453.70000000000005</v>
      </c>
      <c r="E79" s="32"/>
      <c r="F79" s="96">
        <f t="shared" ref="F79:O79" si="65">F80+F82+F81</f>
        <v>453.70000000000005</v>
      </c>
      <c r="G79" s="32"/>
      <c r="H79" s="209">
        <f t="shared" ref="H79" si="66">H80+H82+H81</f>
        <v>453.70000000000005</v>
      </c>
      <c r="I79" s="209">
        <f t="shared" si="65"/>
        <v>453.70000000000005</v>
      </c>
      <c r="J79" s="209">
        <f t="shared" si="65"/>
        <v>0</v>
      </c>
      <c r="K79" s="209">
        <f t="shared" ref="K79:M79" si="67">K80+K82+K81</f>
        <v>453.70000000000005</v>
      </c>
      <c r="L79" s="209"/>
      <c r="M79" s="209">
        <f t="shared" si="67"/>
        <v>453.70000000000005</v>
      </c>
      <c r="N79" s="209">
        <f t="shared" si="65"/>
        <v>453.70000000000005</v>
      </c>
      <c r="O79" s="209">
        <f t="shared" si="65"/>
        <v>0</v>
      </c>
      <c r="P79" s="209">
        <f t="shared" ref="P79:R79" si="68">P80+P82+P81</f>
        <v>453.70000000000005</v>
      </c>
      <c r="Q79" s="209"/>
      <c r="R79" s="209">
        <f t="shared" si="68"/>
        <v>453.70000000000005</v>
      </c>
    </row>
    <row r="80" spans="1:18" ht="31.5" x14ac:dyDescent="0.2">
      <c r="A80" s="30" t="s">
        <v>354</v>
      </c>
      <c r="B80" s="26" t="s">
        <v>6</v>
      </c>
      <c r="C80" s="27" t="s">
        <v>7</v>
      </c>
      <c r="D80" s="1">
        <v>76.400000000000006</v>
      </c>
      <c r="E80" s="1"/>
      <c r="F80" s="153">
        <f t="shared" ref="F80:F82" si="69">D80+E80</f>
        <v>76.400000000000006</v>
      </c>
      <c r="G80" s="1"/>
      <c r="H80" s="210">
        <f t="shared" ref="H80:H82" si="70">SUM(F80:G80)</f>
        <v>76.400000000000006</v>
      </c>
      <c r="I80" s="211">
        <v>76.400000000000006</v>
      </c>
      <c r="J80" s="211"/>
      <c r="K80" s="211">
        <f t="shared" ref="K80:K82" si="71">I80+J80</f>
        <v>76.400000000000006</v>
      </c>
      <c r="L80" s="211"/>
      <c r="M80" s="210">
        <f t="shared" ref="M80:M82" si="72">SUM(K80:L80)</f>
        <v>76.400000000000006</v>
      </c>
      <c r="N80" s="211">
        <v>76.400000000000006</v>
      </c>
      <c r="O80" s="128"/>
      <c r="P80" s="31">
        <f t="shared" ref="P80:P82" si="73">N80+O80</f>
        <v>76.400000000000006</v>
      </c>
      <c r="Q80" s="31"/>
      <c r="R80" s="210">
        <f t="shared" ref="R80:R82" si="74">SUM(P80:Q80)</f>
        <v>76.400000000000006</v>
      </c>
    </row>
    <row r="81" spans="1:18" x14ac:dyDescent="0.2">
      <c r="A81" s="30" t="s">
        <v>354</v>
      </c>
      <c r="B81" s="22" t="s">
        <v>17</v>
      </c>
      <c r="C81" s="23" t="s">
        <v>18</v>
      </c>
      <c r="D81" s="1">
        <v>20.399999999999999</v>
      </c>
      <c r="E81" s="1"/>
      <c r="F81" s="153">
        <f t="shared" si="69"/>
        <v>20.399999999999999</v>
      </c>
      <c r="G81" s="1"/>
      <c r="H81" s="210">
        <f t="shared" si="70"/>
        <v>20.399999999999999</v>
      </c>
      <c r="I81" s="211">
        <v>20.399999999999999</v>
      </c>
      <c r="J81" s="211"/>
      <c r="K81" s="211">
        <f t="shared" si="71"/>
        <v>20.399999999999999</v>
      </c>
      <c r="L81" s="211"/>
      <c r="M81" s="210">
        <f t="shared" si="72"/>
        <v>20.399999999999999</v>
      </c>
      <c r="N81" s="211">
        <v>20.399999999999999</v>
      </c>
      <c r="O81" s="128"/>
      <c r="P81" s="31">
        <f t="shared" si="73"/>
        <v>20.399999999999999</v>
      </c>
      <c r="Q81" s="31"/>
      <c r="R81" s="210">
        <f t="shared" si="74"/>
        <v>20.399999999999999</v>
      </c>
    </row>
    <row r="82" spans="1:18" ht="31.5" x14ac:dyDescent="0.2">
      <c r="A82" s="30" t="s">
        <v>354</v>
      </c>
      <c r="B82" s="131" t="s">
        <v>28</v>
      </c>
      <c r="C82" s="27" t="s">
        <v>29</v>
      </c>
      <c r="D82" s="1">
        <f>377.3-20.4</f>
        <v>356.90000000000003</v>
      </c>
      <c r="E82" s="1"/>
      <c r="F82" s="153">
        <f t="shared" si="69"/>
        <v>356.90000000000003</v>
      </c>
      <c r="G82" s="1"/>
      <c r="H82" s="210">
        <f t="shared" si="70"/>
        <v>356.90000000000003</v>
      </c>
      <c r="I82" s="211">
        <f>377.3-20.4</f>
        <v>356.90000000000003</v>
      </c>
      <c r="J82" s="211"/>
      <c r="K82" s="211">
        <f t="shared" si="71"/>
        <v>356.90000000000003</v>
      </c>
      <c r="L82" s="211"/>
      <c r="M82" s="210">
        <f t="shared" si="72"/>
        <v>356.90000000000003</v>
      </c>
      <c r="N82" s="211">
        <f>377.3-20.4</f>
        <v>356.90000000000003</v>
      </c>
      <c r="O82" s="128"/>
      <c r="P82" s="31">
        <f t="shared" si="73"/>
        <v>356.90000000000003</v>
      </c>
      <c r="Q82" s="31"/>
      <c r="R82" s="210">
        <f t="shared" si="74"/>
        <v>356.90000000000003</v>
      </c>
    </row>
    <row r="83" spans="1:18" x14ac:dyDescent="0.2">
      <c r="A83" s="28" t="s">
        <v>355</v>
      </c>
      <c r="B83" s="28"/>
      <c r="C83" s="29" t="s">
        <v>88</v>
      </c>
      <c r="D83" s="32">
        <f>D84+D85</f>
        <v>109.5</v>
      </c>
      <c r="E83" s="32"/>
      <c r="F83" s="96">
        <f t="shared" ref="F83:R83" si="75">F84+F85</f>
        <v>109.5</v>
      </c>
      <c r="G83" s="32"/>
      <c r="H83" s="209">
        <f t="shared" si="75"/>
        <v>109.5</v>
      </c>
      <c r="I83" s="209">
        <f t="shared" si="75"/>
        <v>109.5</v>
      </c>
      <c r="J83" s="209">
        <f t="shared" si="75"/>
        <v>0</v>
      </c>
      <c r="K83" s="209">
        <f t="shared" si="75"/>
        <v>109.5</v>
      </c>
      <c r="L83" s="209"/>
      <c r="M83" s="209">
        <f t="shared" si="75"/>
        <v>109.5</v>
      </c>
      <c r="N83" s="209">
        <f t="shared" si="75"/>
        <v>109.5</v>
      </c>
      <c r="O83" s="209">
        <f t="shared" si="75"/>
        <v>0</v>
      </c>
      <c r="P83" s="209">
        <f t="shared" si="75"/>
        <v>109.5</v>
      </c>
      <c r="Q83" s="209"/>
      <c r="R83" s="209">
        <f t="shared" si="75"/>
        <v>109.5</v>
      </c>
    </row>
    <row r="84" spans="1:18" x14ac:dyDescent="0.2">
      <c r="A84" s="30" t="s">
        <v>355</v>
      </c>
      <c r="B84" s="22" t="s">
        <v>17</v>
      </c>
      <c r="C84" s="23" t="s">
        <v>18</v>
      </c>
      <c r="D84" s="1">
        <v>85</v>
      </c>
      <c r="E84" s="1"/>
      <c r="F84" s="153">
        <f t="shared" ref="F84:F85" si="76">D84+E84</f>
        <v>85</v>
      </c>
      <c r="G84" s="1"/>
      <c r="H84" s="210">
        <f t="shared" ref="H84:H85" si="77">SUM(F84:G84)</f>
        <v>85</v>
      </c>
      <c r="I84" s="211">
        <v>85</v>
      </c>
      <c r="J84" s="211"/>
      <c r="K84" s="211">
        <f t="shared" ref="K84:K85" si="78">I84+J84</f>
        <v>85</v>
      </c>
      <c r="L84" s="211"/>
      <c r="M84" s="210">
        <f t="shared" ref="M84:M85" si="79">SUM(K84:L84)</f>
        <v>85</v>
      </c>
      <c r="N84" s="211">
        <v>85</v>
      </c>
      <c r="O84" s="128"/>
      <c r="P84" s="31">
        <f t="shared" ref="P84:P85" si="80">N84+O84</f>
        <v>85</v>
      </c>
      <c r="Q84" s="31"/>
      <c r="R84" s="210">
        <f t="shared" ref="R84:R85" si="81">SUM(P84:Q84)</f>
        <v>85</v>
      </c>
    </row>
    <row r="85" spans="1:18" ht="31.5" x14ac:dyDescent="0.2">
      <c r="A85" s="30" t="s">
        <v>355</v>
      </c>
      <c r="B85" s="131" t="s">
        <v>28</v>
      </c>
      <c r="C85" s="27" t="s">
        <v>29</v>
      </c>
      <c r="D85" s="1">
        <v>24.5</v>
      </c>
      <c r="E85" s="1"/>
      <c r="F85" s="153">
        <f t="shared" si="76"/>
        <v>24.5</v>
      </c>
      <c r="G85" s="1"/>
      <c r="H85" s="210">
        <f t="shared" si="77"/>
        <v>24.5</v>
      </c>
      <c r="I85" s="211">
        <v>24.5</v>
      </c>
      <c r="J85" s="211"/>
      <c r="K85" s="211">
        <f t="shared" si="78"/>
        <v>24.5</v>
      </c>
      <c r="L85" s="211"/>
      <c r="M85" s="210">
        <f t="shared" si="79"/>
        <v>24.5</v>
      </c>
      <c r="N85" s="211">
        <v>24.5</v>
      </c>
      <c r="O85" s="128"/>
      <c r="P85" s="31">
        <f t="shared" si="80"/>
        <v>24.5</v>
      </c>
      <c r="Q85" s="31"/>
      <c r="R85" s="210">
        <f t="shared" si="81"/>
        <v>24.5</v>
      </c>
    </row>
    <row r="86" spans="1:18" ht="31.5" x14ac:dyDescent="0.2">
      <c r="A86" s="28" t="s">
        <v>356</v>
      </c>
      <c r="B86" s="28"/>
      <c r="C86" s="29" t="s">
        <v>87</v>
      </c>
      <c r="D86" s="32">
        <f>D87</f>
        <v>97.3</v>
      </c>
      <c r="E86" s="32"/>
      <c r="F86" s="96">
        <f t="shared" ref="F86:R86" si="82">F87</f>
        <v>97.3</v>
      </c>
      <c r="G86" s="32"/>
      <c r="H86" s="209">
        <f t="shared" si="82"/>
        <v>97.3</v>
      </c>
      <c r="I86" s="209">
        <f t="shared" si="82"/>
        <v>97.3</v>
      </c>
      <c r="J86" s="209">
        <f t="shared" si="82"/>
        <v>0</v>
      </c>
      <c r="K86" s="209">
        <f t="shared" si="82"/>
        <v>97.3</v>
      </c>
      <c r="L86" s="209"/>
      <c r="M86" s="209">
        <f t="shared" si="82"/>
        <v>97.3</v>
      </c>
      <c r="N86" s="209">
        <f t="shared" si="82"/>
        <v>97.3</v>
      </c>
      <c r="O86" s="209">
        <f t="shared" si="82"/>
        <v>0</v>
      </c>
      <c r="P86" s="209">
        <f t="shared" si="82"/>
        <v>97.3</v>
      </c>
      <c r="Q86" s="209"/>
      <c r="R86" s="209">
        <f t="shared" si="82"/>
        <v>97.3</v>
      </c>
    </row>
    <row r="87" spans="1:18" ht="31.5" x14ac:dyDescent="0.2">
      <c r="A87" s="30" t="s">
        <v>356</v>
      </c>
      <c r="B87" s="131" t="s">
        <v>28</v>
      </c>
      <c r="C87" s="27" t="s">
        <v>29</v>
      </c>
      <c r="D87" s="1">
        <v>97.3</v>
      </c>
      <c r="E87" s="1"/>
      <c r="F87" s="153">
        <f>D87+E87</f>
        <v>97.3</v>
      </c>
      <c r="G87" s="1"/>
      <c r="H87" s="210">
        <f>SUM(F87:G87)</f>
        <v>97.3</v>
      </c>
      <c r="I87" s="211">
        <v>97.3</v>
      </c>
      <c r="J87" s="211"/>
      <c r="K87" s="211">
        <f>I87+J87</f>
        <v>97.3</v>
      </c>
      <c r="L87" s="211"/>
      <c r="M87" s="210">
        <f>SUM(K87:L87)</f>
        <v>97.3</v>
      </c>
      <c r="N87" s="211">
        <v>97.3</v>
      </c>
      <c r="O87" s="128"/>
      <c r="P87" s="31">
        <f>N87+O87</f>
        <v>97.3</v>
      </c>
      <c r="Q87" s="31"/>
      <c r="R87" s="210">
        <f>SUM(P87:Q87)</f>
        <v>97.3</v>
      </c>
    </row>
    <row r="88" spans="1:18" x14ac:dyDescent="0.2">
      <c r="A88" s="28" t="s">
        <v>357</v>
      </c>
      <c r="B88" s="28"/>
      <c r="C88" s="29" t="s">
        <v>86</v>
      </c>
      <c r="D88" s="32">
        <f>D89</f>
        <v>4500</v>
      </c>
      <c r="E88" s="32"/>
      <c r="F88" s="96">
        <f t="shared" ref="F88:R88" si="83">F89</f>
        <v>4500</v>
      </c>
      <c r="G88" s="32"/>
      <c r="H88" s="209">
        <f t="shared" si="83"/>
        <v>4500</v>
      </c>
      <c r="I88" s="209">
        <f t="shared" si="83"/>
        <v>4500</v>
      </c>
      <c r="J88" s="209">
        <f t="shared" si="83"/>
        <v>0</v>
      </c>
      <c r="K88" s="209">
        <f t="shared" si="83"/>
        <v>4500</v>
      </c>
      <c r="L88" s="209"/>
      <c r="M88" s="209">
        <f t="shared" si="83"/>
        <v>4500</v>
      </c>
      <c r="N88" s="209">
        <f t="shared" si="83"/>
        <v>4500</v>
      </c>
      <c r="O88" s="209">
        <f t="shared" si="83"/>
        <v>0</v>
      </c>
      <c r="P88" s="209">
        <f t="shared" si="83"/>
        <v>4500</v>
      </c>
      <c r="Q88" s="209"/>
      <c r="R88" s="209">
        <f t="shared" si="83"/>
        <v>4500</v>
      </c>
    </row>
    <row r="89" spans="1:18" ht="31.5" x14ac:dyDescent="0.2">
      <c r="A89" s="30" t="s">
        <v>357</v>
      </c>
      <c r="B89" s="131" t="s">
        <v>28</v>
      </c>
      <c r="C89" s="27" t="s">
        <v>29</v>
      </c>
      <c r="D89" s="1">
        <v>4500</v>
      </c>
      <c r="E89" s="1"/>
      <c r="F89" s="153">
        <f>D89+E89</f>
        <v>4500</v>
      </c>
      <c r="G89" s="1"/>
      <c r="H89" s="210">
        <f>SUM(F89:G89)</f>
        <v>4500</v>
      </c>
      <c r="I89" s="211">
        <v>4500</v>
      </c>
      <c r="J89" s="211"/>
      <c r="K89" s="211">
        <f>I89+J89</f>
        <v>4500</v>
      </c>
      <c r="L89" s="211"/>
      <c r="M89" s="210">
        <f>SUM(K89:L89)</f>
        <v>4500</v>
      </c>
      <c r="N89" s="211">
        <v>4500</v>
      </c>
      <c r="O89" s="128"/>
      <c r="P89" s="31">
        <f>N89+O89</f>
        <v>4500</v>
      </c>
      <c r="Q89" s="31"/>
      <c r="R89" s="210">
        <f>SUM(P89:Q89)</f>
        <v>4500</v>
      </c>
    </row>
    <row r="90" spans="1:18" ht="31.5" x14ac:dyDescent="0.2">
      <c r="A90" s="28" t="s">
        <v>358</v>
      </c>
      <c r="B90" s="28"/>
      <c r="C90" s="29" t="s">
        <v>243</v>
      </c>
      <c r="D90" s="32">
        <f>D91</f>
        <v>150</v>
      </c>
      <c r="E90" s="32">
        <f t="shared" ref="E90:R90" si="84">E91</f>
        <v>50</v>
      </c>
      <c r="F90" s="96">
        <f t="shared" si="84"/>
        <v>200</v>
      </c>
      <c r="G90" s="32"/>
      <c r="H90" s="209">
        <f t="shared" si="84"/>
        <v>200</v>
      </c>
      <c r="I90" s="209">
        <f t="shared" si="84"/>
        <v>150</v>
      </c>
      <c r="J90" s="209">
        <f t="shared" si="84"/>
        <v>-50</v>
      </c>
      <c r="K90" s="209">
        <f t="shared" si="84"/>
        <v>100</v>
      </c>
      <c r="L90" s="209"/>
      <c r="M90" s="209">
        <f t="shared" si="84"/>
        <v>100</v>
      </c>
      <c r="N90" s="209">
        <f t="shared" si="84"/>
        <v>150</v>
      </c>
      <c r="O90" s="209">
        <f t="shared" si="84"/>
        <v>-50</v>
      </c>
      <c r="P90" s="209">
        <f t="shared" si="84"/>
        <v>100</v>
      </c>
      <c r="Q90" s="209"/>
      <c r="R90" s="209">
        <f t="shared" si="84"/>
        <v>100</v>
      </c>
    </row>
    <row r="91" spans="1:18" x14ac:dyDescent="0.2">
      <c r="A91" s="30" t="s">
        <v>358</v>
      </c>
      <c r="B91" s="26" t="s">
        <v>17</v>
      </c>
      <c r="C91" s="27" t="s">
        <v>18</v>
      </c>
      <c r="D91" s="1">
        <v>150</v>
      </c>
      <c r="E91" s="1">
        <v>50</v>
      </c>
      <c r="F91" s="153">
        <f>D91+E91</f>
        <v>200</v>
      </c>
      <c r="G91" s="1"/>
      <c r="H91" s="210">
        <f>SUM(F91:G91)</f>
        <v>200</v>
      </c>
      <c r="I91" s="211">
        <v>150</v>
      </c>
      <c r="J91" s="211">
        <v>-50</v>
      </c>
      <c r="K91" s="211">
        <f>I91+J91</f>
        <v>100</v>
      </c>
      <c r="L91" s="211"/>
      <c r="M91" s="210">
        <f>SUM(K91:L91)</f>
        <v>100</v>
      </c>
      <c r="N91" s="211">
        <v>150</v>
      </c>
      <c r="O91" s="211">
        <v>-50</v>
      </c>
      <c r="P91" s="31">
        <f>N91+O91</f>
        <v>100</v>
      </c>
      <c r="Q91" s="31"/>
      <c r="R91" s="210">
        <f>SUM(P91:Q91)</f>
        <v>100</v>
      </c>
    </row>
    <row r="92" spans="1:18" x14ac:dyDescent="0.2">
      <c r="A92" s="28" t="s">
        <v>359</v>
      </c>
      <c r="B92" s="28"/>
      <c r="C92" s="29" t="s">
        <v>260</v>
      </c>
      <c r="D92" s="32">
        <f>D93+D94+D95+D96</f>
        <v>28005.7</v>
      </c>
      <c r="E92" s="32"/>
      <c r="F92" s="96">
        <f>F93+F94+F95+F96</f>
        <v>28005.7</v>
      </c>
      <c r="G92" s="32"/>
      <c r="H92" s="209">
        <f t="shared" ref="H92" si="85">H93+H94+H95+H96</f>
        <v>28005.7</v>
      </c>
      <c r="I92" s="209">
        <f t="shared" ref="I92:R92" si="86">I93+I94+I95+I96</f>
        <v>28005.7</v>
      </c>
      <c r="J92" s="209">
        <f t="shared" si="86"/>
        <v>0</v>
      </c>
      <c r="K92" s="209">
        <f t="shared" si="86"/>
        <v>28005.7</v>
      </c>
      <c r="L92" s="209"/>
      <c r="M92" s="209">
        <f t="shared" si="86"/>
        <v>28005.7</v>
      </c>
      <c r="N92" s="209">
        <f t="shared" si="86"/>
        <v>28005.7</v>
      </c>
      <c r="O92" s="209">
        <f t="shared" si="86"/>
        <v>0</v>
      </c>
      <c r="P92" s="209">
        <f t="shared" si="86"/>
        <v>28005.7</v>
      </c>
      <c r="Q92" s="209"/>
      <c r="R92" s="209">
        <f t="shared" si="86"/>
        <v>28005.7</v>
      </c>
    </row>
    <row r="93" spans="1:18" ht="31.5" x14ac:dyDescent="0.2">
      <c r="A93" s="30" t="s">
        <v>359</v>
      </c>
      <c r="B93" s="30" t="s">
        <v>6</v>
      </c>
      <c r="C93" s="27" t="s">
        <v>7</v>
      </c>
      <c r="D93" s="1">
        <v>5782.7</v>
      </c>
      <c r="E93" s="1">
        <v>-5782.7</v>
      </c>
      <c r="F93" s="153"/>
      <c r="G93" s="1"/>
      <c r="H93" s="210"/>
      <c r="I93" s="211">
        <v>5782.7</v>
      </c>
      <c r="J93" s="211">
        <v>-5782.7</v>
      </c>
      <c r="K93" s="211"/>
      <c r="L93" s="211"/>
      <c r="M93" s="210"/>
      <c r="N93" s="31">
        <v>5782.7</v>
      </c>
      <c r="O93" s="211">
        <v>-5782.7</v>
      </c>
      <c r="P93" s="31"/>
      <c r="Q93" s="31"/>
      <c r="R93" s="210"/>
    </row>
    <row r="94" spans="1:18" x14ac:dyDescent="0.2">
      <c r="A94" s="30" t="s">
        <v>359</v>
      </c>
      <c r="B94" s="30" t="s">
        <v>17</v>
      </c>
      <c r="C94" s="27" t="s">
        <v>18</v>
      </c>
      <c r="D94" s="1">
        <v>378.8</v>
      </c>
      <c r="E94" s="1"/>
      <c r="F94" s="153">
        <f t="shared" ref="F94:F95" si="87">D94+E94</f>
        <v>378.8</v>
      </c>
      <c r="G94" s="1"/>
      <c r="H94" s="210">
        <f t="shared" ref="H94:H96" si="88">SUM(F94:G94)</f>
        <v>378.8</v>
      </c>
      <c r="I94" s="211">
        <v>378.8</v>
      </c>
      <c r="J94" s="211"/>
      <c r="K94" s="211">
        <f t="shared" ref="K94:K96" si="89">I94+J94</f>
        <v>378.8</v>
      </c>
      <c r="L94" s="211"/>
      <c r="M94" s="210">
        <f t="shared" ref="M94:M96" si="90">SUM(K94:L94)</f>
        <v>378.8</v>
      </c>
      <c r="N94" s="31">
        <v>378.8</v>
      </c>
      <c r="O94" s="128"/>
      <c r="P94" s="31">
        <f t="shared" ref="P94:P96" si="91">N94+O94</f>
        <v>378.8</v>
      </c>
      <c r="Q94" s="31"/>
      <c r="R94" s="210">
        <f t="shared" ref="R94:R96" si="92">SUM(P94:Q94)</f>
        <v>378.8</v>
      </c>
    </row>
    <row r="95" spans="1:18" ht="31.5" x14ac:dyDescent="0.2">
      <c r="A95" s="30" t="s">
        <v>359</v>
      </c>
      <c r="B95" s="30" t="s">
        <v>28</v>
      </c>
      <c r="C95" s="27" t="s">
        <v>29</v>
      </c>
      <c r="D95" s="1">
        <v>10003.5</v>
      </c>
      <c r="E95" s="1"/>
      <c r="F95" s="153">
        <f t="shared" si="87"/>
        <v>10003.5</v>
      </c>
      <c r="G95" s="1"/>
      <c r="H95" s="210">
        <f t="shared" si="88"/>
        <v>10003.5</v>
      </c>
      <c r="I95" s="211">
        <v>10003.5</v>
      </c>
      <c r="J95" s="211"/>
      <c r="K95" s="211">
        <f t="shared" si="89"/>
        <v>10003.5</v>
      </c>
      <c r="L95" s="211"/>
      <c r="M95" s="210">
        <f t="shared" si="90"/>
        <v>10003.5</v>
      </c>
      <c r="N95" s="31">
        <v>10003.5</v>
      </c>
      <c r="O95" s="128"/>
      <c r="P95" s="31">
        <f t="shared" si="91"/>
        <v>10003.5</v>
      </c>
      <c r="Q95" s="31"/>
      <c r="R95" s="210">
        <f t="shared" si="92"/>
        <v>10003.5</v>
      </c>
    </row>
    <row r="96" spans="1:18" x14ac:dyDescent="0.2">
      <c r="A96" s="30" t="s">
        <v>359</v>
      </c>
      <c r="B96" s="30" t="s">
        <v>13</v>
      </c>
      <c r="C96" s="27" t="s">
        <v>14</v>
      </c>
      <c r="D96" s="1">
        <v>11840.7</v>
      </c>
      <c r="E96" s="1">
        <v>5782.7</v>
      </c>
      <c r="F96" s="153">
        <f>D96+E96</f>
        <v>17623.400000000001</v>
      </c>
      <c r="G96" s="1"/>
      <c r="H96" s="210">
        <f t="shared" si="88"/>
        <v>17623.400000000001</v>
      </c>
      <c r="I96" s="211">
        <v>11840.7</v>
      </c>
      <c r="J96" s="211">
        <v>5782.7</v>
      </c>
      <c r="K96" s="211">
        <f t="shared" si="89"/>
        <v>17623.400000000001</v>
      </c>
      <c r="L96" s="211"/>
      <c r="M96" s="210">
        <f t="shared" si="90"/>
        <v>17623.400000000001</v>
      </c>
      <c r="N96" s="31">
        <v>11840.7</v>
      </c>
      <c r="O96" s="211">
        <v>5782.7</v>
      </c>
      <c r="P96" s="31">
        <f t="shared" si="91"/>
        <v>17623.400000000001</v>
      </c>
      <c r="Q96" s="31"/>
      <c r="R96" s="210">
        <f t="shared" si="92"/>
        <v>17623.400000000001</v>
      </c>
    </row>
    <row r="97" spans="1:18" ht="94.5" x14ac:dyDescent="0.2">
      <c r="A97" s="28" t="s">
        <v>360</v>
      </c>
      <c r="B97" s="28"/>
      <c r="C97" s="48" t="s">
        <v>261</v>
      </c>
      <c r="D97" s="32">
        <f>D98+D99</f>
        <v>6512.0999999999995</v>
      </c>
      <c r="E97" s="32"/>
      <c r="F97" s="96">
        <f t="shared" ref="F97:R97" si="93">F98+F99</f>
        <v>6512.0999999999995</v>
      </c>
      <c r="G97" s="32"/>
      <c r="H97" s="209">
        <f t="shared" si="93"/>
        <v>6512.0999999999995</v>
      </c>
      <c r="I97" s="209">
        <f t="shared" si="93"/>
        <v>6512.0999999999995</v>
      </c>
      <c r="J97" s="209">
        <f t="shared" si="93"/>
        <v>0</v>
      </c>
      <c r="K97" s="209">
        <f t="shared" si="93"/>
        <v>6512.0999999999995</v>
      </c>
      <c r="L97" s="209"/>
      <c r="M97" s="209">
        <f t="shared" si="93"/>
        <v>6512.0999999999995</v>
      </c>
      <c r="N97" s="209">
        <f t="shared" si="93"/>
        <v>6512.0999999999995</v>
      </c>
      <c r="O97" s="209">
        <f t="shared" si="93"/>
        <v>0</v>
      </c>
      <c r="P97" s="209">
        <f t="shared" si="93"/>
        <v>6512.0999999999995</v>
      </c>
      <c r="Q97" s="209"/>
      <c r="R97" s="209">
        <f t="shared" si="93"/>
        <v>6512.0999999999995</v>
      </c>
    </row>
    <row r="98" spans="1:18" ht="63" x14ac:dyDescent="0.2">
      <c r="A98" s="30" t="s">
        <v>360</v>
      </c>
      <c r="B98" s="30" t="s">
        <v>3</v>
      </c>
      <c r="C98" s="27" t="s">
        <v>4</v>
      </c>
      <c r="D98" s="31">
        <v>97.7</v>
      </c>
      <c r="E98" s="31"/>
      <c r="F98" s="153">
        <f t="shared" ref="F98:F99" si="94">D98+E98</f>
        <v>97.7</v>
      </c>
      <c r="G98" s="1"/>
      <c r="H98" s="210">
        <f t="shared" ref="H98:H99" si="95">SUM(F98:G98)</f>
        <v>97.7</v>
      </c>
      <c r="I98" s="31">
        <v>97.7</v>
      </c>
      <c r="J98" s="31"/>
      <c r="K98" s="211">
        <f t="shared" ref="K98:K99" si="96">I98+J98</f>
        <v>97.7</v>
      </c>
      <c r="L98" s="211"/>
      <c r="M98" s="210">
        <f t="shared" ref="M98:M99" si="97">SUM(K98:L98)</f>
        <v>97.7</v>
      </c>
      <c r="N98" s="31">
        <v>97.7</v>
      </c>
      <c r="O98" s="128"/>
      <c r="P98" s="31">
        <f t="shared" ref="P98:P99" si="98">N98+O98</f>
        <v>97.7</v>
      </c>
      <c r="Q98" s="31"/>
      <c r="R98" s="210">
        <f t="shared" ref="R98:R99" si="99">SUM(P98:Q98)</f>
        <v>97.7</v>
      </c>
    </row>
    <row r="99" spans="1:18" ht="31.5" x14ac:dyDescent="0.2">
      <c r="A99" s="30" t="s">
        <v>360</v>
      </c>
      <c r="B99" s="30" t="s">
        <v>28</v>
      </c>
      <c r="C99" s="27" t="s">
        <v>29</v>
      </c>
      <c r="D99" s="31">
        <v>6414.4</v>
      </c>
      <c r="E99" s="31"/>
      <c r="F99" s="153">
        <f t="shared" si="94"/>
        <v>6414.4</v>
      </c>
      <c r="G99" s="1"/>
      <c r="H99" s="210">
        <f t="shared" si="95"/>
        <v>6414.4</v>
      </c>
      <c r="I99" s="31">
        <v>6414.4</v>
      </c>
      <c r="J99" s="31"/>
      <c r="K99" s="211">
        <f t="shared" si="96"/>
        <v>6414.4</v>
      </c>
      <c r="L99" s="211"/>
      <c r="M99" s="210">
        <f t="shared" si="97"/>
        <v>6414.4</v>
      </c>
      <c r="N99" s="31">
        <v>6414.4</v>
      </c>
      <c r="O99" s="128"/>
      <c r="P99" s="31">
        <f t="shared" si="98"/>
        <v>6414.4</v>
      </c>
      <c r="Q99" s="31"/>
      <c r="R99" s="210">
        <f t="shared" si="99"/>
        <v>6414.4</v>
      </c>
    </row>
    <row r="100" spans="1:18" ht="33" customHeight="1" x14ac:dyDescent="0.2">
      <c r="A100" s="28" t="s">
        <v>54</v>
      </c>
      <c r="B100" s="28"/>
      <c r="C100" s="29" t="s">
        <v>277</v>
      </c>
      <c r="D100" s="32">
        <f t="shared" ref="D100:R100" si="100">D101+D109+D118</f>
        <v>392604.49124999996</v>
      </c>
      <c r="E100" s="32">
        <f t="shared" si="100"/>
        <v>950</v>
      </c>
      <c r="F100" s="96">
        <f>F101+F109+F118</f>
        <v>393554.49124999996</v>
      </c>
      <c r="G100" s="32">
        <f t="shared" ref="G100:H100" si="101">G101+G109+G118</f>
        <v>38349.754269999998</v>
      </c>
      <c r="H100" s="209">
        <f t="shared" si="101"/>
        <v>431904.24552</v>
      </c>
      <c r="I100" s="209">
        <f t="shared" si="100"/>
        <v>327882.99999999994</v>
      </c>
      <c r="J100" s="209">
        <f t="shared" si="100"/>
        <v>0</v>
      </c>
      <c r="K100" s="209">
        <f t="shared" si="100"/>
        <v>327882.99999999994</v>
      </c>
      <c r="L100" s="209">
        <f t="shared" si="100"/>
        <v>-2433.9850000000001</v>
      </c>
      <c r="M100" s="209">
        <f t="shared" si="100"/>
        <v>325449.01500000001</v>
      </c>
      <c r="N100" s="209">
        <f t="shared" si="100"/>
        <v>327882.99999999994</v>
      </c>
      <c r="O100" s="209">
        <f t="shared" si="100"/>
        <v>0</v>
      </c>
      <c r="P100" s="209">
        <f t="shared" si="100"/>
        <v>327882.99999999994</v>
      </c>
      <c r="Q100" s="209">
        <f t="shared" si="100"/>
        <v>-2433.9850000000001</v>
      </c>
      <c r="R100" s="209">
        <f t="shared" si="100"/>
        <v>325449.01500000001</v>
      </c>
    </row>
    <row r="101" spans="1:18" x14ac:dyDescent="0.2">
      <c r="A101" s="28" t="s">
        <v>69</v>
      </c>
      <c r="B101" s="28"/>
      <c r="C101" s="29" t="s">
        <v>320</v>
      </c>
      <c r="D101" s="32">
        <f>D102</f>
        <v>14239.699999999999</v>
      </c>
      <c r="E101" s="32">
        <f t="shared" ref="E101" si="102">E102</f>
        <v>700</v>
      </c>
      <c r="F101" s="96">
        <f>F102</f>
        <v>14939.699999999999</v>
      </c>
      <c r="G101" s="32"/>
      <c r="H101" s="209">
        <f t="shared" ref="H101" si="103">H102</f>
        <v>14939.699999999999</v>
      </c>
      <c r="I101" s="209">
        <f t="shared" ref="I101:O101" si="104">I102</f>
        <v>0</v>
      </c>
      <c r="J101" s="209">
        <f t="shared" si="104"/>
        <v>0</v>
      </c>
      <c r="K101" s="209"/>
      <c r="L101" s="209"/>
      <c r="M101" s="209"/>
      <c r="N101" s="209">
        <f t="shared" si="104"/>
        <v>0</v>
      </c>
      <c r="O101" s="209">
        <f t="shared" si="104"/>
        <v>0</v>
      </c>
      <c r="P101" s="209"/>
      <c r="Q101" s="209"/>
      <c r="R101" s="209"/>
    </row>
    <row r="102" spans="1:18" ht="31.5" x14ac:dyDescent="0.2">
      <c r="A102" s="28" t="s">
        <v>361</v>
      </c>
      <c r="B102" s="28"/>
      <c r="C102" s="29" t="s">
        <v>362</v>
      </c>
      <c r="D102" s="32">
        <f>D105+D107+D104</f>
        <v>14239.699999999999</v>
      </c>
      <c r="E102" s="32">
        <f t="shared" ref="E102:O102" si="105">E105+E107+E104</f>
        <v>700</v>
      </c>
      <c r="F102" s="96">
        <f t="shared" si="105"/>
        <v>14939.699999999999</v>
      </c>
      <c r="G102" s="32"/>
      <c r="H102" s="209">
        <f t="shared" ref="H102" si="106">H105+H107+H104</f>
        <v>14939.699999999999</v>
      </c>
      <c r="I102" s="209">
        <f t="shared" si="105"/>
        <v>0</v>
      </c>
      <c r="J102" s="209">
        <f t="shared" si="105"/>
        <v>0</v>
      </c>
      <c r="K102" s="209"/>
      <c r="L102" s="209"/>
      <c r="M102" s="209"/>
      <c r="N102" s="209">
        <f t="shared" si="105"/>
        <v>0</v>
      </c>
      <c r="O102" s="209">
        <f t="shared" si="105"/>
        <v>0</v>
      </c>
      <c r="P102" s="209"/>
      <c r="Q102" s="209"/>
      <c r="R102" s="209"/>
    </row>
    <row r="103" spans="1:18" ht="114.75" customHeight="1" x14ac:dyDescent="0.2">
      <c r="A103" s="28" t="s">
        <v>631</v>
      </c>
      <c r="B103" s="28"/>
      <c r="C103" s="29" t="s">
        <v>707</v>
      </c>
      <c r="D103" s="32"/>
      <c r="E103" s="32">
        <f>E104</f>
        <v>700</v>
      </c>
      <c r="F103" s="96">
        <f>F104</f>
        <v>700</v>
      </c>
      <c r="G103" s="32"/>
      <c r="H103" s="209">
        <f t="shared" ref="H103" si="107">H104</f>
        <v>700</v>
      </c>
      <c r="I103" s="209">
        <f t="shared" ref="I103:O103" si="108">I104</f>
        <v>0</v>
      </c>
      <c r="J103" s="209">
        <f t="shared" si="108"/>
        <v>0</v>
      </c>
      <c r="K103" s="209"/>
      <c r="L103" s="209"/>
      <c r="M103" s="209"/>
      <c r="N103" s="209">
        <f t="shared" si="108"/>
        <v>0</v>
      </c>
      <c r="O103" s="209">
        <f t="shared" si="108"/>
        <v>0</v>
      </c>
      <c r="P103" s="209"/>
      <c r="Q103" s="209"/>
      <c r="R103" s="209"/>
    </row>
    <row r="104" spans="1:18" ht="31.5" x14ac:dyDescent="0.2">
      <c r="A104" s="30" t="s">
        <v>631</v>
      </c>
      <c r="B104" s="22" t="s">
        <v>28</v>
      </c>
      <c r="C104" s="23" t="s">
        <v>29</v>
      </c>
      <c r="D104" s="32"/>
      <c r="E104" s="1">
        <v>700</v>
      </c>
      <c r="F104" s="153">
        <f>D104+E104</f>
        <v>700</v>
      </c>
      <c r="G104" s="1"/>
      <c r="H104" s="210">
        <f>SUM(F104:G104)</f>
        <v>700</v>
      </c>
      <c r="I104" s="209"/>
      <c r="J104" s="209"/>
      <c r="K104" s="209"/>
      <c r="L104" s="209"/>
      <c r="M104" s="210"/>
      <c r="N104" s="209"/>
      <c r="O104" s="209"/>
      <c r="P104" s="209"/>
      <c r="Q104" s="209"/>
      <c r="R104" s="210"/>
    </row>
    <row r="105" spans="1:18" ht="31.5" x14ac:dyDescent="0.2">
      <c r="A105" s="28" t="s">
        <v>559</v>
      </c>
      <c r="B105" s="28"/>
      <c r="C105" s="29" t="s">
        <v>560</v>
      </c>
      <c r="D105" s="32">
        <f>D106</f>
        <v>14.3</v>
      </c>
      <c r="E105" s="32"/>
      <c r="F105" s="96">
        <f t="shared" ref="F105:O105" si="109">F106</f>
        <v>14.3</v>
      </c>
      <c r="G105" s="32"/>
      <c r="H105" s="209">
        <f t="shared" si="109"/>
        <v>14.3</v>
      </c>
      <c r="I105" s="209">
        <f t="shared" si="109"/>
        <v>0</v>
      </c>
      <c r="J105" s="209">
        <f t="shared" si="109"/>
        <v>0</v>
      </c>
      <c r="K105" s="209"/>
      <c r="L105" s="209"/>
      <c r="M105" s="209"/>
      <c r="N105" s="209">
        <f t="shared" si="109"/>
        <v>0</v>
      </c>
      <c r="O105" s="209">
        <f t="shared" si="109"/>
        <v>0</v>
      </c>
      <c r="P105" s="209"/>
      <c r="Q105" s="209"/>
      <c r="R105" s="209"/>
    </row>
    <row r="106" spans="1:18" ht="31.5" x14ac:dyDescent="0.2">
      <c r="A106" s="30" t="s">
        <v>559</v>
      </c>
      <c r="B106" s="131" t="s">
        <v>28</v>
      </c>
      <c r="C106" s="27" t="s">
        <v>29</v>
      </c>
      <c r="D106" s="1">
        <v>14.3</v>
      </c>
      <c r="E106" s="1"/>
      <c r="F106" s="153">
        <f>D106+E106</f>
        <v>14.3</v>
      </c>
      <c r="G106" s="1"/>
      <c r="H106" s="210">
        <f>SUM(F106:G106)</f>
        <v>14.3</v>
      </c>
      <c r="I106" s="211"/>
      <c r="J106" s="211"/>
      <c r="K106" s="211"/>
      <c r="L106" s="211"/>
      <c r="M106" s="210"/>
      <c r="N106" s="31"/>
      <c r="O106" s="128"/>
      <c r="P106" s="31"/>
      <c r="Q106" s="31"/>
      <c r="R106" s="210"/>
    </row>
    <row r="107" spans="1:18" ht="31.5" x14ac:dyDescent="0.2">
      <c r="A107" s="28" t="s">
        <v>559</v>
      </c>
      <c r="B107" s="28"/>
      <c r="C107" s="29" t="s">
        <v>708</v>
      </c>
      <c r="D107" s="32">
        <f>D108</f>
        <v>14225.4</v>
      </c>
      <c r="E107" s="32"/>
      <c r="F107" s="96">
        <f t="shared" ref="F107:O107" si="110">F108</f>
        <v>14225.4</v>
      </c>
      <c r="G107" s="32"/>
      <c r="H107" s="209">
        <f t="shared" si="110"/>
        <v>14225.4</v>
      </c>
      <c r="I107" s="209">
        <f t="shared" si="110"/>
        <v>0</v>
      </c>
      <c r="J107" s="209">
        <f t="shared" si="110"/>
        <v>0</v>
      </c>
      <c r="K107" s="209"/>
      <c r="L107" s="209"/>
      <c r="M107" s="209"/>
      <c r="N107" s="209">
        <f t="shared" si="110"/>
        <v>0</v>
      </c>
      <c r="O107" s="209">
        <f t="shared" si="110"/>
        <v>0</v>
      </c>
      <c r="P107" s="209"/>
      <c r="Q107" s="209"/>
      <c r="R107" s="209"/>
    </row>
    <row r="108" spans="1:18" ht="31.5" x14ac:dyDescent="0.2">
      <c r="A108" s="30" t="s">
        <v>559</v>
      </c>
      <c r="B108" s="131" t="s">
        <v>28</v>
      </c>
      <c r="C108" s="27" t="s">
        <v>29</v>
      </c>
      <c r="D108" s="1">
        <v>14225.4</v>
      </c>
      <c r="E108" s="1"/>
      <c r="F108" s="153">
        <f>D108+E108</f>
        <v>14225.4</v>
      </c>
      <c r="G108" s="1"/>
      <c r="H108" s="210">
        <f>SUM(F108:G108)</f>
        <v>14225.4</v>
      </c>
      <c r="I108" s="211"/>
      <c r="J108" s="211"/>
      <c r="K108" s="211"/>
      <c r="L108" s="211"/>
      <c r="M108" s="210"/>
      <c r="N108" s="31"/>
      <c r="O108" s="128"/>
      <c r="P108" s="31"/>
      <c r="Q108" s="31"/>
      <c r="R108" s="210"/>
    </row>
    <row r="109" spans="1:18" x14ac:dyDescent="0.2">
      <c r="A109" s="28" t="s">
        <v>55</v>
      </c>
      <c r="B109" s="28"/>
      <c r="C109" s="29" t="s">
        <v>327</v>
      </c>
      <c r="D109" s="32">
        <f>D113</f>
        <v>48828.391250000001</v>
      </c>
      <c r="E109" s="32"/>
      <c r="F109" s="96">
        <f>F113+F110</f>
        <v>48828.391250000001</v>
      </c>
      <c r="G109" s="32">
        <f t="shared" ref="G109:H109" si="111">G113+G110</f>
        <v>30115.799429999999</v>
      </c>
      <c r="H109" s="209">
        <f t="shared" si="111"/>
        <v>78944.19068</v>
      </c>
      <c r="I109" s="209">
        <f t="shared" ref="I109:O109" si="112">I113+I110</f>
        <v>0</v>
      </c>
      <c r="J109" s="209">
        <f t="shared" si="112"/>
        <v>0</v>
      </c>
      <c r="K109" s="209"/>
      <c r="L109" s="209"/>
      <c r="M109" s="209"/>
      <c r="N109" s="209">
        <f t="shared" si="112"/>
        <v>0</v>
      </c>
      <c r="O109" s="209">
        <f t="shared" si="112"/>
        <v>0</v>
      </c>
      <c r="P109" s="209"/>
      <c r="Q109" s="209"/>
      <c r="R109" s="209"/>
    </row>
    <row r="110" spans="1:18" x14ac:dyDescent="0.2">
      <c r="A110" s="28" t="s">
        <v>667</v>
      </c>
      <c r="B110" s="28"/>
      <c r="C110" s="29" t="s">
        <v>668</v>
      </c>
      <c r="D110" s="32"/>
      <c r="E110" s="32"/>
      <c r="F110" s="96"/>
      <c r="G110" s="32">
        <f t="shared" ref="G110:H111" si="113">G111</f>
        <v>30115.799429999999</v>
      </c>
      <c r="H110" s="209">
        <f t="shared" si="113"/>
        <v>30115.799429999999</v>
      </c>
      <c r="I110" s="209">
        <f t="shared" ref="I110:O111" si="114">I111</f>
        <v>0</v>
      </c>
      <c r="J110" s="209">
        <f t="shared" si="114"/>
        <v>0</v>
      </c>
      <c r="K110" s="209"/>
      <c r="L110" s="209"/>
      <c r="M110" s="209"/>
      <c r="N110" s="209">
        <f t="shared" si="114"/>
        <v>0</v>
      </c>
      <c r="O110" s="209">
        <f t="shared" si="114"/>
        <v>0</v>
      </c>
      <c r="P110" s="209"/>
      <c r="Q110" s="209"/>
      <c r="R110" s="209"/>
    </row>
    <row r="111" spans="1:18" ht="47.25" x14ac:dyDescent="0.2">
      <c r="A111" s="28" t="s">
        <v>646</v>
      </c>
      <c r="B111" s="28"/>
      <c r="C111" s="29" t="s">
        <v>647</v>
      </c>
      <c r="D111" s="32"/>
      <c r="E111" s="32"/>
      <c r="F111" s="96"/>
      <c r="G111" s="32">
        <f t="shared" si="113"/>
        <v>30115.799429999999</v>
      </c>
      <c r="H111" s="209">
        <f t="shared" si="113"/>
        <v>30115.799429999999</v>
      </c>
      <c r="I111" s="209">
        <f t="shared" si="114"/>
        <v>0</v>
      </c>
      <c r="J111" s="209">
        <f t="shared" si="114"/>
        <v>0</v>
      </c>
      <c r="K111" s="209"/>
      <c r="L111" s="209"/>
      <c r="M111" s="209"/>
      <c r="N111" s="209">
        <f t="shared" si="114"/>
        <v>0</v>
      </c>
      <c r="O111" s="209">
        <f t="shared" si="114"/>
        <v>0</v>
      </c>
      <c r="P111" s="209"/>
      <c r="Q111" s="209"/>
      <c r="R111" s="209"/>
    </row>
    <row r="112" spans="1:18" ht="31.5" x14ac:dyDescent="0.2">
      <c r="A112" s="30" t="s">
        <v>646</v>
      </c>
      <c r="B112" s="30" t="s">
        <v>28</v>
      </c>
      <c r="C112" s="27" t="s">
        <v>29</v>
      </c>
      <c r="D112" s="32"/>
      <c r="E112" s="32"/>
      <c r="F112" s="96"/>
      <c r="G112" s="1">
        <v>30115.799429999999</v>
      </c>
      <c r="H112" s="210">
        <f>SUM(F112:G112)</f>
        <v>30115.799429999999</v>
      </c>
      <c r="I112" s="209"/>
      <c r="J112" s="209"/>
      <c r="K112" s="209"/>
      <c r="L112" s="209"/>
      <c r="M112" s="210"/>
      <c r="N112" s="209"/>
      <c r="O112" s="209"/>
      <c r="P112" s="209"/>
      <c r="Q112" s="209"/>
      <c r="R112" s="210"/>
    </row>
    <row r="113" spans="1:18" x14ac:dyDescent="0.2">
      <c r="A113" s="18" t="s">
        <v>572</v>
      </c>
      <c r="B113" s="18"/>
      <c r="C113" s="19" t="s">
        <v>331</v>
      </c>
      <c r="D113" s="32">
        <f>D114+D116</f>
        <v>48828.391250000001</v>
      </c>
      <c r="E113" s="32"/>
      <c r="F113" s="96">
        <f t="shared" ref="F113:O113" si="115">F114+F116</f>
        <v>48828.391250000001</v>
      </c>
      <c r="G113" s="32"/>
      <c r="H113" s="209">
        <f t="shared" ref="H113" si="116">H114+H116</f>
        <v>48828.391250000001</v>
      </c>
      <c r="I113" s="209">
        <f t="shared" si="115"/>
        <v>0</v>
      </c>
      <c r="J113" s="209">
        <f t="shared" si="115"/>
        <v>0</v>
      </c>
      <c r="K113" s="209"/>
      <c r="L113" s="209"/>
      <c r="M113" s="209"/>
      <c r="N113" s="209">
        <f t="shared" si="115"/>
        <v>0</v>
      </c>
      <c r="O113" s="209">
        <f t="shared" si="115"/>
        <v>0</v>
      </c>
      <c r="P113" s="209"/>
      <c r="Q113" s="209"/>
      <c r="R113" s="209"/>
    </row>
    <row r="114" spans="1:18" ht="63" x14ac:dyDescent="0.2">
      <c r="A114" s="18" t="s">
        <v>571</v>
      </c>
      <c r="B114" s="18"/>
      <c r="C114" s="19" t="s">
        <v>589</v>
      </c>
      <c r="D114" s="32">
        <f>D115</f>
        <v>12207.091249999999</v>
      </c>
      <c r="E114" s="32"/>
      <c r="F114" s="96">
        <f t="shared" ref="F114:O114" si="117">F115</f>
        <v>12207.091249999999</v>
      </c>
      <c r="G114" s="32"/>
      <c r="H114" s="209">
        <f t="shared" si="117"/>
        <v>12207.091249999999</v>
      </c>
      <c r="I114" s="209">
        <f t="shared" si="117"/>
        <v>0</v>
      </c>
      <c r="J114" s="209">
        <f t="shared" si="117"/>
        <v>0</v>
      </c>
      <c r="K114" s="209"/>
      <c r="L114" s="209"/>
      <c r="M114" s="209"/>
      <c r="N114" s="209">
        <f t="shared" si="117"/>
        <v>0</v>
      </c>
      <c r="O114" s="209">
        <f t="shared" si="117"/>
        <v>0</v>
      </c>
      <c r="P114" s="209"/>
      <c r="Q114" s="209"/>
      <c r="R114" s="209"/>
    </row>
    <row r="115" spans="1:18" ht="31.5" x14ac:dyDescent="0.2">
      <c r="A115" s="22" t="s">
        <v>571</v>
      </c>
      <c r="B115" s="22" t="s">
        <v>28</v>
      </c>
      <c r="C115" s="27" t="s">
        <v>29</v>
      </c>
      <c r="D115" s="1">
        <v>12207.091249999999</v>
      </c>
      <c r="E115" s="1"/>
      <c r="F115" s="153">
        <f>D115+E115</f>
        <v>12207.091249999999</v>
      </c>
      <c r="G115" s="1"/>
      <c r="H115" s="210">
        <f>SUM(F115:G115)</f>
        <v>12207.091249999999</v>
      </c>
      <c r="I115" s="211"/>
      <c r="J115" s="211"/>
      <c r="K115" s="211"/>
      <c r="L115" s="211"/>
      <c r="M115" s="210"/>
      <c r="N115" s="31"/>
      <c r="O115" s="128"/>
      <c r="P115" s="31"/>
      <c r="Q115" s="31"/>
      <c r="R115" s="210"/>
    </row>
    <row r="116" spans="1:18" ht="63" x14ac:dyDescent="0.2">
      <c r="A116" s="18" t="s">
        <v>571</v>
      </c>
      <c r="B116" s="18"/>
      <c r="C116" s="19" t="s">
        <v>574</v>
      </c>
      <c r="D116" s="32">
        <f>D117</f>
        <v>36621.300000000003</v>
      </c>
      <c r="E116" s="32"/>
      <c r="F116" s="96">
        <f t="shared" ref="F116:O116" si="118">F117</f>
        <v>36621.300000000003</v>
      </c>
      <c r="G116" s="32"/>
      <c r="H116" s="209">
        <f t="shared" si="118"/>
        <v>36621.300000000003</v>
      </c>
      <c r="I116" s="209">
        <f t="shared" si="118"/>
        <v>0</v>
      </c>
      <c r="J116" s="209">
        <f t="shared" si="118"/>
        <v>0</v>
      </c>
      <c r="K116" s="209"/>
      <c r="L116" s="209"/>
      <c r="M116" s="209"/>
      <c r="N116" s="209">
        <f t="shared" si="118"/>
        <v>0</v>
      </c>
      <c r="O116" s="209">
        <f t="shared" si="118"/>
        <v>0</v>
      </c>
      <c r="P116" s="209"/>
      <c r="Q116" s="209"/>
      <c r="R116" s="209"/>
    </row>
    <row r="117" spans="1:18" ht="31.5" x14ac:dyDescent="0.2">
      <c r="A117" s="22" t="s">
        <v>571</v>
      </c>
      <c r="B117" s="22" t="s">
        <v>28</v>
      </c>
      <c r="C117" s="27" t="s">
        <v>29</v>
      </c>
      <c r="D117" s="1">
        <v>36621.300000000003</v>
      </c>
      <c r="E117" s="1"/>
      <c r="F117" s="153">
        <f>D117+E117</f>
        <v>36621.300000000003</v>
      </c>
      <c r="G117" s="1"/>
      <c r="H117" s="210">
        <f>SUM(F117:G117)</f>
        <v>36621.300000000003</v>
      </c>
      <c r="I117" s="211"/>
      <c r="J117" s="211"/>
      <c r="K117" s="211"/>
      <c r="L117" s="211"/>
      <c r="M117" s="210"/>
      <c r="N117" s="31"/>
      <c r="O117" s="128"/>
      <c r="P117" s="31"/>
      <c r="Q117" s="31"/>
      <c r="R117" s="210"/>
    </row>
    <row r="118" spans="1:18" x14ac:dyDescent="0.2">
      <c r="A118" s="28" t="s">
        <v>94</v>
      </c>
      <c r="B118" s="28"/>
      <c r="C118" s="29" t="s">
        <v>334</v>
      </c>
      <c r="D118" s="32">
        <f>D119+D135+D152</f>
        <v>329536.39999999997</v>
      </c>
      <c r="E118" s="32">
        <f t="shared" ref="E118" si="119">E119+E135+E152</f>
        <v>250</v>
      </c>
      <c r="F118" s="96">
        <f>F119+F135+F152</f>
        <v>329786.39999999997</v>
      </c>
      <c r="G118" s="32">
        <f t="shared" ref="G118:H118" si="120">G119+G135+G152</f>
        <v>8233.9548400000003</v>
      </c>
      <c r="H118" s="209">
        <f t="shared" si="120"/>
        <v>338020.35483999999</v>
      </c>
      <c r="I118" s="209">
        <f t="shared" ref="I118:R118" si="121">I119+I135+I152</f>
        <v>327882.99999999994</v>
      </c>
      <c r="J118" s="209">
        <f t="shared" si="121"/>
        <v>0</v>
      </c>
      <c r="K118" s="209">
        <f t="shared" si="121"/>
        <v>327882.99999999994</v>
      </c>
      <c r="L118" s="209">
        <f t="shared" si="121"/>
        <v>-2433.9850000000001</v>
      </c>
      <c r="M118" s="209">
        <f t="shared" si="121"/>
        <v>325449.01500000001</v>
      </c>
      <c r="N118" s="209">
        <f t="shared" si="121"/>
        <v>327882.99999999994</v>
      </c>
      <c r="O118" s="209">
        <f t="shared" si="121"/>
        <v>0</v>
      </c>
      <c r="P118" s="209">
        <f t="shared" si="121"/>
        <v>327882.99999999994</v>
      </c>
      <c r="Q118" s="209">
        <f t="shared" si="121"/>
        <v>-2433.9850000000001</v>
      </c>
      <c r="R118" s="209">
        <f t="shared" si="121"/>
        <v>325449.01500000001</v>
      </c>
    </row>
    <row r="119" spans="1:18" ht="31.5" x14ac:dyDescent="0.2">
      <c r="A119" s="18" t="s">
        <v>95</v>
      </c>
      <c r="B119" s="18"/>
      <c r="C119" s="19" t="s">
        <v>564</v>
      </c>
      <c r="D119" s="32">
        <f>D120+D122+D124+D126+D128+D130+D133</f>
        <v>46821.2</v>
      </c>
      <c r="E119" s="32">
        <f t="shared" ref="E119:O119" si="122">E120+E122+E124+E126+E128+E130+E133</f>
        <v>250</v>
      </c>
      <c r="F119" s="96">
        <f t="shared" si="122"/>
        <v>47071.199999999997</v>
      </c>
      <c r="G119" s="32">
        <f t="shared" ref="G119:H119" si="123">G120+G122+G124+G126+G128+G130+G133</f>
        <v>12757.14284</v>
      </c>
      <c r="H119" s="209">
        <f t="shared" si="123"/>
        <v>59828.342839999998</v>
      </c>
      <c r="I119" s="209">
        <f t="shared" si="122"/>
        <v>45167.8</v>
      </c>
      <c r="J119" s="209">
        <f t="shared" si="122"/>
        <v>0</v>
      </c>
      <c r="K119" s="209">
        <f t="shared" ref="K119:M119" si="124">K120+K122+K124+K126+K128+K130+K133</f>
        <v>45167.8</v>
      </c>
      <c r="L119" s="209"/>
      <c r="M119" s="209">
        <f t="shared" si="124"/>
        <v>45167.8</v>
      </c>
      <c r="N119" s="209">
        <f t="shared" si="122"/>
        <v>45167.8</v>
      </c>
      <c r="O119" s="209">
        <f t="shared" si="122"/>
        <v>0</v>
      </c>
      <c r="P119" s="209">
        <f t="shared" ref="P119:R119" si="125">P120+P122+P124+P126+P128+P130+P133</f>
        <v>45167.8</v>
      </c>
      <c r="Q119" s="209"/>
      <c r="R119" s="209">
        <f t="shared" si="125"/>
        <v>45167.8</v>
      </c>
    </row>
    <row r="120" spans="1:18" ht="47.25" x14ac:dyDescent="0.2">
      <c r="A120" s="28" t="s">
        <v>364</v>
      </c>
      <c r="B120" s="28"/>
      <c r="C120" s="29" t="s">
        <v>100</v>
      </c>
      <c r="D120" s="32">
        <f>D121</f>
        <v>50</v>
      </c>
      <c r="E120" s="32"/>
      <c r="F120" s="96">
        <f t="shared" ref="F120:R120" si="126">F121</f>
        <v>50</v>
      </c>
      <c r="G120" s="32"/>
      <c r="H120" s="209">
        <f t="shared" si="126"/>
        <v>50</v>
      </c>
      <c r="I120" s="209">
        <f t="shared" si="126"/>
        <v>50</v>
      </c>
      <c r="J120" s="209">
        <f t="shared" si="126"/>
        <v>0</v>
      </c>
      <c r="K120" s="209">
        <f t="shared" si="126"/>
        <v>50</v>
      </c>
      <c r="L120" s="209"/>
      <c r="M120" s="209">
        <f t="shared" si="126"/>
        <v>50</v>
      </c>
      <c r="N120" s="209">
        <f t="shared" si="126"/>
        <v>50</v>
      </c>
      <c r="O120" s="209">
        <f t="shared" si="126"/>
        <v>0</v>
      </c>
      <c r="P120" s="209">
        <f t="shared" si="126"/>
        <v>50</v>
      </c>
      <c r="Q120" s="209"/>
      <c r="R120" s="209">
        <f t="shared" si="126"/>
        <v>50</v>
      </c>
    </row>
    <row r="121" spans="1:18" ht="31.5" x14ac:dyDescent="0.2">
      <c r="A121" s="30" t="s">
        <v>364</v>
      </c>
      <c r="B121" s="131" t="s">
        <v>28</v>
      </c>
      <c r="C121" s="27" t="s">
        <v>29</v>
      </c>
      <c r="D121" s="1">
        <v>50</v>
      </c>
      <c r="E121" s="1"/>
      <c r="F121" s="153">
        <f>D121+E121</f>
        <v>50</v>
      </c>
      <c r="G121" s="1"/>
      <c r="H121" s="210">
        <f>SUM(F121:G121)</f>
        <v>50</v>
      </c>
      <c r="I121" s="211">
        <v>50</v>
      </c>
      <c r="J121" s="211"/>
      <c r="K121" s="211">
        <f>I121+J121</f>
        <v>50</v>
      </c>
      <c r="L121" s="211"/>
      <c r="M121" s="210">
        <f>SUM(K121:L121)</f>
        <v>50</v>
      </c>
      <c r="N121" s="211">
        <v>50</v>
      </c>
      <c r="O121" s="128"/>
      <c r="P121" s="31">
        <f>N121+O121</f>
        <v>50</v>
      </c>
      <c r="Q121" s="31"/>
      <c r="R121" s="210">
        <f>SUM(P121:Q121)</f>
        <v>50</v>
      </c>
    </row>
    <row r="122" spans="1:18" ht="47.25" x14ac:dyDescent="0.2">
      <c r="A122" s="28" t="s">
        <v>365</v>
      </c>
      <c r="B122" s="28"/>
      <c r="C122" s="29" t="s">
        <v>101</v>
      </c>
      <c r="D122" s="32">
        <f>D123</f>
        <v>527.79999999999995</v>
      </c>
      <c r="E122" s="32"/>
      <c r="F122" s="96">
        <f t="shared" ref="F122:R122" si="127">F123</f>
        <v>527.79999999999995</v>
      </c>
      <c r="G122" s="32"/>
      <c r="H122" s="209">
        <f t="shared" si="127"/>
        <v>527.79999999999995</v>
      </c>
      <c r="I122" s="209">
        <f t="shared" si="127"/>
        <v>527.79999999999995</v>
      </c>
      <c r="J122" s="209">
        <f t="shared" si="127"/>
        <v>0</v>
      </c>
      <c r="K122" s="209">
        <f t="shared" si="127"/>
        <v>527.79999999999995</v>
      </c>
      <c r="L122" s="209"/>
      <c r="M122" s="209">
        <f t="shared" si="127"/>
        <v>527.79999999999995</v>
      </c>
      <c r="N122" s="209">
        <f t="shared" si="127"/>
        <v>527.79999999999995</v>
      </c>
      <c r="O122" s="209">
        <f t="shared" si="127"/>
        <v>0</v>
      </c>
      <c r="P122" s="209">
        <f t="shared" si="127"/>
        <v>527.79999999999995</v>
      </c>
      <c r="Q122" s="209"/>
      <c r="R122" s="209">
        <f t="shared" si="127"/>
        <v>527.79999999999995</v>
      </c>
    </row>
    <row r="123" spans="1:18" ht="31.5" x14ac:dyDescent="0.2">
      <c r="A123" s="30" t="s">
        <v>365</v>
      </c>
      <c r="B123" s="131" t="s">
        <v>28</v>
      </c>
      <c r="C123" s="27" t="s">
        <v>29</v>
      </c>
      <c r="D123" s="1">
        <v>527.79999999999995</v>
      </c>
      <c r="E123" s="1"/>
      <c r="F123" s="153">
        <f>D123+E123</f>
        <v>527.79999999999995</v>
      </c>
      <c r="G123" s="1"/>
      <c r="H123" s="210">
        <f>SUM(F123:G123)</f>
        <v>527.79999999999995</v>
      </c>
      <c r="I123" s="211">
        <v>527.79999999999995</v>
      </c>
      <c r="J123" s="211"/>
      <c r="K123" s="211">
        <f>I123+J123</f>
        <v>527.79999999999995</v>
      </c>
      <c r="L123" s="211"/>
      <c r="M123" s="210">
        <f>SUM(K123:L123)</f>
        <v>527.79999999999995</v>
      </c>
      <c r="N123" s="211">
        <v>527.79999999999995</v>
      </c>
      <c r="O123" s="128"/>
      <c r="P123" s="31">
        <f>N123+O123</f>
        <v>527.79999999999995</v>
      </c>
      <c r="Q123" s="31"/>
      <c r="R123" s="210">
        <f>SUM(P123:Q123)</f>
        <v>527.79999999999995</v>
      </c>
    </row>
    <row r="124" spans="1:18" ht="47.25" x14ac:dyDescent="0.2">
      <c r="A124" s="28" t="s">
        <v>240</v>
      </c>
      <c r="B124" s="28"/>
      <c r="C124" s="29" t="s">
        <v>241</v>
      </c>
      <c r="D124" s="32">
        <f>D125</f>
        <v>490</v>
      </c>
      <c r="E124" s="32"/>
      <c r="F124" s="96">
        <f t="shared" ref="F124:R124" si="128">F125</f>
        <v>490</v>
      </c>
      <c r="G124" s="32">
        <f t="shared" si="128"/>
        <v>-400</v>
      </c>
      <c r="H124" s="209">
        <f t="shared" si="128"/>
        <v>90</v>
      </c>
      <c r="I124" s="209">
        <f t="shared" si="128"/>
        <v>490</v>
      </c>
      <c r="J124" s="209">
        <f t="shared" si="128"/>
        <v>0</v>
      </c>
      <c r="K124" s="209">
        <f t="shared" si="128"/>
        <v>490</v>
      </c>
      <c r="L124" s="209"/>
      <c r="M124" s="209">
        <f t="shared" si="128"/>
        <v>490</v>
      </c>
      <c r="N124" s="209">
        <f t="shared" si="128"/>
        <v>490</v>
      </c>
      <c r="O124" s="209">
        <f t="shared" si="128"/>
        <v>0</v>
      </c>
      <c r="P124" s="209">
        <f t="shared" si="128"/>
        <v>490</v>
      </c>
      <c r="Q124" s="209"/>
      <c r="R124" s="209">
        <f t="shared" si="128"/>
        <v>490</v>
      </c>
    </row>
    <row r="125" spans="1:18" ht="31.5" x14ac:dyDescent="0.2">
      <c r="A125" s="30" t="s">
        <v>240</v>
      </c>
      <c r="B125" s="131" t="s">
        <v>28</v>
      </c>
      <c r="C125" s="27" t="s">
        <v>29</v>
      </c>
      <c r="D125" s="1">
        <v>490</v>
      </c>
      <c r="E125" s="1"/>
      <c r="F125" s="153">
        <f>D125+E125</f>
        <v>490</v>
      </c>
      <c r="G125" s="1">
        <v>-400</v>
      </c>
      <c r="H125" s="210">
        <f>SUM(F125:G125)</f>
        <v>90</v>
      </c>
      <c r="I125" s="211">
        <v>490</v>
      </c>
      <c r="J125" s="211"/>
      <c r="K125" s="211">
        <f>I125+J125</f>
        <v>490</v>
      </c>
      <c r="L125" s="211"/>
      <c r="M125" s="210">
        <f>SUM(K125:L125)</f>
        <v>490</v>
      </c>
      <c r="N125" s="211">
        <v>490</v>
      </c>
      <c r="O125" s="128"/>
      <c r="P125" s="31">
        <f>N125+O125</f>
        <v>490</v>
      </c>
      <c r="Q125" s="31"/>
      <c r="R125" s="210">
        <f>SUM(P125:Q125)</f>
        <v>490</v>
      </c>
    </row>
    <row r="126" spans="1:18" ht="31.5" x14ac:dyDescent="0.2">
      <c r="A126" s="28" t="s">
        <v>366</v>
      </c>
      <c r="B126" s="28"/>
      <c r="C126" s="29" t="s">
        <v>367</v>
      </c>
      <c r="D126" s="32">
        <f>D127</f>
        <v>2653.4</v>
      </c>
      <c r="E126" s="32"/>
      <c r="F126" s="96">
        <f t="shared" ref="F126:R126" si="129">F127</f>
        <v>2653.4</v>
      </c>
      <c r="G126" s="32">
        <f t="shared" si="129"/>
        <v>300</v>
      </c>
      <c r="H126" s="209">
        <f t="shared" si="129"/>
        <v>2953.4</v>
      </c>
      <c r="I126" s="209">
        <f t="shared" si="129"/>
        <v>1000</v>
      </c>
      <c r="J126" s="209">
        <f t="shared" si="129"/>
        <v>0</v>
      </c>
      <c r="K126" s="209">
        <f t="shared" si="129"/>
        <v>1000</v>
      </c>
      <c r="L126" s="209"/>
      <c r="M126" s="209">
        <f t="shared" si="129"/>
        <v>1000</v>
      </c>
      <c r="N126" s="209">
        <f t="shared" si="129"/>
        <v>1000</v>
      </c>
      <c r="O126" s="209">
        <f t="shared" si="129"/>
        <v>0</v>
      </c>
      <c r="P126" s="209">
        <f t="shared" si="129"/>
        <v>1000</v>
      </c>
      <c r="Q126" s="209"/>
      <c r="R126" s="209">
        <f t="shared" si="129"/>
        <v>1000</v>
      </c>
    </row>
    <row r="127" spans="1:18" ht="31.5" x14ac:dyDescent="0.2">
      <c r="A127" s="30" t="s">
        <v>366</v>
      </c>
      <c r="B127" s="131" t="s">
        <v>28</v>
      </c>
      <c r="C127" s="27" t="s">
        <v>29</v>
      </c>
      <c r="D127" s="1">
        <f>1653.4+1000</f>
        <v>2653.4</v>
      </c>
      <c r="E127" s="1"/>
      <c r="F127" s="153">
        <f>D127+E127</f>
        <v>2653.4</v>
      </c>
      <c r="G127" s="1">
        <v>300</v>
      </c>
      <c r="H127" s="210">
        <f>SUM(F127:G127)</f>
        <v>2953.4</v>
      </c>
      <c r="I127" s="211">
        <v>1000</v>
      </c>
      <c r="J127" s="211"/>
      <c r="K127" s="211">
        <f>I127+J127</f>
        <v>1000</v>
      </c>
      <c r="L127" s="211"/>
      <c r="M127" s="210">
        <f>SUM(K127:L127)</f>
        <v>1000</v>
      </c>
      <c r="N127" s="31">
        <v>1000</v>
      </c>
      <c r="O127" s="128"/>
      <c r="P127" s="31">
        <f>N127+O127</f>
        <v>1000</v>
      </c>
      <c r="Q127" s="31"/>
      <c r="R127" s="210">
        <f>SUM(P127:Q127)</f>
        <v>1000</v>
      </c>
    </row>
    <row r="128" spans="1:18" ht="47.25" customHeight="1" x14ac:dyDescent="0.2">
      <c r="A128" s="28" t="s">
        <v>368</v>
      </c>
      <c r="B128" s="28"/>
      <c r="C128" s="29" t="s">
        <v>127</v>
      </c>
      <c r="D128" s="32">
        <f>D129</f>
        <v>200</v>
      </c>
      <c r="E128" s="32">
        <f t="shared" ref="E128:R128" si="130">E129</f>
        <v>250</v>
      </c>
      <c r="F128" s="96">
        <f t="shared" si="130"/>
        <v>450</v>
      </c>
      <c r="G128" s="32"/>
      <c r="H128" s="209">
        <f t="shared" si="130"/>
        <v>450</v>
      </c>
      <c r="I128" s="209">
        <f t="shared" si="130"/>
        <v>200</v>
      </c>
      <c r="J128" s="209">
        <f t="shared" si="130"/>
        <v>0</v>
      </c>
      <c r="K128" s="209">
        <f t="shared" si="130"/>
        <v>200</v>
      </c>
      <c r="L128" s="209"/>
      <c r="M128" s="209">
        <f t="shared" si="130"/>
        <v>200</v>
      </c>
      <c r="N128" s="209">
        <f t="shared" si="130"/>
        <v>200</v>
      </c>
      <c r="O128" s="209">
        <f t="shared" si="130"/>
        <v>0</v>
      </c>
      <c r="P128" s="209">
        <f t="shared" si="130"/>
        <v>200</v>
      </c>
      <c r="Q128" s="209"/>
      <c r="R128" s="209">
        <f t="shared" si="130"/>
        <v>200</v>
      </c>
    </row>
    <row r="129" spans="1:18" ht="31.5" x14ac:dyDescent="0.2">
      <c r="A129" s="30" t="s">
        <v>368</v>
      </c>
      <c r="B129" s="131" t="s">
        <v>28</v>
      </c>
      <c r="C129" s="27" t="s">
        <v>29</v>
      </c>
      <c r="D129" s="1">
        <v>200</v>
      </c>
      <c r="E129" s="1">
        <v>250</v>
      </c>
      <c r="F129" s="153">
        <f>D129+E129</f>
        <v>450</v>
      </c>
      <c r="G129" s="1"/>
      <c r="H129" s="210">
        <f>SUM(F129:G129)</f>
        <v>450</v>
      </c>
      <c r="I129" s="211">
        <v>200</v>
      </c>
      <c r="J129" s="211"/>
      <c r="K129" s="211">
        <f>I129+J129</f>
        <v>200</v>
      </c>
      <c r="L129" s="211"/>
      <c r="M129" s="210">
        <f>SUM(K129:L129)</f>
        <v>200</v>
      </c>
      <c r="N129" s="211">
        <v>200</v>
      </c>
      <c r="O129" s="128"/>
      <c r="P129" s="31">
        <f>N129+O129</f>
        <v>200</v>
      </c>
      <c r="Q129" s="31"/>
      <c r="R129" s="210">
        <f>SUM(P129:Q129)</f>
        <v>200</v>
      </c>
    </row>
    <row r="130" spans="1:18" ht="47.25" x14ac:dyDescent="0.2">
      <c r="A130" s="28" t="s">
        <v>96</v>
      </c>
      <c r="B130" s="28"/>
      <c r="C130" s="29" t="s">
        <v>118</v>
      </c>
      <c r="D130" s="32">
        <f>D131+D132</f>
        <v>12900</v>
      </c>
      <c r="E130" s="32"/>
      <c r="F130" s="96">
        <f t="shared" ref="F130:R130" si="131">F131+F132</f>
        <v>12900</v>
      </c>
      <c r="G130" s="32">
        <f t="shared" si="131"/>
        <v>12857.14284</v>
      </c>
      <c r="H130" s="209">
        <f t="shared" si="131"/>
        <v>25757.14284</v>
      </c>
      <c r="I130" s="209">
        <f t="shared" si="131"/>
        <v>12900</v>
      </c>
      <c r="J130" s="209">
        <f t="shared" si="131"/>
        <v>0</v>
      </c>
      <c r="K130" s="209">
        <f t="shared" si="131"/>
        <v>12900</v>
      </c>
      <c r="L130" s="209"/>
      <c r="M130" s="209">
        <f t="shared" si="131"/>
        <v>12900</v>
      </c>
      <c r="N130" s="209">
        <f t="shared" si="131"/>
        <v>12900</v>
      </c>
      <c r="O130" s="209">
        <f t="shared" si="131"/>
        <v>0</v>
      </c>
      <c r="P130" s="209">
        <f t="shared" si="131"/>
        <v>12900</v>
      </c>
      <c r="Q130" s="209"/>
      <c r="R130" s="209">
        <f t="shared" si="131"/>
        <v>12900</v>
      </c>
    </row>
    <row r="131" spans="1:18" ht="31.5" x14ac:dyDescent="0.2">
      <c r="A131" s="30" t="s">
        <v>96</v>
      </c>
      <c r="B131" s="131" t="s">
        <v>6</v>
      </c>
      <c r="C131" s="27" t="s">
        <v>7</v>
      </c>
      <c r="D131" s="1">
        <v>10274.700000000001</v>
      </c>
      <c r="E131" s="1">
        <v>-10274.700000000001</v>
      </c>
      <c r="F131" s="153"/>
      <c r="G131" s="1"/>
      <c r="H131" s="210"/>
      <c r="I131" s="211">
        <v>10274.700000000001</v>
      </c>
      <c r="J131" s="211">
        <v>-10274.700000000001</v>
      </c>
      <c r="K131" s="211"/>
      <c r="L131" s="211"/>
      <c r="M131" s="210"/>
      <c r="N131" s="31">
        <v>10274.700000000001</v>
      </c>
      <c r="O131" s="211">
        <v>-10274.700000000001</v>
      </c>
      <c r="P131" s="31"/>
      <c r="Q131" s="31"/>
      <c r="R131" s="210"/>
    </row>
    <row r="132" spans="1:18" ht="31.5" x14ac:dyDescent="0.2">
      <c r="A132" s="30" t="s">
        <v>96</v>
      </c>
      <c r="B132" s="131" t="s">
        <v>28</v>
      </c>
      <c r="C132" s="27" t="s">
        <v>29</v>
      </c>
      <c r="D132" s="1">
        <v>2625.3</v>
      </c>
      <c r="E132" s="1">
        <v>10274.700000000001</v>
      </c>
      <c r="F132" s="153">
        <f t="shared" ref="F132" si="132">D132+E132</f>
        <v>12900</v>
      </c>
      <c r="G132" s="1">
        <v>12857.14284</v>
      </c>
      <c r="H132" s="210">
        <f t="shared" ref="H132" si="133">SUM(F132:G132)</f>
        <v>25757.14284</v>
      </c>
      <c r="I132" s="211">
        <v>2625.3</v>
      </c>
      <c r="J132" s="211">
        <v>10274.700000000001</v>
      </c>
      <c r="K132" s="211">
        <f t="shared" ref="K132" si="134">I132+J132</f>
        <v>12900</v>
      </c>
      <c r="L132" s="211"/>
      <c r="M132" s="210">
        <f t="shared" ref="M132" si="135">SUM(K132:L132)</f>
        <v>12900</v>
      </c>
      <c r="N132" s="31">
        <v>2625.3</v>
      </c>
      <c r="O132" s="211">
        <v>10274.700000000001</v>
      </c>
      <c r="P132" s="31">
        <f t="shared" ref="P132" si="136">N132+O132</f>
        <v>12900</v>
      </c>
      <c r="Q132" s="31"/>
      <c r="R132" s="210">
        <f t="shared" ref="R132" si="137">SUM(P132:Q132)</f>
        <v>12900</v>
      </c>
    </row>
    <row r="133" spans="1:18" ht="47.25" x14ac:dyDescent="0.2">
      <c r="A133" s="28" t="s">
        <v>96</v>
      </c>
      <c r="B133" s="28"/>
      <c r="C133" s="29" t="s">
        <v>262</v>
      </c>
      <c r="D133" s="32">
        <f>D134</f>
        <v>30000</v>
      </c>
      <c r="E133" s="32"/>
      <c r="F133" s="96">
        <f t="shared" ref="F133:R133" si="138">F134</f>
        <v>30000</v>
      </c>
      <c r="G133" s="32"/>
      <c r="H133" s="209">
        <f t="shared" si="138"/>
        <v>30000</v>
      </c>
      <c r="I133" s="209">
        <f t="shared" si="138"/>
        <v>30000</v>
      </c>
      <c r="J133" s="209">
        <f t="shared" si="138"/>
        <v>0</v>
      </c>
      <c r="K133" s="209">
        <f t="shared" si="138"/>
        <v>30000</v>
      </c>
      <c r="L133" s="209"/>
      <c r="M133" s="209">
        <f t="shared" si="138"/>
        <v>30000</v>
      </c>
      <c r="N133" s="209">
        <f t="shared" si="138"/>
        <v>30000</v>
      </c>
      <c r="O133" s="209">
        <f t="shared" si="138"/>
        <v>0</v>
      </c>
      <c r="P133" s="209">
        <f t="shared" si="138"/>
        <v>30000</v>
      </c>
      <c r="Q133" s="209"/>
      <c r="R133" s="209">
        <f t="shared" si="138"/>
        <v>30000</v>
      </c>
    </row>
    <row r="134" spans="1:18" ht="31.5" x14ac:dyDescent="0.2">
      <c r="A134" s="30" t="s">
        <v>96</v>
      </c>
      <c r="B134" s="131" t="s">
        <v>28</v>
      </c>
      <c r="C134" s="27" t="s">
        <v>7</v>
      </c>
      <c r="D134" s="1">
        <f>30000</f>
        <v>30000</v>
      </c>
      <c r="E134" s="1"/>
      <c r="F134" s="153">
        <f>D134+E134</f>
        <v>30000</v>
      </c>
      <c r="G134" s="1"/>
      <c r="H134" s="210">
        <f>SUM(F134:G134)</f>
        <v>30000</v>
      </c>
      <c r="I134" s="211">
        <f>30000</f>
        <v>30000</v>
      </c>
      <c r="J134" s="211"/>
      <c r="K134" s="211">
        <f>I134+J134</f>
        <v>30000</v>
      </c>
      <c r="L134" s="211"/>
      <c r="M134" s="210">
        <f>SUM(K134:L134)</f>
        <v>30000</v>
      </c>
      <c r="N134" s="211">
        <f>30000</f>
        <v>30000</v>
      </c>
      <c r="O134" s="128"/>
      <c r="P134" s="31">
        <f>N134+O134</f>
        <v>30000</v>
      </c>
      <c r="Q134" s="31"/>
      <c r="R134" s="210">
        <f>SUM(P134:Q134)</f>
        <v>30000</v>
      </c>
    </row>
    <row r="135" spans="1:18" ht="47.25" x14ac:dyDescent="0.2">
      <c r="A135" s="28" t="s">
        <v>369</v>
      </c>
      <c r="B135" s="28"/>
      <c r="C135" s="29" t="s">
        <v>566</v>
      </c>
      <c r="D135" s="32">
        <f>D136+D140+D142+D144+D146+D148+D150</f>
        <v>276773.49999999994</v>
      </c>
      <c r="E135" s="32"/>
      <c r="F135" s="96">
        <f>F136+F140+F142+F144+F146+F148+F150</f>
        <v>276773.49999999994</v>
      </c>
      <c r="G135" s="32">
        <f t="shared" ref="G135:H135" si="139">G136+G140+G142+G144+G146+G148+G150</f>
        <v>-2433.9850000000001</v>
      </c>
      <c r="H135" s="209">
        <f t="shared" si="139"/>
        <v>274339.51500000001</v>
      </c>
      <c r="I135" s="209">
        <f t="shared" ref="I135:R135" si="140">I136+I140+I142+I144+I146+I148+I150</f>
        <v>276773.49999999994</v>
      </c>
      <c r="J135" s="209">
        <f t="shared" si="140"/>
        <v>0</v>
      </c>
      <c r="K135" s="209">
        <f t="shared" si="140"/>
        <v>276773.49999999994</v>
      </c>
      <c r="L135" s="209">
        <f t="shared" si="140"/>
        <v>-2433.9850000000001</v>
      </c>
      <c r="M135" s="209">
        <f t="shared" si="140"/>
        <v>274339.51500000001</v>
      </c>
      <c r="N135" s="209">
        <f t="shared" si="140"/>
        <v>276773.49999999994</v>
      </c>
      <c r="O135" s="209">
        <f t="shared" si="140"/>
        <v>0</v>
      </c>
      <c r="P135" s="209">
        <f t="shared" si="140"/>
        <v>276773.49999999994</v>
      </c>
      <c r="Q135" s="209">
        <f t="shared" si="140"/>
        <v>-2433.9850000000001</v>
      </c>
      <c r="R135" s="209">
        <f t="shared" si="140"/>
        <v>274339.51500000001</v>
      </c>
    </row>
    <row r="136" spans="1:18" x14ac:dyDescent="0.2">
      <c r="A136" s="28" t="s">
        <v>370</v>
      </c>
      <c r="B136" s="28"/>
      <c r="C136" s="29" t="s">
        <v>22</v>
      </c>
      <c r="D136" s="32">
        <f>D137+D138+D139</f>
        <v>8752.0999999999985</v>
      </c>
      <c r="E136" s="32"/>
      <c r="F136" s="96">
        <f t="shared" ref="F136:O136" si="141">F137+F138+F139</f>
        <v>8752.0999999999985</v>
      </c>
      <c r="G136" s="32"/>
      <c r="H136" s="209">
        <f t="shared" ref="H136" si="142">H137+H138+H139</f>
        <v>8752.0999999999985</v>
      </c>
      <c r="I136" s="209">
        <f t="shared" si="141"/>
        <v>8752.0999999999985</v>
      </c>
      <c r="J136" s="209">
        <f t="shared" si="141"/>
        <v>0</v>
      </c>
      <c r="K136" s="209">
        <f t="shared" ref="K136:M136" si="143">K137+K138+K139</f>
        <v>8752.0999999999985</v>
      </c>
      <c r="L136" s="209"/>
      <c r="M136" s="209">
        <f t="shared" si="143"/>
        <v>8752.0999999999985</v>
      </c>
      <c r="N136" s="209">
        <f t="shared" si="141"/>
        <v>8752.0999999999985</v>
      </c>
      <c r="O136" s="209">
        <f t="shared" si="141"/>
        <v>0</v>
      </c>
      <c r="P136" s="209">
        <f t="shared" ref="P136:R136" si="144">P137+P138+P139</f>
        <v>8752.0999999999985</v>
      </c>
      <c r="Q136" s="209"/>
      <c r="R136" s="209">
        <f t="shared" si="144"/>
        <v>8752.0999999999985</v>
      </c>
    </row>
    <row r="137" spans="1:18" ht="63" x14ac:dyDescent="0.2">
      <c r="A137" s="30" t="s">
        <v>370</v>
      </c>
      <c r="B137" s="26" t="s">
        <v>3</v>
      </c>
      <c r="C137" s="27" t="s">
        <v>4</v>
      </c>
      <c r="D137" s="1">
        <v>8602.9</v>
      </c>
      <c r="E137" s="1"/>
      <c r="F137" s="153">
        <f t="shared" ref="F137:F139" si="145">D137+E137</f>
        <v>8602.9</v>
      </c>
      <c r="G137" s="1"/>
      <c r="H137" s="210">
        <f t="shared" ref="H137:H139" si="146">SUM(F137:G137)</f>
        <v>8602.9</v>
      </c>
      <c r="I137" s="211">
        <v>8602.9</v>
      </c>
      <c r="J137" s="211"/>
      <c r="K137" s="211">
        <f t="shared" ref="K137:K139" si="147">I137+J137</f>
        <v>8602.9</v>
      </c>
      <c r="L137" s="211"/>
      <c r="M137" s="210">
        <f t="shared" ref="M137:M139" si="148">SUM(K137:L137)</f>
        <v>8602.9</v>
      </c>
      <c r="N137" s="211">
        <v>8602.9</v>
      </c>
      <c r="O137" s="128"/>
      <c r="P137" s="31">
        <f t="shared" ref="P137:P139" si="149">N137+O137</f>
        <v>8602.9</v>
      </c>
      <c r="Q137" s="31"/>
      <c r="R137" s="210">
        <f t="shared" ref="R137:R139" si="150">SUM(P137:Q137)</f>
        <v>8602.9</v>
      </c>
    </row>
    <row r="138" spans="1:18" ht="31.5" x14ac:dyDescent="0.2">
      <c r="A138" s="30" t="s">
        <v>370</v>
      </c>
      <c r="B138" s="131" t="s">
        <v>6</v>
      </c>
      <c r="C138" s="27" t="s">
        <v>7</v>
      </c>
      <c r="D138" s="1">
        <v>104.9</v>
      </c>
      <c r="E138" s="1"/>
      <c r="F138" s="153">
        <f t="shared" si="145"/>
        <v>104.9</v>
      </c>
      <c r="G138" s="1"/>
      <c r="H138" s="210">
        <f t="shared" si="146"/>
        <v>104.9</v>
      </c>
      <c r="I138" s="211">
        <v>104.9</v>
      </c>
      <c r="J138" s="211"/>
      <c r="K138" s="211">
        <f t="shared" si="147"/>
        <v>104.9</v>
      </c>
      <c r="L138" s="211"/>
      <c r="M138" s="210">
        <f t="shared" si="148"/>
        <v>104.9</v>
      </c>
      <c r="N138" s="211">
        <v>104.9</v>
      </c>
      <c r="O138" s="128"/>
      <c r="P138" s="31">
        <f t="shared" si="149"/>
        <v>104.9</v>
      </c>
      <c r="Q138" s="31"/>
      <c r="R138" s="210">
        <f t="shared" si="150"/>
        <v>104.9</v>
      </c>
    </row>
    <row r="139" spans="1:18" x14ac:dyDescent="0.2">
      <c r="A139" s="30" t="s">
        <v>370</v>
      </c>
      <c r="B139" s="131" t="s">
        <v>13</v>
      </c>
      <c r="C139" s="27" t="s">
        <v>14</v>
      </c>
      <c r="D139" s="1">
        <v>44.3</v>
      </c>
      <c r="E139" s="1"/>
      <c r="F139" s="153">
        <f t="shared" si="145"/>
        <v>44.3</v>
      </c>
      <c r="G139" s="1"/>
      <c r="H139" s="210">
        <f t="shared" si="146"/>
        <v>44.3</v>
      </c>
      <c r="I139" s="211">
        <v>44.3</v>
      </c>
      <c r="J139" s="211"/>
      <c r="K139" s="211">
        <f t="shared" si="147"/>
        <v>44.3</v>
      </c>
      <c r="L139" s="211"/>
      <c r="M139" s="210">
        <f t="shared" si="148"/>
        <v>44.3</v>
      </c>
      <c r="N139" s="211">
        <v>44.3</v>
      </c>
      <c r="O139" s="128"/>
      <c r="P139" s="31">
        <f t="shared" si="149"/>
        <v>44.3</v>
      </c>
      <c r="Q139" s="31"/>
      <c r="R139" s="210">
        <f t="shared" si="150"/>
        <v>44.3</v>
      </c>
    </row>
    <row r="140" spans="1:18" x14ac:dyDescent="0.2">
      <c r="A140" s="28" t="s">
        <v>371</v>
      </c>
      <c r="B140" s="28"/>
      <c r="C140" s="29" t="s">
        <v>85</v>
      </c>
      <c r="D140" s="32">
        <f>D141</f>
        <v>74298.8</v>
      </c>
      <c r="E140" s="32"/>
      <c r="F140" s="96">
        <f t="shared" ref="F140:R140" si="151">F141</f>
        <v>74298.8</v>
      </c>
      <c r="G140" s="32">
        <f t="shared" si="151"/>
        <v>-1216.9925000000001</v>
      </c>
      <c r="H140" s="209">
        <f t="shared" si="151"/>
        <v>73081.80750000001</v>
      </c>
      <c r="I140" s="209">
        <f t="shared" si="151"/>
        <v>74298.8</v>
      </c>
      <c r="J140" s="209">
        <f t="shared" si="151"/>
        <v>0</v>
      </c>
      <c r="K140" s="209">
        <f t="shared" si="151"/>
        <v>74298.8</v>
      </c>
      <c r="L140" s="209">
        <f t="shared" si="151"/>
        <v>-1216.9925000000001</v>
      </c>
      <c r="M140" s="209">
        <f t="shared" si="151"/>
        <v>73081.80750000001</v>
      </c>
      <c r="N140" s="209">
        <f t="shared" si="151"/>
        <v>74298.8</v>
      </c>
      <c r="O140" s="209">
        <f t="shared" si="151"/>
        <v>0</v>
      </c>
      <c r="P140" s="209">
        <f t="shared" si="151"/>
        <v>74298.8</v>
      </c>
      <c r="Q140" s="209">
        <f t="shared" si="151"/>
        <v>-1216.9925000000001</v>
      </c>
      <c r="R140" s="209">
        <f t="shared" si="151"/>
        <v>73081.80750000001</v>
      </c>
    </row>
    <row r="141" spans="1:18" ht="31.5" x14ac:dyDescent="0.2">
      <c r="A141" s="30" t="s">
        <v>371</v>
      </c>
      <c r="B141" s="131" t="s">
        <v>28</v>
      </c>
      <c r="C141" s="27" t="s">
        <v>29</v>
      </c>
      <c r="D141" s="1">
        <v>74298.8</v>
      </c>
      <c r="E141" s="1"/>
      <c r="F141" s="153">
        <f>D141+E141</f>
        <v>74298.8</v>
      </c>
      <c r="G141" s="1">
        <v>-1216.9925000000001</v>
      </c>
      <c r="H141" s="210">
        <f>SUM(F141:G141)</f>
        <v>73081.80750000001</v>
      </c>
      <c r="I141" s="211">
        <v>74298.8</v>
      </c>
      <c r="J141" s="211"/>
      <c r="K141" s="211">
        <f>I141+J141</f>
        <v>74298.8</v>
      </c>
      <c r="L141" s="211">
        <v>-1216.9925000000001</v>
      </c>
      <c r="M141" s="210">
        <f>SUM(K141:L141)</f>
        <v>73081.80750000001</v>
      </c>
      <c r="N141" s="211">
        <v>74298.8</v>
      </c>
      <c r="O141" s="128"/>
      <c r="P141" s="31">
        <f>N141+O141</f>
        <v>74298.8</v>
      </c>
      <c r="Q141" s="211">
        <v>-1216.9925000000001</v>
      </c>
      <c r="R141" s="210">
        <f>SUM(P141:Q141)</f>
        <v>73081.80750000001</v>
      </c>
    </row>
    <row r="142" spans="1:18" x14ac:dyDescent="0.2">
      <c r="A142" s="28" t="s">
        <v>372</v>
      </c>
      <c r="B142" s="28"/>
      <c r="C142" s="29" t="s">
        <v>93</v>
      </c>
      <c r="D142" s="32">
        <f>D143</f>
        <v>17528.5</v>
      </c>
      <c r="E142" s="32"/>
      <c r="F142" s="96">
        <f t="shared" ref="F142:R142" si="152">F143</f>
        <v>17528.5</v>
      </c>
      <c r="G142" s="32"/>
      <c r="H142" s="209">
        <f t="shared" si="152"/>
        <v>17528.5</v>
      </c>
      <c r="I142" s="209">
        <f t="shared" si="152"/>
        <v>17528.5</v>
      </c>
      <c r="J142" s="209">
        <f t="shared" si="152"/>
        <v>0</v>
      </c>
      <c r="K142" s="209">
        <f t="shared" si="152"/>
        <v>17528.5</v>
      </c>
      <c r="L142" s="209"/>
      <c r="M142" s="209">
        <f t="shared" si="152"/>
        <v>17528.5</v>
      </c>
      <c r="N142" s="209">
        <f t="shared" si="152"/>
        <v>17528.5</v>
      </c>
      <c r="O142" s="209">
        <f t="shared" si="152"/>
        <v>0</v>
      </c>
      <c r="P142" s="209">
        <f t="shared" si="152"/>
        <v>17528.5</v>
      </c>
      <c r="Q142" s="209"/>
      <c r="R142" s="209">
        <f t="shared" si="152"/>
        <v>17528.5</v>
      </c>
    </row>
    <row r="143" spans="1:18" ht="31.5" x14ac:dyDescent="0.2">
      <c r="A143" s="30" t="s">
        <v>372</v>
      </c>
      <c r="B143" s="131" t="s">
        <v>28</v>
      </c>
      <c r="C143" s="27" t="s">
        <v>29</v>
      </c>
      <c r="D143" s="1">
        <v>17528.5</v>
      </c>
      <c r="E143" s="1"/>
      <c r="F143" s="153">
        <f>D143+E143</f>
        <v>17528.5</v>
      </c>
      <c r="G143" s="1"/>
      <c r="H143" s="210">
        <f>SUM(F143:G143)</f>
        <v>17528.5</v>
      </c>
      <c r="I143" s="211">
        <v>17528.5</v>
      </c>
      <c r="J143" s="211"/>
      <c r="K143" s="211">
        <f>I143+J143</f>
        <v>17528.5</v>
      </c>
      <c r="L143" s="211"/>
      <c r="M143" s="210">
        <f>SUM(K143:L143)</f>
        <v>17528.5</v>
      </c>
      <c r="N143" s="211">
        <v>17528.5</v>
      </c>
      <c r="O143" s="128"/>
      <c r="P143" s="31">
        <f>N143+O143</f>
        <v>17528.5</v>
      </c>
      <c r="Q143" s="31"/>
      <c r="R143" s="210">
        <f>SUM(P143:Q143)</f>
        <v>17528.5</v>
      </c>
    </row>
    <row r="144" spans="1:18" x14ac:dyDescent="0.2">
      <c r="A144" s="28" t="s">
        <v>373</v>
      </c>
      <c r="B144" s="28"/>
      <c r="C144" s="29" t="s">
        <v>97</v>
      </c>
      <c r="D144" s="32">
        <f>D145</f>
        <v>63708.2</v>
      </c>
      <c r="E144" s="32"/>
      <c r="F144" s="96">
        <f t="shared" ref="F144:R144" si="153">F145</f>
        <v>63708.2</v>
      </c>
      <c r="G144" s="32">
        <f t="shared" si="153"/>
        <v>-243.39850000000001</v>
      </c>
      <c r="H144" s="209">
        <f t="shared" si="153"/>
        <v>63464.801499999994</v>
      </c>
      <c r="I144" s="209">
        <f t="shared" si="153"/>
        <v>63708.2</v>
      </c>
      <c r="J144" s="209">
        <f t="shared" si="153"/>
        <v>0</v>
      </c>
      <c r="K144" s="209">
        <f t="shared" si="153"/>
        <v>63708.2</v>
      </c>
      <c r="L144" s="209">
        <f t="shared" si="153"/>
        <v>-243.39850000000001</v>
      </c>
      <c r="M144" s="209">
        <f t="shared" si="153"/>
        <v>63464.801499999994</v>
      </c>
      <c r="N144" s="209">
        <f t="shared" si="153"/>
        <v>63708.2</v>
      </c>
      <c r="O144" s="209">
        <f t="shared" si="153"/>
        <v>0</v>
      </c>
      <c r="P144" s="209">
        <f t="shared" si="153"/>
        <v>63708.2</v>
      </c>
      <c r="Q144" s="209">
        <f t="shared" si="153"/>
        <v>-243.39850000000001</v>
      </c>
      <c r="R144" s="209">
        <f t="shared" si="153"/>
        <v>63464.801499999994</v>
      </c>
    </row>
    <row r="145" spans="1:18" ht="31.5" x14ac:dyDescent="0.2">
      <c r="A145" s="30" t="s">
        <v>373</v>
      </c>
      <c r="B145" s="131" t="s">
        <v>28</v>
      </c>
      <c r="C145" s="27" t="s">
        <v>29</v>
      </c>
      <c r="D145" s="1">
        <v>63708.2</v>
      </c>
      <c r="E145" s="1"/>
      <c r="F145" s="153">
        <f>D145+E145</f>
        <v>63708.2</v>
      </c>
      <c r="G145" s="1">
        <v>-243.39850000000001</v>
      </c>
      <c r="H145" s="210">
        <f>SUM(F145:G145)</f>
        <v>63464.801499999994</v>
      </c>
      <c r="I145" s="211">
        <v>63708.2</v>
      </c>
      <c r="J145" s="211"/>
      <c r="K145" s="211">
        <f>I145+J145</f>
        <v>63708.2</v>
      </c>
      <c r="L145" s="211">
        <v>-243.39850000000001</v>
      </c>
      <c r="M145" s="210">
        <f>SUM(K145:L145)</f>
        <v>63464.801499999994</v>
      </c>
      <c r="N145" s="211">
        <v>63708.2</v>
      </c>
      <c r="O145" s="128"/>
      <c r="P145" s="31">
        <f>N145+O145</f>
        <v>63708.2</v>
      </c>
      <c r="Q145" s="31">
        <v>-243.39850000000001</v>
      </c>
      <c r="R145" s="210">
        <f>SUM(P145:Q145)</f>
        <v>63464.801499999994</v>
      </c>
    </row>
    <row r="146" spans="1:18" x14ac:dyDescent="0.2">
      <c r="A146" s="28" t="s">
        <v>374</v>
      </c>
      <c r="B146" s="28"/>
      <c r="C146" s="29" t="s">
        <v>98</v>
      </c>
      <c r="D146" s="32">
        <f>D147</f>
        <v>37975.800000000003</v>
      </c>
      <c r="E146" s="32"/>
      <c r="F146" s="96">
        <f t="shared" ref="F146:R146" si="154">F147</f>
        <v>37975.800000000003</v>
      </c>
      <c r="G146" s="32"/>
      <c r="H146" s="209">
        <f t="shared" si="154"/>
        <v>37975.800000000003</v>
      </c>
      <c r="I146" s="209">
        <f t="shared" si="154"/>
        <v>37975.800000000003</v>
      </c>
      <c r="J146" s="209">
        <f t="shared" si="154"/>
        <v>0</v>
      </c>
      <c r="K146" s="209">
        <f t="shared" si="154"/>
        <v>37975.800000000003</v>
      </c>
      <c r="L146" s="209"/>
      <c r="M146" s="209">
        <f t="shared" si="154"/>
        <v>37975.800000000003</v>
      </c>
      <c r="N146" s="209">
        <f t="shared" si="154"/>
        <v>37975.800000000003</v>
      </c>
      <c r="O146" s="209">
        <f t="shared" si="154"/>
        <v>0</v>
      </c>
      <c r="P146" s="209">
        <f t="shared" si="154"/>
        <v>37975.800000000003</v>
      </c>
      <c r="Q146" s="209"/>
      <c r="R146" s="209">
        <f t="shared" si="154"/>
        <v>37975.800000000003</v>
      </c>
    </row>
    <row r="147" spans="1:18" ht="31.5" x14ac:dyDescent="0.2">
      <c r="A147" s="30" t="s">
        <v>374</v>
      </c>
      <c r="B147" s="131" t="s">
        <v>28</v>
      </c>
      <c r="C147" s="27" t="s">
        <v>29</v>
      </c>
      <c r="D147" s="1">
        <v>37975.800000000003</v>
      </c>
      <c r="E147" s="1"/>
      <c r="F147" s="153">
        <f>D147+E147</f>
        <v>37975.800000000003</v>
      </c>
      <c r="G147" s="1"/>
      <c r="H147" s="210">
        <f>SUM(F147:G147)</f>
        <v>37975.800000000003</v>
      </c>
      <c r="I147" s="211">
        <v>37975.800000000003</v>
      </c>
      <c r="J147" s="211"/>
      <c r="K147" s="211">
        <f>I147+J147</f>
        <v>37975.800000000003</v>
      </c>
      <c r="L147" s="211"/>
      <c r="M147" s="210">
        <f>SUM(K147:L147)</f>
        <v>37975.800000000003</v>
      </c>
      <c r="N147" s="211">
        <v>37975.800000000003</v>
      </c>
      <c r="O147" s="128"/>
      <c r="P147" s="31">
        <f>N147+O147</f>
        <v>37975.800000000003</v>
      </c>
      <c r="Q147" s="31"/>
      <c r="R147" s="210">
        <f>SUM(P147:Q147)</f>
        <v>37975.800000000003</v>
      </c>
    </row>
    <row r="148" spans="1:18" ht="31.5" x14ac:dyDescent="0.2">
      <c r="A148" s="28" t="s">
        <v>375</v>
      </c>
      <c r="B148" s="28"/>
      <c r="C148" s="29" t="s">
        <v>99</v>
      </c>
      <c r="D148" s="32">
        <f>D149</f>
        <v>55369.5</v>
      </c>
      <c r="E148" s="32"/>
      <c r="F148" s="96">
        <f t="shared" ref="F148:R148" si="155">F149</f>
        <v>55369.5</v>
      </c>
      <c r="G148" s="32">
        <f t="shared" si="155"/>
        <v>-486.79700000000003</v>
      </c>
      <c r="H148" s="209">
        <f t="shared" si="155"/>
        <v>54882.703000000001</v>
      </c>
      <c r="I148" s="209">
        <f t="shared" si="155"/>
        <v>55369.5</v>
      </c>
      <c r="J148" s="209">
        <f t="shared" si="155"/>
        <v>0</v>
      </c>
      <c r="K148" s="209">
        <f t="shared" si="155"/>
        <v>55369.5</v>
      </c>
      <c r="L148" s="209">
        <f t="shared" si="155"/>
        <v>-486.79700000000003</v>
      </c>
      <c r="M148" s="209">
        <f t="shared" si="155"/>
        <v>54882.703000000001</v>
      </c>
      <c r="N148" s="209">
        <f t="shared" si="155"/>
        <v>55369.5</v>
      </c>
      <c r="O148" s="209">
        <f t="shared" si="155"/>
        <v>0</v>
      </c>
      <c r="P148" s="209">
        <f t="shared" si="155"/>
        <v>55369.5</v>
      </c>
      <c r="Q148" s="209">
        <f t="shared" si="155"/>
        <v>-486.79700000000003</v>
      </c>
      <c r="R148" s="209">
        <f t="shared" si="155"/>
        <v>54882.703000000001</v>
      </c>
    </row>
    <row r="149" spans="1:18" ht="31.5" x14ac:dyDescent="0.2">
      <c r="A149" s="30" t="s">
        <v>375</v>
      </c>
      <c r="B149" s="131" t="s">
        <v>28</v>
      </c>
      <c r="C149" s="27" t="s">
        <v>29</v>
      </c>
      <c r="D149" s="1">
        <f>15+55354.5</f>
        <v>55369.5</v>
      </c>
      <c r="E149" s="1"/>
      <c r="F149" s="153">
        <f>D149+E149</f>
        <v>55369.5</v>
      </c>
      <c r="G149" s="1">
        <v>-486.79700000000003</v>
      </c>
      <c r="H149" s="210">
        <f>SUM(F149:G149)</f>
        <v>54882.703000000001</v>
      </c>
      <c r="I149" s="211">
        <f>15+55354.5</f>
        <v>55369.5</v>
      </c>
      <c r="J149" s="211"/>
      <c r="K149" s="211">
        <f>I149+J149</f>
        <v>55369.5</v>
      </c>
      <c r="L149" s="211">
        <v>-486.79700000000003</v>
      </c>
      <c r="M149" s="210">
        <f>SUM(K149:L149)</f>
        <v>54882.703000000001</v>
      </c>
      <c r="N149" s="211">
        <f>15+55354.5</f>
        <v>55369.5</v>
      </c>
      <c r="O149" s="128"/>
      <c r="P149" s="31">
        <f>N149+O149</f>
        <v>55369.5</v>
      </c>
      <c r="Q149" s="31">
        <v>-486.79700000000003</v>
      </c>
      <c r="R149" s="210">
        <f>SUM(P149:Q149)</f>
        <v>54882.703000000001</v>
      </c>
    </row>
    <row r="150" spans="1:18" x14ac:dyDescent="0.2">
      <c r="A150" s="28" t="s">
        <v>376</v>
      </c>
      <c r="B150" s="28"/>
      <c r="C150" s="29" t="s">
        <v>104</v>
      </c>
      <c r="D150" s="32">
        <f>D151</f>
        <v>19140.599999999999</v>
      </c>
      <c r="E150" s="32"/>
      <c r="F150" s="96">
        <f t="shared" ref="F150:R150" si="156">F151</f>
        <v>19140.599999999999</v>
      </c>
      <c r="G150" s="32">
        <f t="shared" si="156"/>
        <v>-486.79700000000003</v>
      </c>
      <c r="H150" s="209">
        <f t="shared" si="156"/>
        <v>18653.803</v>
      </c>
      <c r="I150" s="209">
        <f t="shared" si="156"/>
        <v>19140.599999999999</v>
      </c>
      <c r="J150" s="209">
        <f t="shared" si="156"/>
        <v>0</v>
      </c>
      <c r="K150" s="209">
        <f t="shared" si="156"/>
        <v>19140.599999999999</v>
      </c>
      <c r="L150" s="209">
        <f t="shared" si="156"/>
        <v>-486.79700000000003</v>
      </c>
      <c r="M150" s="209">
        <f t="shared" si="156"/>
        <v>18653.803</v>
      </c>
      <c r="N150" s="209">
        <f t="shared" si="156"/>
        <v>19140.599999999999</v>
      </c>
      <c r="O150" s="209">
        <f t="shared" si="156"/>
        <v>0</v>
      </c>
      <c r="P150" s="209">
        <f t="shared" si="156"/>
        <v>19140.599999999999</v>
      </c>
      <c r="Q150" s="209">
        <f t="shared" si="156"/>
        <v>-486.79700000000003</v>
      </c>
      <c r="R150" s="209">
        <f t="shared" si="156"/>
        <v>18653.803</v>
      </c>
    </row>
    <row r="151" spans="1:18" ht="31.5" x14ac:dyDescent="0.2">
      <c r="A151" s="30" t="s">
        <v>376</v>
      </c>
      <c r="B151" s="131" t="s">
        <v>28</v>
      </c>
      <c r="C151" s="27" t="s">
        <v>29</v>
      </c>
      <c r="D151" s="1">
        <v>19140.599999999999</v>
      </c>
      <c r="E151" s="1"/>
      <c r="F151" s="153">
        <f>D151+E151</f>
        <v>19140.599999999999</v>
      </c>
      <c r="G151" s="1">
        <v>-486.79700000000003</v>
      </c>
      <c r="H151" s="210">
        <f>SUM(F151:G151)</f>
        <v>18653.803</v>
      </c>
      <c r="I151" s="211">
        <v>19140.599999999999</v>
      </c>
      <c r="J151" s="211"/>
      <c r="K151" s="211">
        <f>I151+J151</f>
        <v>19140.599999999999</v>
      </c>
      <c r="L151" s="211">
        <v>-486.79700000000003</v>
      </c>
      <c r="M151" s="210">
        <f>SUM(K151:L151)</f>
        <v>18653.803</v>
      </c>
      <c r="N151" s="211">
        <v>19140.599999999999</v>
      </c>
      <c r="O151" s="128"/>
      <c r="P151" s="31">
        <f>N151+O151</f>
        <v>19140.599999999999</v>
      </c>
      <c r="Q151" s="31">
        <v>-486.79700000000003</v>
      </c>
      <c r="R151" s="210">
        <f>SUM(P151:Q151)</f>
        <v>18653.803</v>
      </c>
    </row>
    <row r="152" spans="1:18" ht="47.25" x14ac:dyDescent="0.2">
      <c r="A152" s="28" t="s">
        <v>377</v>
      </c>
      <c r="B152" s="28"/>
      <c r="C152" s="29" t="s">
        <v>596</v>
      </c>
      <c r="D152" s="32">
        <f>D153+D155+D157+D161+D163+D165</f>
        <v>5941.7</v>
      </c>
      <c r="E152" s="32"/>
      <c r="F152" s="96">
        <f t="shared" ref="F152:O152" si="157">F153+F155+F157+F161+F163+F165</f>
        <v>5941.7</v>
      </c>
      <c r="G152" s="32">
        <f t="shared" ref="G152:H152" si="158">G153+G155+G157+G161+G163+G165</f>
        <v>-2089.203</v>
      </c>
      <c r="H152" s="209">
        <f t="shared" si="158"/>
        <v>3852.4969999999998</v>
      </c>
      <c r="I152" s="209">
        <f t="shared" si="157"/>
        <v>5941.7</v>
      </c>
      <c r="J152" s="209">
        <f t="shared" si="157"/>
        <v>0</v>
      </c>
      <c r="K152" s="209">
        <f t="shared" ref="K152:M152" si="159">K153+K155+K157+K161+K163+K165</f>
        <v>5941.7</v>
      </c>
      <c r="L152" s="209"/>
      <c r="M152" s="209">
        <f t="shared" si="159"/>
        <v>5941.7</v>
      </c>
      <c r="N152" s="209">
        <f t="shared" si="157"/>
        <v>5941.7</v>
      </c>
      <c r="O152" s="209">
        <f t="shared" si="157"/>
        <v>0</v>
      </c>
      <c r="P152" s="209">
        <f t="shared" ref="P152:R152" si="160">P153+P155+P157+P161+P163+P165</f>
        <v>5941.7</v>
      </c>
      <c r="Q152" s="209"/>
      <c r="R152" s="209">
        <f t="shared" si="160"/>
        <v>5941.7</v>
      </c>
    </row>
    <row r="153" spans="1:18" ht="31.5" x14ac:dyDescent="0.2">
      <c r="A153" s="28" t="s">
        <v>378</v>
      </c>
      <c r="B153" s="28"/>
      <c r="C153" s="29" t="s">
        <v>9</v>
      </c>
      <c r="D153" s="32">
        <f>D154</f>
        <v>150</v>
      </c>
      <c r="E153" s="32"/>
      <c r="F153" s="96">
        <f t="shared" ref="F153:R153" si="161">F154</f>
        <v>150</v>
      </c>
      <c r="G153" s="32"/>
      <c r="H153" s="209">
        <f t="shared" si="161"/>
        <v>150</v>
      </c>
      <c r="I153" s="209">
        <f t="shared" si="161"/>
        <v>150</v>
      </c>
      <c r="J153" s="209">
        <f t="shared" si="161"/>
        <v>0</v>
      </c>
      <c r="K153" s="209">
        <f t="shared" si="161"/>
        <v>150</v>
      </c>
      <c r="L153" s="209"/>
      <c r="M153" s="209">
        <f t="shared" si="161"/>
        <v>150</v>
      </c>
      <c r="N153" s="209">
        <f t="shared" si="161"/>
        <v>150</v>
      </c>
      <c r="O153" s="209">
        <f t="shared" si="161"/>
        <v>0</v>
      </c>
      <c r="P153" s="209">
        <f t="shared" si="161"/>
        <v>150</v>
      </c>
      <c r="Q153" s="209"/>
      <c r="R153" s="209">
        <f t="shared" si="161"/>
        <v>150</v>
      </c>
    </row>
    <row r="154" spans="1:18" ht="31.5" x14ac:dyDescent="0.2">
      <c r="A154" s="30" t="s">
        <v>378</v>
      </c>
      <c r="B154" s="26" t="s">
        <v>6</v>
      </c>
      <c r="C154" s="27" t="s">
        <v>7</v>
      </c>
      <c r="D154" s="1">
        <v>150</v>
      </c>
      <c r="E154" s="1"/>
      <c r="F154" s="153">
        <f>D154+E154</f>
        <v>150</v>
      </c>
      <c r="G154" s="1"/>
      <c r="H154" s="210">
        <f>SUM(F154:G154)</f>
        <v>150</v>
      </c>
      <c r="I154" s="211">
        <v>150</v>
      </c>
      <c r="J154" s="211"/>
      <c r="K154" s="211">
        <f>I154+J154</f>
        <v>150</v>
      </c>
      <c r="L154" s="211"/>
      <c r="M154" s="210">
        <f>SUM(K154:L154)</f>
        <v>150</v>
      </c>
      <c r="N154" s="211">
        <v>150</v>
      </c>
      <c r="O154" s="128"/>
      <c r="P154" s="31">
        <f>N154+O154</f>
        <v>150</v>
      </c>
      <c r="Q154" s="31"/>
      <c r="R154" s="210">
        <f>SUM(P154:Q154)</f>
        <v>150</v>
      </c>
    </row>
    <row r="155" spans="1:18" x14ac:dyDescent="0.2">
      <c r="A155" s="28" t="s">
        <v>379</v>
      </c>
      <c r="B155" s="28"/>
      <c r="C155" s="29" t="s">
        <v>92</v>
      </c>
      <c r="D155" s="32">
        <f>D156</f>
        <v>1274</v>
      </c>
      <c r="E155" s="32"/>
      <c r="F155" s="96">
        <f t="shared" ref="F155:R155" si="162">F156</f>
        <v>1274</v>
      </c>
      <c r="G155" s="32"/>
      <c r="H155" s="209">
        <f t="shared" si="162"/>
        <v>1274</v>
      </c>
      <c r="I155" s="209">
        <f t="shared" si="162"/>
        <v>1274</v>
      </c>
      <c r="J155" s="209">
        <f t="shared" si="162"/>
        <v>0</v>
      </c>
      <c r="K155" s="209">
        <f t="shared" si="162"/>
        <v>1274</v>
      </c>
      <c r="L155" s="209"/>
      <c r="M155" s="209">
        <f t="shared" si="162"/>
        <v>1274</v>
      </c>
      <c r="N155" s="209">
        <f t="shared" si="162"/>
        <v>1274</v>
      </c>
      <c r="O155" s="209">
        <f t="shared" si="162"/>
        <v>0</v>
      </c>
      <c r="P155" s="209">
        <f t="shared" si="162"/>
        <v>1274</v>
      </c>
      <c r="Q155" s="209"/>
      <c r="R155" s="209">
        <f t="shared" si="162"/>
        <v>1274</v>
      </c>
    </row>
    <row r="156" spans="1:18" ht="31.5" x14ac:dyDescent="0.2">
      <c r="A156" s="30" t="s">
        <v>379</v>
      </c>
      <c r="B156" s="131" t="s">
        <v>6</v>
      </c>
      <c r="C156" s="27" t="s">
        <v>7</v>
      </c>
      <c r="D156" s="1">
        <v>1274</v>
      </c>
      <c r="E156" s="1"/>
      <c r="F156" s="153">
        <f>D156+E156</f>
        <v>1274</v>
      </c>
      <c r="G156" s="1"/>
      <c r="H156" s="210">
        <f>SUM(F156:G156)</f>
        <v>1274</v>
      </c>
      <c r="I156" s="211">
        <v>1274</v>
      </c>
      <c r="J156" s="211"/>
      <c r="K156" s="211">
        <f>I156+J156</f>
        <v>1274</v>
      </c>
      <c r="L156" s="211"/>
      <c r="M156" s="210">
        <f>SUM(K156:L156)</f>
        <v>1274</v>
      </c>
      <c r="N156" s="211">
        <v>1274</v>
      </c>
      <c r="O156" s="128"/>
      <c r="P156" s="31">
        <f>N156+O156</f>
        <v>1274</v>
      </c>
      <c r="Q156" s="31"/>
      <c r="R156" s="210">
        <f>SUM(P156:Q156)</f>
        <v>1274</v>
      </c>
    </row>
    <row r="157" spans="1:18" ht="31.5" x14ac:dyDescent="0.2">
      <c r="A157" s="28" t="s">
        <v>380</v>
      </c>
      <c r="B157" s="28"/>
      <c r="C157" s="29" t="s">
        <v>91</v>
      </c>
      <c r="D157" s="32">
        <f>D158+D159+D160</f>
        <v>307.70000000000005</v>
      </c>
      <c r="E157" s="32"/>
      <c r="F157" s="96">
        <f t="shared" ref="F157:R157" si="163">F158+F159+F160</f>
        <v>307.70000000000005</v>
      </c>
      <c r="G157" s="32">
        <f t="shared" si="163"/>
        <v>-124.1</v>
      </c>
      <c r="H157" s="209">
        <f t="shared" si="163"/>
        <v>183.60000000000002</v>
      </c>
      <c r="I157" s="209">
        <f t="shared" si="163"/>
        <v>307.70000000000005</v>
      </c>
      <c r="J157" s="209">
        <f t="shared" si="163"/>
        <v>0</v>
      </c>
      <c r="K157" s="209">
        <f t="shared" si="163"/>
        <v>307.70000000000005</v>
      </c>
      <c r="L157" s="209"/>
      <c r="M157" s="209">
        <f t="shared" si="163"/>
        <v>307.70000000000005</v>
      </c>
      <c r="N157" s="209">
        <f t="shared" si="163"/>
        <v>307.70000000000005</v>
      </c>
      <c r="O157" s="209">
        <f t="shared" si="163"/>
        <v>0</v>
      </c>
      <c r="P157" s="209">
        <f t="shared" si="163"/>
        <v>307.70000000000005</v>
      </c>
      <c r="Q157" s="209"/>
      <c r="R157" s="209">
        <f t="shared" si="163"/>
        <v>307.70000000000005</v>
      </c>
    </row>
    <row r="158" spans="1:18" ht="31.5" x14ac:dyDescent="0.2">
      <c r="A158" s="30" t="s">
        <v>380</v>
      </c>
      <c r="B158" s="26" t="s">
        <v>6</v>
      </c>
      <c r="C158" s="27" t="s">
        <v>7</v>
      </c>
      <c r="D158" s="1">
        <v>109.9</v>
      </c>
      <c r="E158" s="1">
        <v>53.7</v>
      </c>
      <c r="F158" s="153">
        <f t="shared" ref="F158:F160" si="164">D158+E158</f>
        <v>163.60000000000002</v>
      </c>
      <c r="G158" s="1"/>
      <c r="H158" s="210">
        <f t="shared" ref="H158:H159" si="165">SUM(F158:G158)</f>
        <v>163.60000000000002</v>
      </c>
      <c r="I158" s="211">
        <v>109.9</v>
      </c>
      <c r="J158" s="211">
        <v>53.7</v>
      </c>
      <c r="K158" s="211">
        <f t="shared" ref="K158:K160" si="166">I158+J158</f>
        <v>163.60000000000002</v>
      </c>
      <c r="L158" s="211"/>
      <c r="M158" s="210">
        <f t="shared" ref="M158:M160" si="167">SUM(K158:L158)</f>
        <v>163.60000000000002</v>
      </c>
      <c r="N158" s="211">
        <v>109.9</v>
      </c>
      <c r="O158" s="211">
        <v>53.7</v>
      </c>
      <c r="P158" s="31">
        <f t="shared" ref="P158:P160" si="168">N158+O158</f>
        <v>163.60000000000002</v>
      </c>
      <c r="Q158" s="31"/>
      <c r="R158" s="210">
        <f t="shared" ref="R158:R160" si="169">SUM(P158:Q158)</f>
        <v>163.60000000000002</v>
      </c>
    </row>
    <row r="159" spans="1:18" ht="31.5" x14ac:dyDescent="0.2">
      <c r="A159" s="30" t="s">
        <v>380</v>
      </c>
      <c r="B159" s="131" t="s">
        <v>28</v>
      </c>
      <c r="C159" s="27" t="s">
        <v>29</v>
      </c>
      <c r="D159" s="1">
        <v>73.7</v>
      </c>
      <c r="E159" s="1">
        <v>-53.7</v>
      </c>
      <c r="F159" s="153">
        <f t="shared" si="164"/>
        <v>20</v>
      </c>
      <c r="G159" s="1"/>
      <c r="H159" s="210">
        <f t="shared" si="165"/>
        <v>20</v>
      </c>
      <c r="I159" s="211">
        <v>73.7</v>
      </c>
      <c r="J159" s="211">
        <v>-53.7</v>
      </c>
      <c r="K159" s="211">
        <f t="shared" si="166"/>
        <v>20</v>
      </c>
      <c r="L159" s="211"/>
      <c r="M159" s="210">
        <f t="shared" si="167"/>
        <v>20</v>
      </c>
      <c r="N159" s="211">
        <v>73.7</v>
      </c>
      <c r="O159" s="211">
        <v>-53.7</v>
      </c>
      <c r="P159" s="31">
        <f t="shared" si="168"/>
        <v>20</v>
      </c>
      <c r="Q159" s="31"/>
      <c r="R159" s="210">
        <f t="shared" si="169"/>
        <v>20</v>
      </c>
    </row>
    <row r="160" spans="1:18" x14ac:dyDescent="0.2">
      <c r="A160" s="30" t="s">
        <v>380</v>
      </c>
      <c r="B160" s="131" t="s">
        <v>13</v>
      </c>
      <c r="C160" s="27" t="s">
        <v>14</v>
      </c>
      <c r="D160" s="1">
        <v>124.1</v>
      </c>
      <c r="E160" s="1"/>
      <c r="F160" s="153">
        <f t="shared" si="164"/>
        <v>124.1</v>
      </c>
      <c r="G160" s="1">
        <v>-124.1</v>
      </c>
      <c r="H160" s="210"/>
      <c r="I160" s="211">
        <v>124.1</v>
      </c>
      <c r="J160" s="211"/>
      <c r="K160" s="211">
        <f t="shared" si="166"/>
        <v>124.1</v>
      </c>
      <c r="L160" s="211"/>
      <c r="M160" s="210">
        <f t="shared" si="167"/>
        <v>124.1</v>
      </c>
      <c r="N160" s="211">
        <v>124.1</v>
      </c>
      <c r="O160" s="128"/>
      <c r="P160" s="31">
        <f t="shared" si="168"/>
        <v>124.1</v>
      </c>
      <c r="Q160" s="31"/>
      <c r="R160" s="210">
        <f t="shared" si="169"/>
        <v>124.1</v>
      </c>
    </row>
    <row r="161" spans="1:18" ht="31.5" x14ac:dyDescent="0.2">
      <c r="A161" s="28" t="s">
        <v>381</v>
      </c>
      <c r="B161" s="28"/>
      <c r="C161" s="29" t="s">
        <v>595</v>
      </c>
      <c r="D161" s="32">
        <f>D162</f>
        <v>980</v>
      </c>
      <c r="E161" s="32"/>
      <c r="F161" s="96">
        <f t="shared" ref="F161:R161" si="170">F162</f>
        <v>980</v>
      </c>
      <c r="G161" s="32">
        <f t="shared" si="170"/>
        <v>-500</v>
      </c>
      <c r="H161" s="209">
        <f t="shared" si="170"/>
        <v>480</v>
      </c>
      <c r="I161" s="209">
        <f t="shared" si="170"/>
        <v>980</v>
      </c>
      <c r="J161" s="209"/>
      <c r="K161" s="209">
        <f t="shared" si="170"/>
        <v>980</v>
      </c>
      <c r="L161" s="209"/>
      <c r="M161" s="209">
        <f t="shared" si="170"/>
        <v>980</v>
      </c>
      <c r="N161" s="209">
        <f t="shared" si="170"/>
        <v>980</v>
      </c>
      <c r="O161" s="209"/>
      <c r="P161" s="209">
        <f t="shared" si="170"/>
        <v>980</v>
      </c>
      <c r="Q161" s="209"/>
      <c r="R161" s="209">
        <f t="shared" si="170"/>
        <v>980</v>
      </c>
    </row>
    <row r="162" spans="1:18" ht="31.5" x14ac:dyDescent="0.2">
      <c r="A162" s="30" t="s">
        <v>381</v>
      </c>
      <c r="B162" s="26" t="s">
        <v>6</v>
      </c>
      <c r="C162" s="27" t="s">
        <v>7</v>
      </c>
      <c r="D162" s="1">
        <v>980</v>
      </c>
      <c r="E162" s="1"/>
      <c r="F162" s="153">
        <f>D162+E162</f>
        <v>980</v>
      </c>
      <c r="G162" s="1">
        <v>-500</v>
      </c>
      <c r="H162" s="210">
        <f>SUM(F162:G162)</f>
        <v>480</v>
      </c>
      <c r="I162" s="211">
        <v>980</v>
      </c>
      <c r="J162" s="211"/>
      <c r="K162" s="211">
        <f>I162+J162</f>
        <v>980</v>
      </c>
      <c r="L162" s="211"/>
      <c r="M162" s="210">
        <f>SUM(K162:L162)</f>
        <v>980</v>
      </c>
      <c r="N162" s="211">
        <v>980</v>
      </c>
      <c r="O162" s="128"/>
      <c r="P162" s="31">
        <f>N162+O162</f>
        <v>980</v>
      </c>
      <c r="Q162" s="31"/>
      <c r="R162" s="210">
        <f>SUM(P162:Q162)</f>
        <v>980</v>
      </c>
    </row>
    <row r="163" spans="1:18" x14ac:dyDescent="0.2">
      <c r="A163" s="28" t="s">
        <v>382</v>
      </c>
      <c r="B163" s="28"/>
      <c r="C163" s="29" t="s">
        <v>102</v>
      </c>
      <c r="D163" s="32">
        <f>D164</f>
        <v>3000</v>
      </c>
      <c r="E163" s="32"/>
      <c r="F163" s="96">
        <f t="shared" ref="F163:R163" si="171">F164</f>
        <v>3000</v>
      </c>
      <c r="G163" s="32">
        <f t="shared" si="171"/>
        <v>-1465.1030000000001</v>
      </c>
      <c r="H163" s="209">
        <f t="shared" si="171"/>
        <v>1534.8969999999999</v>
      </c>
      <c r="I163" s="209">
        <f t="shared" si="171"/>
        <v>3000</v>
      </c>
      <c r="J163" s="209"/>
      <c r="K163" s="209">
        <f t="shared" si="171"/>
        <v>3000</v>
      </c>
      <c r="L163" s="209"/>
      <c r="M163" s="209">
        <f t="shared" si="171"/>
        <v>3000</v>
      </c>
      <c r="N163" s="209">
        <f t="shared" si="171"/>
        <v>3000</v>
      </c>
      <c r="O163" s="209"/>
      <c r="P163" s="209">
        <f t="shared" si="171"/>
        <v>3000</v>
      </c>
      <c r="Q163" s="209"/>
      <c r="R163" s="209">
        <f t="shared" si="171"/>
        <v>3000</v>
      </c>
    </row>
    <row r="164" spans="1:18" ht="31.5" x14ac:dyDescent="0.2">
      <c r="A164" s="30" t="s">
        <v>382</v>
      </c>
      <c r="B164" s="26" t="s">
        <v>6</v>
      </c>
      <c r="C164" s="27" t="s">
        <v>7</v>
      </c>
      <c r="D164" s="1">
        <v>3000</v>
      </c>
      <c r="E164" s="1"/>
      <c r="F164" s="153">
        <f>D164+E164</f>
        <v>3000</v>
      </c>
      <c r="G164" s="1">
        <v>-1465.1030000000001</v>
      </c>
      <c r="H164" s="210">
        <f>SUM(F164:G164)</f>
        <v>1534.8969999999999</v>
      </c>
      <c r="I164" s="211">
        <v>3000</v>
      </c>
      <c r="J164" s="211"/>
      <c r="K164" s="211">
        <f>I164+J164</f>
        <v>3000</v>
      </c>
      <c r="L164" s="211"/>
      <c r="M164" s="210">
        <f>SUM(K164:L164)</f>
        <v>3000</v>
      </c>
      <c r="N164" s="211">
        <v>3000</v>
      </c>
      <c r="O164" s="128"/>
      <c r="P164" s="31">
        <f>N164+O164</f>
        <v>3000</v>
      </c>
      <c r="Q164" s="31"/>
      <c r="R164" s="210">
        <f>SUM(P164:Q164)</f>
        <v>3000</v>
      </c>
    </row>
    <row r="165" spans="1:18" ht="31.5" x14ac:dyDescent="0.2">
      <c r="A165" s="28" t="s">
        <v>383</v>
      </c>
      <c r="B165" s="28"/>
      <c r="C165" s="29" t="s">
        <v>103</v>
      </c>
      <c r="D165" s="32">
        <f>D166</f>
        <v>230</v>
      </c>
      <c r="E165" s="32"/>
      <c r="F165" s="96">
        <f t="shared" ref="F165:R165" si="172">F166</f>
        <v>230</v>
      </c>
      <c r="G165" s="32"/>
      <c r="H165" s="209">
        <f t="shared" si="172"/>
        <v>230</v>
      </c>
      <c r="I165" s="209">
        <f t="shared" si="172"/>
        <v>230</v>
      </c>
      <c r="J165" s="209"/>
      <c r="K165" s="209">
        <f t="shared" si="172"/>
        <v>230</v>
      </c>
      <c r="L165" s="209"/>
      <c r="M165" s="209">
        <f t="shared" si="172"/>
        <v>230</v>
      </c>
      <c r="N165" s="209">
        <f t="shared" si="172"/>
        <v>230</v>
      </c>
      <c r="O165" s="209"/>
      <c r="P165" s="209">
        <f t="shared" si="172"/>
        <v>230</v>
      </c>
      <c r="Q165" s="209"/>
      <c r="R165" s="209">
        <f t="shared" si="172"/>
        <v>230</v>
      </c>
    </row>
    <row r="166" spans="1:18" ht="31.5" x14ac:dyDescent="0.2">
      <c r="A166" s="30" t="s">
        <v>383</v>
      </c>
      <c r="B166" s="26" t="s">
        <v>6</v>
      </c>
      <c r="C166" s="27" t="s">
        <v>7</v>
      </c>
      <c r="D166" s="1">
        <v>230</v>
      </c>
      <c r="E166" s="1"/>
      <c r="F166" s="153">
        <f>D166+E166</f>
        <v>230</v>
      </c>
      <c r="G166" s="1"/>
      <c r="H166" s="210">
        <f>SUM(F166:G166)</f>
        <v>230</v>
      </c>
      <c r="I166" s="211">
        <v>230</v>
      </c>
      <c r="J166" s="211"/>
      <c r="K166" s="211">
        <f>I166+J166</f>
        <v>230</v>
      </c>
      <c r="L166" s="211"/>
      <c r="M166" s="210">
        <f>SUM(K166:L166)</f>
        <v>230</v>
      </c>
      <c r="N166" s="211">
        <v>230</v>
      </c>
      <c r="O166" s="128"/>
      <c r="P166" s="31">
        <f>N166+O166</f>
        <v>230</v>
      </c>
      <c r="Q166" s="31"/>
      <c r="R166" s="210">
        <f>SUM(P166:Q166)</f>
        <v>230</v>
      </c>
    </row>
    <row r="167" spans="1:18" ht="47.25" x14ac:dyDescent="0.2">
      <c r="A167" s="28" t="s">
        <v>24</v>
      </c>
      <c r="B167" s="28"/>
      <c r="C167" s="29" t="s">
        <v>278</v>
      </c>
      <c r="D167" s="32">
        <f>D168</f>
        <v>94196.4</v>
      </c>
      <c r="E167" s="32"/>
      <c r="F167" s="96">
        <f t="shared" ref="F167:R167" si="173">F168</f>
        <v>94196.4</v>
      </c>
      <c r="G167" s="32">
        <f t="shared" si="173"/>
        <v>-6456.2906999999996</v>
      </c>
      <c r="H167" s="209">
        <f t="shared" si="173"/>
        <v>87740.109299999982</v>
      </c>
      <c r="I167" s="209">
        <f t="shared" si="173"/>
        <v>92831.8</v>
      </c>
      <c r="J167" s="209"/>
      <c r="K167" s="209">
        <f t="shared" si="173"/>
        <v>92831.8</v>
      </c>
      <c r="L167" s="209">
        <f t="shared" si="173"/>
        <v>-1016.6667</v>
      </c>
      <c r="M167" s="209">
        <f t="shared" si="173"/>
        <v>91815.133300000001</v>
      </c>
      <c r="N167" s="209">
        <f t="shared" si="173"/>
        <v>92831.8</v>
      </c>
      <c r="O167" s="209"/>
      <c r="P167" s="209">
        <f t="shared" si="173"/>
        <v>92831.8</v>
      </c>
      <c r="Q167" s="209">
        <f t="shared" si="173"/>
        <v>-1016.6667</v>
      </c>
      <c r="R167" s="209">
        <f t="shared" si="173"/>
        <v>91815.133300000001</v>
      </c>
    </row>
    <row r="168" spans="1:18" x14ac:dyDescent="0.2">
      <c r="A168" s="28" t="s">
        <v>384</v>
      </c>
      <c r="B168" s="28"/>
      <c r="C168" s="29" t="s">
        <v>334</v>
      </c>
      <c r="D168" s="32">
        <f>D169+D178+D187+D217</f>
        <v>94196.4</v>
      </c>
      <c r="E168" s="32"/>
      <c r="F168" s="96">
        <f t="shared" ref="F168:O168" si="174">F169+F178+F187+F217</f>
        <v>94196.4</v>
      </c>
      <c r="G168" s="32">
        <f t="shared" ref="G168:H168" si="175">G169+G178+G187+G217</f>
        <v>-6456.2906999999996</v>
      </c>
      <c r="H168" s="209">
        <f t="shared" si="175"/>
        <v>87740.109299999982</v>
      </c>
      <c r="I168" s="209">
        <f t="shared" si="174"/>
        <v>92831.8</v>
      </c>
      <c r="J168" s="209">
        <f t="shared" si="174"/>
        <v>0</v>
      </c>
      <c r="K168" s="209">
        <f t="shared" ref="K168:M168" si="176">K169+K178+K187+K217</f>
        <v>92831.8</v>
      </c>
      <c r="L168" s="209">
        <f t="shared" si="176"/>
        <v>-1016.6667</v>
      </c>
      <c r="M168" s="209">
        <f t="shared" si="176"/>
        <v>91815.133300000001</v>
      </c>
      <c r="N168" s="209">
        <f t="shared" si="174"/>
        <v>92831.8</v>
      </c>
      <c r="O168" s="209">
        <f t="shared" si="174"/>
        <v>0</v>
      </c>
      <c r="P168" s="209">
        <f t="shared" ref="P168:R168" si="177">P169+P178+P187+P217</f>
        <v>92831.8</v>
      </c>
      <c r="Q168" s="209">
        <f t="shared" si="177"/>
        <v>-1016.6667</v>
      </c>
      <c r="R168" s="209">
        <f t="shared" si="177"/>
        <v>91815.133300000001</v>
      </c>
    </row>
    <row r="169" spans="1:18" ht="31.5" x14ac:dyDescent="0.2">
      <c r="A169" s="28" t="s">
        <v>385</v>
      </c>
      <c r="B169" s="28"/>
      <c r="C169" s="29" t="s">
        <v>564</v>
      </c>
      <c r="D169" s="32">
        <f>D170+D172+D174+D176</f>
        <v>2176.1</v>
      </c>
      <c r="E169" s="32"/>
      <c r="F169" s="96">
        <f t="shared" ref="F169:N169" si="178">F170+F172+F174+F176</f>
        <v>2176.1</v>
      </c>
      <c r="G169" s="32">
        <f t="shared" ref="G169:H169" si="179">G170+G172+G174+G176</f>
        <v>-117.42</v>
      </c>
      <c r="H169" s="209">
        <f t="shared" si="179"/>
        <v>2058.6799999999998</v>
      </c>
      <c r="I169" s="209">
        <f t="shared" si="178"/>
        <v>2176.1</v>
      </c>
      <c r="J169" s="209"/>
      <c r="K169" s="209">
        <f t="shared" ref="K169:M169" si="180">K170+K172+K174+K176</f>
        <v>2176.1</v>
      </c>
      <c r="L169" s="209"/>
      <c r="M169" s="209">
        <f t="shared" si="180"/>
        <v>2176.1</v>
      </c>
      <c r="N169" s="209">
        <f t="shared" si="178"/>
        <v>2176.1</v>
      </c>
      <c r="O169" s="209"/>
      <c r="P169" s="209">
        <f t="shared" ref="P169:R169" si="181">P170+P172+P174+P176</f>
        <v>2176.1</v>
      </c>
      <c r="Q169" s="209"/>
      <c r="R169" s="209">
        <f t="shared" si="181"/>
        <v>2176.1</v>
      </c>
    </row>
    <row r="170" spans="1:18" ht="31.5" x14ac:dyDescent="0.2">
      <c r="A170" s="28" t="s">
        <v>386</v>
      </c>
      <c r="B170" s="28"/>
      <c r="C170" s="29" t="s">
        <v>387</v>
      </c>
      <c r="D170" s="32">
        <f>D171</f>
        <v>1304.7</v>
      </c>
      <c r="E170" s="32"/>
      <c r="F170" s="96">
        <f t="shared" ref="F170:R170" si="182">F171</f>
        <v>1304.7</v>
      </c>
      <c r="G170" s="32">
        <f t="shared" si="182"/>
        <v>-117.42</v>
      </c>
      <c r="H170" s="209">
        <f t="shared" si="182"/>
        <v>1187.28</v>
      </c>
      <c r="I170" s="209">
        <f t="shared" si="182"/>
        <v>1304.7</v>
      </c>
      <c r="J170" s="209"/>
      <c r="K170" s="209">
        <f t="shared" si="182"/>
        <v>1304.7</v>
      </c>
      <c r="L170" s="209"/>
      <c r="M170" s="209">
        <f t="shared" si="182"/>
        <v>1304.7</v>
      </c>
      <c r="N170" s="209">
        <f t="shared" si="182"/>
        <v>1304.7</v>
      </c>
      <c r="O170" s="209"/>
      <c r="P170" s="209">
        <f t="shared" si="182"/>
        <v>1304.7</v>
      </c>
      <c r="Q170" s="209"/>
      <c r="R170" s="209">
        <f t="shared" si="182"/>
        <v>1304.7</v>
      </c>
    </row>
    <row r="171" spans="1:18" ht="31.5" x14ac:dyDescent="0.2">
      <c r="A171" s="30" t="s">
        <v>386</v>
      </c>
      <c r="B171" s="131" t="s">
        <v>28</v>
      </c>
      <c r="C171" s="27" t="s">
        <v>29</v>
      </c>
      <c r="D171" s="1">
        <f>465.7+839</f>
        <v>1304.7</v>
      </c>
      <c r="E171" s="1"/>
      <c r="F171" s="153">
        <f>D171+E171</f>
        <v>1304.7</v>
      </c>
      <c r="G171" s="1">
        <v>-117.42</v>
      </c>
      <c r="H171" s="210">
        <f>SUM(F171:G171)</f>
        <v>1187.28</v>
      </c>
      <c r="I171" s="211">
        <f>465.7+839</f>
        <v>1304.7</v>
      </c>
      <c r="J171" s="211"/>
      <c r="K171" s="211">
        <f>I171+J171</f>
        <v>1304.7</v>
      </c>
      <c r="L171" s="211"/>
      <c r="M171" s="210">
        <f>SUM(K171:L171)</f>
        <v>1304.7</v>
      </c>
      <c r="N171" s="211">
        <f>465.7+839</f>
        <v>1304.7</v>
      </c>
      <c r="O171" s="128"/>
      <c r="P171" s="31">
        <f>N171+O171</f>
        <v>1304.7</v>
      </c>
      <c r="Q171" s="31"/>
      <c r="R171" s="210">
        <f>SUM(P171:Q171)</f>
        <v>1304.7</v>
      </c>
    </row>
    <row r="172" spans="1:18" ht="31.5" x14ac:dyDescent="0.2">
      <c r="A172" s="28" t="s">
        <v>388</v>
      </c>
      <c r="B172" s="28"/>
      <c r="C172" s="29" t="s">
        <v>303</v>
      </c>
      <c r="D172" s="32">
        <f>D173</f>
        <v>549</v>
      </c>
      <c r="E172" s="32"/>
      <c r="F172" s="96">
        <f t="shared" ref="F172:R172" si="183">F173</f>
        <v>549</v>
      </c>
      <c r="G172" s="32"/>
      <c r="H172" s="209">
        <f t="shared" si="183"/>
        <v>549</v>
      </c>
      <c r="I172" s="209">
        <f t="shared" si="183"/>
        <v>549</v>
      </c>
      <c r="J172" s="209"/>
      <c r="K172" s="209">
        <f t="shared" si="183"/>
        <v>549</v>
      </c>
      <c r="L172" s="209"/>
      <c r="M172" s="209">
        <f t="shared" si="183"/>
        <v>549</v>
      </c>
      <c r="N172" s="209">
        <f t="shared" si="183"/>
        <v>549</v>
      </c>
      <c r="O172" s="209"/>
      <c r="P172" s="209">
        <f t="shared" si="183"/>
        <v>549</v>
      </c>
      <c r="Q172" s="209"/>
      <c r="R172" s="209">
        <f t="shared" si="183"/>
        <v>549</v>
      </c>
    </row>
    <row r="173" spans="1:18" ht="31.5" x14ac:dyDescent="0.2">
      <c r="A173" s="30" t="s">
        <v>388</v>
      </c>
      <c r="B173" s="131" t="s">
        <v>28</v>
      </c>
      <c r="C173" s="27" t="s">
        <v>29</v>
      </c>
      <c r="D173" s="1">
        <f>92+457</f>
        <v>549</v>
      </c>
      <c r="E173" s="1"/>
      <c r="F173" s="153">
        <f>D173+E173</f>
        <v>549</v>
      </c>
      <c r="G173" s="1"/>
      <c r="H173" s="210">
        <f>SUM(F173:G173)</f>
        <v>549</v>
      </c>
      <c r="I173" s="211">
        <f>92+457</f>
        <v>549</v>
      </c>
      <c r="J173" s="211"/>
      <c r="K173" s="211">
        <f>I173+J173</f>
        <v>549</v>
      </c>
      <c r="L173" s="211"/>
      <c r="M173" s="210">
        <f>SUM(K173:L173)</f>
        <v>549</v>
      </c>
      <c r="N173" s="211">
        <f>92+457</f>
        <v>549</v>
      </c>
      <c r="O173" s="128"/>
      <c r="P173" s="31">
        <f>N173+O173</f>
        <v>549</v>
      </c>
      <c r="Q173" s="31"/>
      <c r="R173" s="210">
        <f>SUM(P173:Q173)</f>
        <v>549</v>
      </c>
    </row>
    <row r="174" spans="1:18" ht="31.5" x14ac:dyDescent="0.2">
      <c r="A174" s="28" t="s">
        <v>389</v>
      </c>
      <c r="B174" s="133"/>
      <c r="C174" s="29" t="s">
        <v>390</v>
      </c>
      <c r="D174" s="32">
        <f>D175</f>
        <v>283.2</v>
      </c>
      <c r="E174" s="32"/>
      <c r="F174" s="96">
        <f t="shared" ref="F174:R174" si="184">F175</f>
        <v>283.2</v>
      </c>
      <c r="G174" s="32"/>
      <c r="H174" s="209">
        <f t="shared" si="184"/>
        <v>283.2</v>
      </c>
      <c r="I174" s="209">
        <f t="shared" si="184"/>
        <v>283.2</v>
      </c>
      <c r="J174" s="209"/>
      <c r="K174" s="209">
        <f t="shared" si="184"/>
        <v>283.2</v>
      </c>
      <c r="L174" s="209"/>
      <c r="M174" s="209">
        <f t="shared" si="184"/>
        <v>283.2</v>
      </c>
      <c r="N174" s="209">
        <f t="shared" si="184"/>
        <v>283.2</v>
      </c>
      <c r="O174" s="209"/>
      <c r="P174" s="209">
        <f t="shared" si="184"/>
        <v>283.2</v>
      </c>
      <c r="Q174" s="209"/>
      <c r="R174" s="209">
        <f t="shared" si="184"/>
        <v>283.2</v>
      </c>
    </row>
    <row r="175" spans="1:18" ht="31.5" x14ac:dyDescent="0.2">
      <c r="A175" s="30" t="s">
        <v>389</v>
      </c>
      <c r="B175" s="131" t="s">
        <v>28</v>
      </c>
      <c r="C175" s="27" t="s">
        <v>29</v>
      </c>
      <c r="D175" s="1">
        <v>283.2</v>
      </c>
      <c r="E175" s="1"/>
      <c r="F175" s="153">
        <f>D175+E175</f>
        <v>283.2</v>
      </c>
      <c r="G175" s="1"/>
      <c r="H175" s="210">
        <f>SUM(F175:G175)</f>
        <v>283.2</v>
      </c>
      <c r="I175" s="211">
        <v>283.2</v>
      </c>
      <c r="J175" s="211"/>
      <c r="K175" s="211">
        <f>I175+J175</f>
        <v>283.2</v>
      </c>
      <c r="L175" s="211"/>
      <c r="M175" s="210">
        <f>SUM(K175:L175)</f>
        <v>283.2</v>
      </c>
      <c r="N175" s="211">
        <v>283.2</v>
      </c>
      <c r="O175" s="128"/>
      <c r="P175" s="31">
        <f>N175+O175</f>
        <v>283.2</v>
      </c>
      <c r="Q175" s="31"/>
      <c r="R175" s="210">
        <f>SUM(P175:Q175)</f>
        <v>283.2</v>
      </c>
    </row>
    <row r="176" spans="1:18" ht="31.5" x14ac:dyDescent="0.2">
      <c r="A176" s="28" t="s">
        <v>391</v>
      </c>
      <c r="B176" s="133"/>
      <c r="C176" s="29" t="s">
        <v>709</v>
      </c>
      <c r="D176" s="32">
        <f>D177</f>
        <v>39.200000000000003</v>
      </c>
      <c r="E176" s="32"/>
      <c r="F176" s="96">
        <f t="shared" ref="F176:R176" si="185">F177</f>
        <v>39.200000000000003</v>
      </c>
      <c r="G176" s="32"/>
      <c r="H176" s="209">
        <f t="shared" si="185"/>
        <v>39.200000000000003</v>
      </c>
      <c r="I176" s="209">
        <f t="shared" si="185"/>
        <v>39.200000000000003</v>
      </c>
      <c r="J176" s="209"/>
      <c r="K176" s="209">
        <f t="shared" si="185"/>
        <v>39.200000000000003</v>
      </c>
      <c r="L176" s="209"/>
      <c r="M176" s="209">
        <f t="shared" si="185"/>
        <v>39.200000000000003</v>
      </c>
      <c r="N176" s="209">
        <f t="shared" si="185"/>
        <v>39.200000000000003</v>
      </c>
      <c r="O176" s="209"/>
      <c r="P176" s="209">
        <f t="shared" si="185"/>
        <v>39.200000000000003</v>
      </c>
      <c r="Q176" s="209"/>
      <c r="R176" s="209">
        <f t="shared" si="185"/>
        <v>39.200000000000003</v>
      </c>
    </row>
    <row r="177" spans="1:18" ht="31.5" x14ac:dyDescent="0.2">
      <c r="A177" s="30" t="s">
        <v>391</v>
      </c>
      <c r="B177" s="131" t="s">
        <v>28</v>
      </c>
      <c r="C177" s="27" t="s">
        <v>29</v>
      </c>
      <c r="D177" s="1">
        <v>39.200000000000003</v>
      </c>
      <c r="E177" s="1"/>
      <c r="F177" s="153">
        <f>D177+E177</f>
        <v>39.200000000000003</v>
      </c>
      <c r="G177" s="1"/>
      <c r="H177" s="210">
        <f>SUM(F177:G177)</f>
        <v>39.200000000000003</v>
      </c>
      <c r="I177" s="211">
        <v>39.200000000000003</v>
      </c>
      <c r="J177" s="211"/>
      <c r="K177" s="211">
        <f>I177+J177</f>
        <v>39.200000000000003</v>
      </c>
      <c r="L177" s="211"/>
      <c r="M177" s="210">
        <f>SUM(K177:L177)</f>
        <v>39.200000000000003</v>
      </c>
      <c r="N177" s="211">
        <v>39.200000000000003</v>
      </c>
      <c r="O177" s="128"/>
      <c r="P177" s="31">
        <f>N177+O177</f>
        <v>39.200000000000003</v>
      </c>
      <c r="Q177" s="31"/>
      <c r="R177" s="210">
        <f>SUM(P177:Q177)</f>
        <v>39.200000000000003</v>
      </c>
    </row>
    <row r="178" spans="1:18" ht="47.25" x14ac:dyDescent="0.2">
      <c r="A178" s="28" t="s">
        <v>392</v>
      </c>
      <c r="B178" s="28"/>
      <c r="C178" s="29" t="s">
        <v>566</v>
      </c>
      <c r="D178" s="32">
        <f>D179+D183+D185</f>
        <v>54096.2</v>
      </c>
      <c r="E178" s="32"/>
      <c r="F178" s="96">
        <f t="shared" ref="F178:N178" si="186">F179+F183+F185</f>
        <v>54096.2</v>
      </c>
      <c r="G178" s="32">
        <f t="shared" ref="G178:H178" si="187">G179+G183+G185</f>
        <v>-1649.1150299999999</v>
      </c>
      <c r="H178" s="209">
        <f t="shared" si="187"/>
        <v>52447.084969999996</v>
      </c>
      <c r="I178" s="209">
        <f t="shared" si="186"/>
        <v>52731.6</v>
      </c>
      <c r="J178" s="209"/>
      <c r="K178" s="209">
        <f t="shared" ref="K178:M178" si="188">K179+K183+K185</f>
        <v>52731.6</v>
      </c>
      <c r="L178" s="209">
        <f t="shared" si="188"/>
        <v>-1016.6667</v>
      </c>
      <c r="M178" s="209">
        <f t="shared" si="188"/>
        <v>51714.933299999997</v>
      </c>
      <c r="N178" s="209">
        <f t="shared" si="186"/>
        <v>52731.6</v>
      </c>
      <c r="O178" s="209"/>
      <c r="P178" s="209">
        <f t="shared" ref="P178:R178" si="189">P179+P183+P185</f>
        <v>52731.6</v>
      </c>
      <c r="Q178" s="209">
        <f t="shared" si="189"/>
        <v>-1016.6667</v>
      </c>
      <c r="R178" s="209">
        <f t="shared" si="189"/>
        <v>51714.933299999997</v>
      </c>
    </row>
    <row r="179" spans="1:18" x14ac:dyDescent="0.2">
      <c r="A179" s="28" t="s">
        <v>393</v>
      </c>
      <c r="B179" s="28"/>
      <c r="C179" s="29" t="s">
        <v>36</v>
      </c>
      <c r="D179" s="32">
        <f>D180+D181+D182</f>
        <v>48824.2</v>
      </c>
      <c r="E179" s="32"/>
      <c r="F179" s="96">
        <f t="shared" ref="F179:O179" si="190">F180+F181+F182</f>
        <v>48824.2</v>
      </c>
      <c r="G179" s="32">
        <f t="shared" ref="G179:H179" si="191">G180+G181+G182</f>
        <v>-1649.1150299999999</v>
      </c>
      <c r="H179" s="209">
        <f t="shared" si="191"/>
        <v>47175.084969999996</v>
      </c>
      <c r="I179" s="209">
        <f t="shared" si="190"/>
        <v>47455.299999999996</v>
      </c>
      <c r="J179" s="209">
        <f t="shared" si="190"/>
        <v>0</v>
      </c>
      <c r="K179" s="209">
        <f t="shared" ref="K179:M179" si="192">K180+K181+K182</f>
        <v>47455.299999999996</v>
      </c>
      <c r="L179" s="209">
        <f t="shared" si="192"/>
        <v>-1016.6667</v>
      </c>
      <c r="M179" s="209">
        <f t="shared" si="192"/>
        <v>46438.633299999994</v>
      </c>
      <c r="N179" s="209">
        <f t="shared" si="190"/>
        <v>47455.299999999996</v>
      </c>
      <c r="O179" s="209">
        <f t="shared" si="190"/>
        <v>0</v>
      </c>
      <c r="P179" s="209">
        <f t="shared" ref="P179:R179" si="193">P180+P181+P182</f>
        <v>47455.299999999996</v>
      </c>
      <c r="Q179" s="209">
        <f t="shared" si="193"/>
        <v>-1016.6667</v>
      </c>
      <c r="R179" s="209">
        <f t="shared" si="193"/>
        <v>46438.633299999994</v>
      </c>
    </row>
    <row r="180" spans="1:18" ht="63" x14ac:dyDescent="0.2">
      <c r="A180" s="30" t="s">
        <v>393</v>
      </c>
      <c r="B180" s="26" t="s">
        <v>3</v>
      </c>
      <c r="C180" s="27" t="s">
        <v>4</v>
      </c>
      <c r="D180" s="1">
        <f>25448.5+8598.6+11609.9</f>
        <v>45657</v>
      </c>
      <c r="E180" s="1"/>
      <c r="F180" s="153">
        <f t="shared" ref="F180:F182" si="194">D180+E180</f>
        <v>45657</v>
      </c>
      <c r="G180" s="1">
        <f>-1389.55503-43.26</f>
        <v>-1432.81503</v>
      </c>
      <c r="H180" s="210">
        <f t="shared" ref="H180:H182" si="195">SUM(F180:G180)</f>
        <v>44224.184970000002</v>
      </c>
      <c r="I180" s="211">
        <f>25448.5+8598.6+10241</f>
        <v>44288.1</v>
      </c>
      <c r="J180" s="211"/>
      <c r="K180" s="211">
        <f t="shared" ref="K180:K182" si="196">I180+J180</f>
        <v>44288.1</v>
      </c>
      <c r="L180" s="211">
        <v>-1016.6667</v>
      </c>
      <c r="M180" s="210">
        <f t="shared" ref="M180:M182" si="197">SUM(K180:L180)</f>
        <v>43271.433299999997</v>
      </c>
      <c r="N180" s="211">
        <f>25448.5+8598.6+10241</f>
        <v>44288.1</v>
      </c>
      <c r="O180" s="128"/>
      <c r="P180" s="31">
        <f t="shared" ref="P180:P182" si="198">N180+O180</f>
        <v>44288.1</v>
      </c>
      <c r="Q180" s="31">
        <v>-1016.6667</v>
      </c>
      <c r="R180" s="210">
        <f t="shared" ref="R180:R182" si="199">SUM(P180:Q180)</f>
        <v>43271.433299999997</v>
      </c>
    </row>
    <row r="181" spans="1:18" ht="31.5" x14ac:dyDescent="0.2">
      <c r="A181" s="30" t="s">
        <v>393</v>
      </c>
      <c r="B181" s="26" t="s">
        <v>6</v>
      </c>
      <c r="C181" s="27" t="s">
        <v>7</v>
      </c>
      <c r="D181" s="1">
        <f>1895.8+72.6+1176.2</f>
        <v>3144.6</v>
      </c>
      <c r="E181" s="1">
        <v>-22.6</v>
      </c>
      <c r="F181" s="153">
        <f t="shared" si="194"/>
        <v>3122</v>
      </c>
      <c r="G181" s="1">
        <v>-216.3</v>
      </c>
      <c r="H181" s="210">
        <f t="shared" si="195"/>
        <v>2905.7</v>
      </c>
      <c r="I181" s="211">
        <f>1895.8+72.6+1176.2</f>
        <v>3144.6</v>
      </c>
      <c r="J181" s="211">
        <v>-22.6</v>
      </c>
      <c r="K181" s="211">
        <f t="shared" si="196"/>
        <v>3122</v>
      </c>
      <c r="L181" s="211"/>
      <c r="M181" s="210">
        <f t="shared" si="197"/>
        <v>3122</v>
      </c>
      <c r="N181" s="211">
        <f>1895.8+72.6+1176.2</f>
        <v>3144.6</v>
      </c>
      <c r="O181" s="211">
        <v>-22.6</v>
      </c>
      <c r="P181" s="31">
        <f t="shared" si="198"/>
        <v>3122</v>
      </c>
      <c r="Q181" s="31"/>
      <c r="R181" s="210">
        <f t="shared" si="199"/>
        <v>3122</v>
      </c>
    </row>
    <row r="182" spans="1:18" x14ac:dyDescent="0.2">
      <c r="A182" s="30" t="s">
        <v>393</v>
      </c>
      <c r="B182" s="131" t="s">
        <v>13</v>
      </c>
      <c r="C182" s="27" t="s">
        <v>14</v>
      </c>
      <c r="D182" s="1">
        <f>8+14.6</f>
        <v>22.6</v>
      </c>
      <c r="E182" s="1">
        <v>22.6</v>
      </c>
      <c r="F182" s="153">
        <f t="shared" si="194"/>
        <v>45.2</v>
      </c>
      <c r="G182" s="1"/>
      <c r="H182" s="210">
        <f t="shared" si="195"/>
        <v>45.2</v>
      </c>
      <c r="I182" s="211">
        <f>8+14.6</f>
        <v>22.6</v>
      </c>
      <c r="J182" s="211">
        <v>22.6</v>
      </c>
      <c r="K182" s="211">
        <f t="shared" si="196"/>
        <v>45.2</v>
      </c>
      <c r="L182" s="211"/>
      <c r="M182" s="210">
        <f t="shared" si="197"/>
        <v>45.2</v>
      </c>
      <c r="N182" s="211">
        <f>8+14.6</f>
        <v>22.6</v>
      </c>
      <c r="O182" s="211">
        <v>22.6</v>
      </c>
      <c r="P182" s="31">
        <f t="shared" si="198"/>
        <v>45.2</v>
      </c>
      <c r="Q182" s="31"/>
      <c r="R182" s="210">
        <f t="shared" si="199"/>
        <v>45.2</v>
      </c>
    </row>
    <row r="183" spans="1:18" ht="47.25" x14ac:dyDescent="0.2">
      <c r="A183" s="28" t="s">
        <v>394</v>
      </c>
      <c r="B183" s="28"/>
      <c r="C183" s="29" t="s">
        <v>253</v>
      </c>
      <c r="D183" s="32">
        <f>D184</f>
        <v>154.69999999999999</v>
      </c>
      <c r="E183" s="32"/>
      <c r="F183" s="96">
        <f t="shared" ref="F183:R183" si="200">F184</f>
        <v>154.69999999999999</v>
      </c>
      <c r="G183" s="32"/>
      <c r="H183" s="209">
        <f t="shared" si="200"/>
        <v>154.69999999999999</v>
      </c>
      <c r="I183" s="209">
        <f t="shared" si="200"/>
        <v>159</v>
      </c>
      <c r="J183" s="209"/>
      <c r="K183" s="209">
        <f t="shared" si="200"/>
        <v>159</v>
      </c>
      <c r="L183" s="209"/>
      <c r="M183" s="209">
        <f t="shared" si="200"/>
        <v>159</v>
      </c>
      <c r="N183" s="209">
        <f t="shared" si="200"/>
        <v>159</v>
      </c>
      <c r="O183" s="209"/>
      <c r="P183" s="209">
        <f t="shared" si="200"/>
        <v>159</v>
      </c>
      <c r="Q183" s="209"/>
      <c r="R183" s="209">
        <f t="shared" si="200"/>
        <v>159</v>
      </c>
    </row>
    <row r="184" spans="1:18" ht="31.5" x14ac:dyDescent="0.2">
      <c r="A184" s="30" t="s">
        <v>394</v>
      </c>
      <c r="B184" s="30" t="s">
        <v>28</v>
      </c>
      <c r="C184" s="27" t="s">
        <v>29</v>
      </c>
      <c r="D184" s="31">
        <v>154.69999999999999</v>
      </c>
      <c r="E184" s="31"/>
      <c r="F184" s="153">
        <f>D184+E184</f>
        <v>154.69999999999999</v>
      </c>
      <c r="G184" s="1"/>
      <c r="H184" s="210">
        <f>SUM(F184:G184)</f>
        <v>154.69999999999999</v>
      </c>
      <c r="I184" s="31">
        <v>159</v>
      </c>
      <c r="J184" s="31"/>
      <c r="K184" s="211">
        <f>I184+J184</f>
        <v>159</v>
      </c>
      <c r="L184" s="211"/>
      <c r="M184" s="210">
        <f>SUM(K184:L184)</f>
        <v>159</v>
      </c>
      <c r="N184" s="31">
        <v>159</v>
      </c>
      <c r="O184" s="128"/>
      <c r="P184" s="31">
        <f>N184+O184</f>
        <v>159</v>
      </c>
      <c r="Q184" s="31"/>
      <c r="R184" s="210">
        <f>SUM(P184:Q184)</f>
        <v>159</v>
      </c>
    </row>
    <row r="185" spans="1:18" ht="31.5" x14ac:dyDescent="0.2">
      <c r="A185" s="28" t="s">
        <v>395</v>
      </c>
      <c r="B185" s="28"/>
      <c r="C185" s="29" t="s">
        <v>254</v>
      </c>
      <c r="D185" s="32">
        <f>D186</f>
        <v>5117.3</v>
      </c>
      <c r="E185" s="32"/>
      <c r="F185" s="96">
        <f t="shared" ref="F185:R185" si="201">F186</f>
        <v>5117.3</v>
      </c>
      <c r="G185" s="32"/>
      <c r="H185" s="209">
        <f t="shared" si="201"/>
        <v>5117.3</v>
      </c>
      <c r="I185" s="209">
        <f t="shared" si="201"/>
        <v>5117.3</v>
      </c>
      <c r="J185" s="209"/>
      <c r="K185" s="209">
        <f t="shared" si="201"/>
        <v>5117.3</v>
      </c>
      <c r="L185" s="209"/>
      <c r="M185" s="209">
        <f t="shared" si="201"/>
        <v>5117.3</v>
      </c>
      <c r="N185" s="209">
        <f t="shared" si="201"/>
        <v>5117.3</v>
      </c>
      <c r="O185" s="209"/>
      <c r="P185" s="209">
        <f t="shared" si="201"/>
        <v>5117.3</v>
      </c>
      <c r="Q185" s="209"/>
      <c r="R185" s="209">
        <f t="shared" si="201"/>
        <v>5117.3</v>
      </c>
    </row>
    <row r="186" spans="1:18" ht="31.5" x14ac:dyDescent="0.2">
      <c r="A186" s="30" t="s">
        <v>395</v>
      </c>
      <c r="B186" s="30" t="s">
        <v>28</v>
      </c>
      <c r="C186" s="27" t="s">
        <v>29</v>
      </c>
      <c r="D186" s="1">
        <v>5117.3</v>
      </c>
      <c r="E186" s="1"/>
      <c r="F186" s="153">
        <f>D186+E186</f>
        <v>5117.3</v>
      </c>
      <c r="G186" s="1"/>
      <c r="H186" s="210">
        <f>SUM(F186:G186)</f>
        <v>5117.3</v>
      </c>
      <c r="I186" s="211">
        <v>5117.3</v>
      </c>
      <c r="J186" s="211"/>
      <c r="K186" s="211">
        <f>I186+J186</f>
        <v>5117.3</v>
      </c>
      <c r="L186" s="211"/>
      <c r="M186" s="210">
        <f>SUM(K186:L186)</f>
        <v>5117.3</v>
      </c>
      <c r="N186" s="31">
        <v>5117.3</v>
      </c>
      <c r="O186" s="128"/>
      <c r="P186" s="31">
        <f>N186+O186</f>
        <v>5117.3</v>
      </c>
      <c r="Q186" s="31"/>
      <c r="R186" s="210">
        <f>SUM(P186:Q186)</f>
        <v>5117.3</v>
      </c>
    </row>
    <row r="187" spans="1:18" ht="31.5" x14ac:dyDescent="0.2">
      <c r="A187" s="28" t="s">
        <v>396</v>
      </c>
      <c r="B187" s="28"/>
      <c r="C187" s="29" t="s">
        <v>576</v>
      </c>
      <c r="D187" s="32">
        <f>D188+D191+D193+D195+D198+D201+D203+D206+D208+D211+D213+D215</f>
        <v>32217.5</v>
      </c>
      <c r="E187" s="32"/>
      <c r="F187" s="96">
        <f t="shared" ref="F187:N187" si="202">F188+F191+F193+F195+F198+F201+F203+F206+F208+F211+F213+F215</f>
        <v>32217.5</v>
      </c>
      <c r="G187" s="32">
        <f t="shared" ref="G187:H187" si="203">G188+G191+G193+G195+G198+G201+G203+G206+G208+G211+G213+G215</f>
        <v>-2340</v>
      </c>
      <c r="H187" s="209">
        <f t="shared" si="203"/>
        <v>29877.5</v>
      </c>
      <c r="I187" s="209">
        <f t="shared" si="202"/>
        <v>32217.5</v>
      </c>
      <c r="J187" s="209"/>
      <c r="K187" s="209">
        <f t="shared" ref="K187:M187" si="204">K188+K191+K193+K195+K198+K201+K203+K206+K208+K211+K213+K215</f>
        <v>32217.5</v>
      </c>
      <c r="L187" s="209"/>
      <c r="M187" s="209">
        <f t="shared" si="204"/>
        <v>32217.5</v>
      </c>
      <c r="N187" s="209">
        <f t="shared" si="202"/>
        <v>32217.5</v>
      </c>
      <c r="O187" s="209"/>
      <c r="P187" s="209">
        <f t="shared" ref="P187:R187" si="205">P188+P191+P193+P195+P198+P201+P203+P206+P208+P211+P213+P215</f>
        <v>32217.5</v>
      </c>
      <c r="Q187" s="209"/>
      <c r="R187" s="209">
        <f t="shared" si="205"/>
        <v>32217.5</v>
      </c>
    </row>
    <row r="188" spans="1:18" ht="31.5" x14ac:dyDescent="0.2">
      <c r="A188" s="28" t="s">
        <v>397</v>
      </c>
      <c r="B188" s="133"/>
      <c r="C188" s="29" t="s">
        <v>40</v>
      </c>
      <c r="D188" s="32">
        <f>D189+D190</f>
        <v>2700</v>
      </c>
      <c r="E188" s="32"/>
      <c r="F188" s="96">
        <f t="shared" ref="F188:N188" si="206">F189+F190</f>
        <v>2700</v>
      </c>
      <c r="G188" s="32"/>
      <c r="H188" s="209">
        <f t="shared" ref="H188" si="207">H189+H190</f>
        <v>2700</v>
      </c>
      <c r="I188" s="209">
        <f t="shared" si="206"/>
        <v>2700</v>
      </c>
      <c r="J188" s="209"/>
      <c r="K188" s="209">
        <f t="shared" ref="K188:M188" si="208">K189+K190</f>
        <v>2700</v>
      </c>
      <c r="L188" s="209"/>
      <c r="M188" s="209">
        <f t="shared" si="208"/>
        <v>2700</v>
      </c>
      <c r="N188" s="209">
        <f t="shared" si="206"/>
        <v>2700</v>
      </c>
      <c r="O188" s="209"/>
      <c r="P188" s="209">
        <f t="shared" ref="P188:R188" si="209">P189+P190</f>
        <v>2700</v>
      </c>
      <c r="Q188" s="209"/>
      <c r="R188" s="209">
        <f t="shared" si="209"/>
        <v>2700</v>
      </c>
    </row>
    <row r="189" spans="1:18" ht="31.5" x14ac:dyDescent="0.2">
      <c r="A189" s="30" t="s">
        <v>397</v>
      </c>
      <c r="B189" s="26" t="s">
        <v>6</v>
      </c>
      <c r="C189" s="27" t="s">
        <v>7</v>
      </c>
      <c r="D189" s="1">
        <v>1500</v>
      </c>
      <c r="E189" s="1"/>
      <c r="F189" s="153">
        <f t="shared" ref="F189:F190" si="210">D189+E189</f>
        <v>1500</v>
      </c>
      <c r="G189" s="1"/>
      <c r="H189" s="210">
        <f t="shared" ref="H189:H190" si="211">SUM(F189:G189)</f>
        <v>1500</v>
      </c>
      <c r="I189" s="211">
        <v>1500</v>
      </c>
      <c r="J189" s="211"/>
      <c r="K189" s="211">
        <f t="shared" ref="K189:K190" si="212">I189+J189</f>
        <v>1500</v>
      </c>
      <c r="L189" s="211"/>
      <c r="M189" s="210">
        <f t="shared" ref="M189:M190" si="213">SUM(K189:L189)</f>
        <v>1500</v>
      </c>
      <c r="N189" s="211">
        <v>1500</v>
      </c>
      <c r="O189" s="128"/>
      <c r="P189" s="31">
        <f t="shared" ref="P189:P190" si="214">N189+O189</f>
        <v>1500</v>
      </c>
      <c r="Q189" s="31"/>
      <c r="R189" s="210">
        <f t="shared" ref="R189:R190" si="215">SUM(P189:Q189)</f>
        <v>1500</v>
      </c>
    </row>
    <row r="190" spans="1:18" x14ac:dyDescent="0.2">
      <c r="A190" s="30" t="s">
        <v>397</v>
      </c>
      <c r="B190" s="30" t="s">
        <v>17</v>
      </c>
      <c r="C190" s="27" t="s">
        <v>18</v>
      </c>
      <c r="D190" s="1">
        <v>1200</v>
      </c>
      <c r="E190" s="1"/>
      <c r="F190" s="153">
        <f t="shared" si="210"/>
        <v>1200</v>
      </c>
      <c r="G190" s="1"/>
      <c r="H190" s="210">
        <f t="shared" si="211"/>
        <v>1200</v>
      </c>
      <c r="I190" s="211">
        <v>1200</v>
      </c>
      <c r="J190" s="211"/>
      <c r="K190" s="211">
        <f t="shared" si="212"/>
        <v>1200</v>
      </c>
      <c r="L190" s="211"/>
      <c r="M190" s="210">
        <f t="shared" si="213"/>
        <v>1200</v>
      </c>
      <c r="N190" s="211">
        <v>1200</v>
      </c>
      <c r="O190" s="128"/>
      <c r="P190" s="31">
        <f t="shared" si="214"/>
        <v>1200</v>
      </c>
      <c r="Q190" s="31"/>
      <c r="R190" s="210">
        <f t="shared" si="215"/>
        <v>1200</v>
      </c>
    </row>
    <row r="191" spans="1:18" x14ac:dyDescent="0.2">
      <c r="A191" s="28" t="s">
        <v>398</v>
      </c>
      <c r="B191" s="28"/>
      <c r="C191" s="29" t="s">
        <v>25</v>
      </c>
      <c r="D191" s="32">
        <f>D192</f>
        <v>343</v>
      </c>
      <c r="E191" s="32"/>
      <c r="F191" s="96">
        <f t="shared" ref="F191:R191" si="216">F192</f>
        <v>343</v>
      </c>
      <c r="G191" s="32"/>
      <c r="H191" s="209">
        <f t="shared" si="216"/>
        <v>343</v>
      </c>
      <c r="I191" s="209">
        <f t="shared" si="216"/>
        <v>343</v>
      </c>
      <c r="J191" s="209"/>
      <c r="K191" s="209">
        <f t="shared" si="216"/>
        <v>343</v>
      </c>
      <c r="L191" s="209"/>
      <c r="M191" s="209">
        <f t="shared" si="216"/>
        <v>343</v>
      </c>
      <c r="N191" s="209">
        <f t="shared" si="216"/>
        <v>343</v>
      </c>
      <c r="O191" s="209"/>
      <c r="P191" s="209">
        <f t="shared" si="216"/>
        <v>343</v>
      </c>
      <c r="Q191" s="209"/>
      <c r="R191" s="209">
        <f t="shared" si="216"/>
        <v>343</v>
      </c>
    </row>
    <row r="192" spans="1:18" ht="31.5" x14ac:dyDescent="0.2">
      <c r="A192" s="30" t="s">
        <v>398</v>
      </c>
      <c r="B192" s="26" t="s">
        <v>6</v>
      </c>
      <c r="C192" s="27" t="s">
        <v>7</v>
      </c>
      <c r="D192" s="1">
        <v>343</v>
      </c>
      <c r="E192" s="1"/>
      <c r="F192" s="153">
        <f>D192+E192</f>
        <v>343</v>
      </c>
      <c r="G192" s="1"/>
      <c r="H192" s="210">
        <f>SUM(F192:G192)</f>
        <v>343</v>
      </c>
      <c r="I192" s="211">
        <v>343</v>
      </c>
      <c r="J192" s="211"/>
      <c r="K192" s="211">
        <f>I192+J192</f>
        <v>343</v>
      </c>
      <c r="L192" s="211"/>
      <c r="M192" s="210">
        <f>SUM(K192:L192)</f>
        <v>343</v>
      </c>
      <c r="N192" s="211">
        <v>343</v>
      </c>
      <c r="O192" s="128"/>
      <c r="P192" s="31">
        <f>N192+O192</f>
        <v>343</v>
      </c>
      <c r="Q192" s="31"/>
      <c r="R192" s="210">
        <f>SUM(P192:Q192)</f>
        <v>343</v>
      </c>
    </row>
    <row r="193" spans="1:18" ht="31.5" x14ac:dyDescent="0.2">
      <c r="A193" s="28" t="s">
        <v>399</v>
      </c>
      <c r="B193" s="28"/>
      <c r="C193" s="29" t="s">
        <v>35</v>
      </c>
      <c r="D193" s="32">
        <f>D194</f>
        <v>1960</v>
      </c>
      <c r="E193" s="32"/>
      <c r="F193" s="96">
        <f t="shared" ref="F193:R193" si="217">F194</f>
        <v>1960</v>
      </c>
      <c r="G193" s="32"/>
      <c r="H193" s="209">
        <f t="shared" si="217"/>
        <v>1960</v>
      </c>
      <c r="I193" s="209">
        <f t="shared" si="217"/>
        <v>1960</v>
      </c>
      <c r="J193" s="209"/>
      <c r="K193" s="209">
        <f t="shared" si="217"/>
        <v>1960</v>
      </c>
      <c r="L193" s="209"/>
      <c r="M193" s="209">
        <f t="shared" si="217"/>
        <v>1960</v>
      </c>
      <c r="N193" s="209">
        <f t="shared" si="217"/>
        <v>1960</v>
      </c>
      <c r="O193" s="209"/>
      <c r="P193" s="209">
        <f t="shared" si="217"/>
        <v>1960</v>
      </c>
      <c r="Q193" s="209"/>
      <c r="R193" s="209">
        <f t="shared" si="217"/>
        <v>1960</v>
      </c>
    </row>
    <row r="194" spans="1:18" ht="31.5" x14ac:dyDescent="0.2">
      <c r="A194" s="30" t="s">
        <v>399</v>
      </c>
      <c r="B194" s="26" t="s">
        <v>6</v>
      </c>
      <c r="C194" s="27" t="s">
        <v>7</v>
      </c>
      <c r="D194" s="1">
        <v>1960</v>
      </c>
      <c r="E194" s="1"/>
      <c r="F194" s="153">
        <f>D194+E194</f>
        <v>1960</v>
      </c>
      <c r="G194" s="1"/>
      <c r="H194" s="210">
        <f>SUM(F194:G194)</f>
        <v>1960</v>
      </c>
      <c r="I194" s="211">
        <v>1960</v>
      </c>
      <c r="J194" s="211"/>
      <c r="K194" s="211">
        <f>I194+J194</f>
        <v>1960</v>
      </c>
      <c r="L194" s="211"/>
      <c r="M194" s="210">
        <f>SUM(K194:L194)</f>
        <v>1960</v>
      </c>
      <c r="N194" s="211">
        <v>1960</v>
      </c>
      <c r="O194" s="128"/>
      <c r="P194" s="31">
        <f>N194+O194</f>
        <v>1960</v>
      </c>
      <c r="Q194" s="31"/>
      <c r="R194" s="210">
        <f>SUM(P194:Q194)</f>
        <v>1960</v>
      </c>
    </row>
    <row r="195" spans="1:18" ht="31.5" x14ac:dyDescent="0.2">
      <c r="A195" s="28" t="s">
        <v>400</v>
      </c>
      <c r="B195" s="28"/>
      <c r="C195" s="29" t="s">
        <v>37</v>
      </c>
      <c r="D195" s="32">
        <f>D196+D197</f>
        <v>22543</v>
      </c>
      <c r="E195" s="32"/>
      <c r="F195" s="96">
        <f t="shared" ref="F195:R195" si="218">F196+F197</f>
        <v>22543</v>
      </c>
      <c r="G195" s="32"/>
      <c r="H195" s="209">
        <f t="shared" si="218"/>
        <v>22543</v>
      </c>
      <c r="I195" s="209">
        <f t="shared" si="218"/>
        <v>22543</v>
      </c>
      <c r="J195" s="209"/>
      <c r="K195" s="209">
        <f t="shared" si="218"/>
        <v>22543</v>
      </c>
      <c r="L195" s="209"/>
      <c r="M195" s="209">
        <f t="shared" si="218"/>
        <v>22543</v>
      </c>
      <c r="N195" s="209">
        <f t="shared" si="218"/>
        <v>22543</v>
      </c>
      <c r="O195" s="209"/>
      <c r="P195" s="209">
        <f t="shared" si="218"/>
        <v>22543</v>
      </c>
      <c r="Q195" s="209"/>
      <c r="R195" s="209">
        <f t="shared" si="218"/>
        <v>22543</v>
      </c>
    </row>
    <row r="196" spans="1:18" ht="31.5" x14ac:dyDescent="0.2">
      <c r="A196" s="30" t="s">
        <v>400</v>
      </c>
      <c r="B196" s="26" t="s">
        <v>6</v>
      </c>
      <c r="C196" s="27" t="s">
        <v>7</v>
      </c>
      <c r="D196" s="1">
        <v>222.4</v>
      </c>
      <c r="E196" s="1"/>
      <c r="F196" s="153">
        <f t="shared" ref="F196:F197" si="219">D196+E196</f>
        <v>222.4</v>
      </c>
      <c r="G196" s="1"/>
      <c r="H196" s="210">
        <f t="shared" ref="H196:H197" si="220">SUM(F196:G196)</f>
        <v>222.4</v>
      </c>
      <c r="I196" s="211">
        <v>222.4</v>
      </c>
      <c r="J196" s="211"/>
      <c r="K196" s="211">
        <f t="shared" ref="K196:K197" si="221">I196+J196</f>
        <v>222.4</v>
      </c>
      <c r="L196" s="211"/>
      <c r="M196" s="210">
        <f t="shared" ref="M196:M197" si="222">SUM(K196:L196)</f>
        <v>222.4</v>
      </c>
      <c r="N196" s="211">
        <v>222.4</v>
      </c>
      <c r="O196" s="128"/>
      <c r="P196" s="31">
        <f t="shared" ref="P196:P197" si="223">N196+O196</f>
        <v>222.4</v>
      </c>
      <c r="Q196" s="31"/>
      <c r="R196" s="210">
        <f t="shared" ref="R196:R197" si="224">SUM(P196:Q196)</f>
        <v>222.4</v>
      </c>
    </row>
    <row r="197" spans="1:18" ht="31.5" x14ac:dyDescent="0.2">
      <c r="A197" s="30" t="s">
        <v>400</v>
      </c>
      <c r="B197" s="131" t="s">
        <v>28</v>
      </c>
      <c r="C197" s="27" t="s">
        <v>29</v>
      </c>
      <c r="D197" s="1">
        <v>22320.6</v>
      </c>
      <c r="E197" s="1"/>
      <c r="F197" s="153">
        <f t="shared" si="219"/>
        <v>22320.6</v>
      </c>
      <c r="G197" s="1"/>
      <c r="H197" s="210">
        <f t="shared" si="220"/>
        <v>22320.6</v>
      </c>
      <c r="I197" s="211">
        <v>22320.6</v>
      </c>
      <c r="J197" s="211"/>
      <c r="K197" s="211">
        <f t="shared" si="221"/>
        <v>22320.6</v>
      </c>
      <c r="L197" s="211"/>
      <c r="M197" s="210">
        <f t="shared" si="222"/>
        <v>22320.6</v>
      </c>
      <c r="N197" s="211">
        <v>22320.6</v>
      </c>
      <c r="O197" s="128"/>
      <c r="P197" s="31">
        <f t="shared" si="223"/>
        <v>22320.6</v>
      </c>
      <c r="Q197" s="31"/>
      <c r="R197" s="210">
        <f t="shared" si="224"/>
        <v>22320.6</v>
      </c>
    </row>
    <row r="198" spans="1:18" ht="31.5" x14ac:dyDescent="0.2">
      <c r="A198" s="28" t="s">
        <v>401</v>
      </c>
      <c r="B198" s="28"/>
      <c r="C198" s="29" t="s">
        <v>402</v>
      </c>
      <c r="D198" s="32">
        <f>D200+D199</f>
        <v>865.4</v>
      </c>
      <c r="E198" s="32">
        <f t="shared" ref="E198:R198" si="225">E200+E199</f>
        <v>0</v>
      </c>
      <c r="F198" s="96">
        <f t="shared" si="225"/>
        <v>865.4</v>
      </c>
      <c r="G198" s="32">
        <f t="shared" si="225"/>
        <v>-360</v>
      </c>
      <c r="H198" s="209">
        <f t="shared" si="225"/>
        <v>505.4</v>
      </c>
      <c r="I198" s="209">
        <f t="shared" si="225"/>
        <v>865.4</v>
      </c>
      <c r="J198" s="209">
        <f t="shared" si="225"/>
        <v>0</v>
      </c>
      <c r="K198" s="209">
        <f t="shared" si="225"/>
        <v>865.4</v>
      </c>
      <c r="L198" s="209"/>
      <c r="M198" s="209">
        <f t="shared" si="225"/>
        <v>865.4</v>
      </c>
      <c r="N198" s="209">
        <f t="shared" si="225"/>
        <v>865.4</v>
      </c>
      <c r="O198" s="209">
        <f t="shared" si="225"/>
        <v>0</v>
      </c>
      <c r="P198" s="209">
        <f t="shared" si="225"/>
        <v>865.4</v>
      </c>
      <c r="Q198" s="209"/>
      <c r="R198" s="209">
        <f t="shared" si="225"/>
        <v>865.4</v>
      </c>
    </row>
    <row r="199" spans="1:18" ht="31.5" x14ac:dyDescent="0.2">
      <c r="A199" s="30" t="s">
        <v>401</v>
      </c>
      <c r="B199" s="132" t="s">
        <v>6</v>
      </c>
      <c r="C199" s="27" t="s">
        <v>7</v>
      </c>
      <c r="D199" s="1"/>
      <c r="E199" s="1"/>
      <c r="F199" s="153"/>
      <c r="G199" s="1">
        <v>290</v>
      </c>
      <c r="H199" s="210">
        <f t="shared" ref="H199:H200" si="226">SUM(F199:G199)</f>
        <v>290</v>
      </c>
      <c r="I199" s="209"/>
      <c r="J199" s="209"/>
      <c r="K199" s="211"/>
      <c r="L199" s="211"/>
      <c r="M199" s="210"/>
      <c r="N199" s="209"/>
      <c r="O199" s="209"/>
      <c r="P199" s="211"/>
      <c r="Q199" s="211"/>
      <c r="R199" s="210"/>
    </row>
    <row r="200" spans="1:18" ht="31.5" x14ac:dyDescent="0.2">
      <c r="A200" s="30" t="s">
        <v>401</v>
      </c>
      <c r="B200" s="131" t="s">
        <v>28</v>
      </c>
      <c r="C200" s="27" t="s">
        <v>29</v>
      </c>
      <c r="D200" s="1">
        <v>865.4</v>
      </c>
      <c r="E200" s="1"/>
      <c r="F200" s="153">
        <f>D200+E200</f>
        <v>865.4</v>
      </c>
      <c r="G200" s="1">
        <v>-650</v>
      </c>
      <c r="H200" s="210">
        <f t="shared" si="226"/>
        <v>215.39999999999998</v>
      </c>
      <c r="I200" s="211">
        <v>865.4</v>
      </c>
      <c r="J200" s="211"/>
      <c r="K200" s="211">
        <f>I200+J200</f>
        <v>865.4</v>
      </c>
      <c r="L200" s="211"/>
      <c r="M200" s="210">
        <f t="shared" ref="M200" si="227">SUM(K200:L200)</f>
        <v>865.4</v>
      </c>
      <c r="N200" s="211">
        <v>865.4</v>
      </c>
      <c r="O200" s="128"/>
      <c r="P200" s="31">
        <f>N200+O200</f>
        <v>865.4</v>
      </c>
      <c r="Q200" s="31"/>
      <c r="R200" s="210">
        <f t="shared" ref="R200" si="228">SUM(P200:Q200)</f>
        <v>865.4</v>
      </c>
    </row>
    <row r="201" spans="1:18" ht="31.5" x14ac:dyDescent="0.2">
      <c r="A201" s="28" t="s">
        <v>403</v>
      </c>
      <c r="B201" s="28"/>
      <c r="C201" s="29" t="s">
        <v>228</v>
      </c>
      <c r="D201" s="32">
        <f>D202</f>
        <v>1980</v>
      </c>
      <c r="E201" s="32"/>
      <c r="F201" s="96">
        <f t="shared" ref="F201:R201" si="229">F202</f>
        <v>1980</v>
      </c>
      <c r="G201" s="32">
        <f t="shared" si="229"/>
        <v>-1980</v>
      </c>
      <c r="H201" s="209"/>
      <c r="I201" s="209">
        <f t="shared" si="229"/>
        <v>1980</v>
      </c>
      <c r="J201" s="209"/>
      <c r="K201" s="209">
        <f t="shared" si="229"/>
        <v>1980</v>
      </c>
      <c r="L201" s="209"/>
      <c r="M201" s="209">
        <f t="shared" si="229"/>
        <v>1980</v>
      </c>
      <c r="N201" s="209">
        <f t="shared" si="229"/>
        <v>1980</v>
      </c>
      <c r="O201" s="209"/>
      <c r="P201" s="209">
        <f t="shared" si="229"/>
        <v>1980</v>
      </c>
      <c r="Q201" s="209"/>
      <c r="R201" s="209">
        <f t="shared" si="229"/>
        <v>1980</v>
      </c>
    </row>
    <row r="202" spans="1:18" ht="31.5" x14ac:dyDescent="0.2">
      <c r="A202" s="30" t="s">
        <v>403</v>
      </c>
      <c r="B202" s="131" t="s">
        <v>28</v>
      </c>
      <c r="C202" s="27" t="s">
        <v>29</v>
      </c>
      <c r="D202" s="1">
        <f>980+1000</f>
        <v>1980</v>
      </c>
      <c r="E202" s="1"/>
      <c r="F202" s="153">
        <f>D202+E202</f>
        <v>1980</v>
      </c>
      <c r="G202" s="1">
        <f>-980-1000</f>
        <v>-1980</v>
      </c>
      <c r="H202" s="210"/>
      <c r="I202" s="211">
        <f>980+1000</f>
        <v>1980</v>
      </c>
      <c r="J202" s="211"/>
      <c r="K202" s="211">
        <f>I202+J202</f>
        <v>1980</v>
      </c>
      <c r="L202" s="211"/>
      <c r="M202" s="210">
        <f>SUM(K202:L202)</f>
        <v>1980</v>
      </c>
      <c r="N202" s="211">
        <f>980+1000</f>
        <v>1980</v>
      </c>
      <c r="O202" s="128"/>
      <c r="P202" s="31">
        <f>N202+O202</f>
        <v>1980</v>
      </c>
      <c r="Q202" s="31"/>
      <c r="R202" s="210">
        <f>SUM(P202:Q202)</f>
        <v>1980</v>
      </c>
    </row>
    <row r="203" spans="1:18" x14ac:dyDescent="0.2">
      <c r="A203" s="28" t="s">
        <v>404</v>
      </c>
      <c r="B203" s="28"/>
      <c r="C203" s="29" t="s">
        <v>89</v>
      </c>
      <c r="D203" s="32">
        <f>D204+D205</f>
        <v>473.9</v>
      </c>
      <c r="E203" s="32"/>
      <c r="F203" s="96">
        <f t="shared" ref="F203:R203" si="230">F204+F205</f>
        <v>473.9</v>
      </c>
      <c r="G203" s="32"/>
      <c r="H203" s="209">
        <f t="shared" si="230"/>
        <v>473.9</v>
      </c>
      <c r="I203" s="209">
        <f t="shared" si="230"/>
        <v>473.9</v>
      </c>
      <c r="J203" s="209"/>
      <c r="K203" s="209">
        <f t="shared" si="230"/>
        <v>473.9</v>
      </c>
      <c r="L203" s="209"/>
      <c r="M203" s="209">
        <f t="shared" si="230"/>
        <v>473.9</v>
      </c>
      <c r="N203" s="209">
        <f t="shared" si="230"/>
        <v>473.9</v>
      </c>
      <c r="O203" s="209"/>
      <c r="P203" s="209">
        <f t="shared" si="230"/>
        <v>473.9</v>
      </c>
      <c r="Q203" s="209"/>
      <c r="R203" s="209">
        <f t="shared" si="230"/>
        <v>473.9</v>
      </c>
    </row>
    <row r="204" spans="1:18" ht="31.5" x14ac:dyDescent="0.2">
      <c r="A204" s="30" t="s">
        <v>404</v>
      </c>
      <c r="B204" s="26" t="s">
        <v>6</v>
      </c>
      <c r="C204" s="27" t="s">
        <v>7</v>
      </c>
      <c r="D204" s="1">
        <v>326.89999999999998</v>
      </c>
      <c r="E204" s="1"/>
      <c r="F204" s="153">
        <f t="shared" ref="F204:F205" si="231">D204+E204</f>
        <v>326.89999999999998</v>
      </c>
      <c r="G204" s="1"/>
      <c r="H204" s="210">
        <f t="shared" ref="H204:H205" si="232">SUM(F204:G204)</f>
        <v>326.89999999999998</v>
      </c>
      <c r="I204" s="211">
        <v>326.89999999999998</v>
      </c>
      <c r="J204" s="211"/>
      <c r="K204" s="211">
        <f t="shared" ref="K204:K205" si="233">I204+J204</f>
        <v>326.89999999999998</v>
      </c>
      <c r="L204" s="211"/>
      <c r="M204" s="210">
        <f t="shared" ref="M204:M205" si="234">SUM(K204:L204)</f>
        <v>326.89999999999998</v>
      </c>
      <c r="N204" s="211">
        <v>326.89999999999998</v>
      </c>
      <c r="O204" s="128"/>
      <c r="P204" s="31">
        <f t="shared" ref="P204:P205" si="235">N204+O204</f>
        <v>326.89999999999998</v>
      </c>
      <c r="Q204" s="31"/>
      <c r="R204" s="210">
        <f t="shared" ref="R204:R205" si="236">SUM(P204:Q204)</f>
        <v>326.89999999999998</v>
      </c>
    </row>
    <row r="205" spans="1:18" ht="31.5" x14ac:dyDescent="0.2">
      <c r="A205" s="30" t="s">
        <v>404</v>
      </c>
      <c r="B205" s="131" t="s">
        <v>28</v>
      </c>
      <c r="C205" s="27" t="s">
        <v>29</v>
      </c>
      <c r="D205" s="1">
        <f>117.6+29.4</f>
        <v>147</v>
      </c>
      <c r="E205" s="1"/>
      <c r="F205" s="153">
        <f t="shared" si="231"/>
        <v>147</v>
      </c>
      <c r="G205" s="1"/>
      <c r="H205" s="210">
        <f t="shared" si="232"/>
        <v>147</v>
      </c>
      <c r="I205" s="211">
        <f>117.6+29.4</f>
        <v>147</v>
      </c>
      <c r="J205" s="211"/>
      <c r="K205" s="211">
        <f t="shared" si="233"/>
        <v>147</v>
      </c>
      <c r="L205" s="211"/>
      <c r="M205" s="210">
        <f t="shared" si="234"/>
        <v>147</v>
      </c>
      <c r="N205" s="211">
        <f>117.6+29.4</f>
        <v>147</v>
      </c>
      <c r="O205" s="128"/>
      <c r="P205" s="31">
        <f t="shared" si="235"/>
        <v>147</v>
      </c>
      <c r="Q205" s="31"/>
      <c r="R205" s="210">
        <f t="shared" si="236"/>
        <v>147</v>
      </c>
    </row>
    <row r="206" spans="1:18" x14ac:dyDescent="0.2">
      <c r="A206" s="28" t="s">
        <v>405</v>
      </c>
      <c r="B206" s="28"/>
      <c r="C206" s="29" t="s">
        <v>105</v>
      </c>
      <c r="D206" s="32">
        <f>D207</f>
        <v>74.099999999999994</v>
      </c>
      <c r="E206" s="32"/>
      <c r="F206" s="96">
        <f t="shared" ref="F206:R206" si="237">F207</f>
        <v>74.099999999999994</v>
      </c>
      <c r="G206" s="32"/>
      <c r="H206" s="209">
        <f t="shared" si="237"/>
        <v>74.099999999999994</v>
      </c>
      <c r="I206" s="209">
        <f t="shared" si="237"/>
        <v>74.099999999999994</v>
      </c>
      <c r="J206" s="209"/>
      <c r="K206" s="209">
        <f t="shared" si="237"/>
        <v>74.099999999999994</v>
      </c>
      <c r="L206" s="209"/>
      <c r="M206" s="209">
        <f t="shared" si="237"/>
        <v>74.099999999999994</v>
      </c>
      <c r="N206" s="209">
        <f t="shared" si="237"/>
        <v>74.099999999999994</v>
      </c>
      <c r="O206" s="209"/>
      <c r="P206" s="209">
        <f t="shared" si="237"/>
        <v>74.099999999999994</v>
      </c>
      <c r="Q206" s="209"/>
      <c r="R206" s="209">
        <f t="shared" si="237"/>
        <v>74.099999999999994</v>
      </c>
    </row>
    <row r="207" spans="1:18" ht="31.5" x14ac:dyDescent="0.2">
      <c r="A207" s="30" t="s">
        <v>405</v>
      </c>
      <c r="B207" s="26" t="s">
        <v>6</v>
      </c>
      <c r="C207" s="27" t="s">
        <v>7</v>
      </c>
      <c r="D207" s="1">
        <f>58.8+15.3</f>
        <v>74.099999999999994</v>
      </c>
      <c r="E207" s="1"/>
      <c r="F207" s="153">
        <f>D207+E207</f>
        <v>74.099999999999994</v>
      </c>
      <c r="G207" s="1"/>
      <c r="H207" s="210">
        <f>SUM(F207:G207)</f>
        <v>74.099999999999994</v>
      </c>
      <c r="I207" s="211">
        <f>58.8+15.3</f>
        <v>74.099999999999994</v>
      </c>
      <c r="J207" s="211"/>
      <c r="K207" s="211">
        <f>I207+J207</f>
        <v>74.099999999999994</v>
      </c>
      <c r="L207" s="211"/>
      <c r="M207" s="210">
        <f>SUM(K207:L207)</f>
        <v>74.099999999999994</v>
      </c>
      <c r="N207" s="211">
        <f>58.8+15.3</f>
        <v>74.099999999999994</v>
      </c>
      <c r="O207" s="128"/>
      <c r="P207" s="31">
        <f>N207+O207</f>
        <v>74.099999999999994</v>
      </c>
      <c r="Q207" s="31"/>
      <c r="R207" s="210">
        <f>SUM(P207:Q207)</f>
        <v>74.099999999999994</v>
      </c>
    </row>
    <row r="208" spans="1:18" ht="31.5" x14ac:dyDescent="0.2">
      <c r="A208" s="28" t="s">
        <v>406</v>
      </c>
      <c r="B208" s="28"/>
      <c r="C208" s="29" t="s">
        <v>90</v>
      </c>
      <c r="D208" s="32">
        <f>D209+D210</f>
        <v>122.6</v>
      </c>
      <c r="E208" s="32"/>
      <c r="F208" s="96">
        <f t="shared" ref="F208:R208" si="238">F209+F210</f>
        <v>122.6</v>
      </c>
      <c r="G208" s="32"/>
      <c r="H208" s="209">
        <f t="shared" si="238"/>
        <v>122.6</v>
      </c>
      <c r="I208" s="209">
        <f t="shared" si="238"/>
        <v>122.6</v>
      </c>
      <c r="J208" s="209"/>
      <c r="K208" s="209">
        <f t="shared" si="238"/>
        <v>122.6</v>
      </c>
      <c r="L208" s="209"/>
      <c r="M208" s="209">
        <f t="shared" si="238"/>
        <v>122.6</v>
      </c>
      <c r="N208" s="209">
        <f t="shared" si="238"/>
        <v>122.6</v>
      </c>
      <c r="O208" s="209"/>
      <c r="P208" s="209">
        <f t="shared" si="238"/>
        <v>122.6</v>
      </c>
      <c r="Q208" s="209"/>
      <c r="R208" s="209">
        <f t="shared" si="238"/>
        <v>122.6</v>
      </c>
    </row>
    <row r="209" spans="1:18" ht="31.5" x14ac:dyDescent="0.2">
      <c r="A209" s="30" t="s">
        <v>406</v>
      </c>
      <c r="B209" s="26" t="s">
        <v>6</v>
      </c>
      <c r="C209" s="27" t="s">
        <v>7</v>
      </c>
      <c r="D209" s="1">
        <f>22.1+18+73.5</f>
        <v>113.6</v>
      </c>
      <c r="E209" s="1"/>
      <c r="F209" s="153">
        <f t="shared" ref="F209:F210" si="239">D209+E209</f>
        <v>113.6</v>
      </c>
      <c r="G209" s="1"/>
      <c r="H209" s="210">
        <f t="shared" ref="H209:H210" si="240">SUM(F209:G209)</f>
        <v>113.6</v>
      </c>
      <c r="I209" s="211">
        <f>22.1+18+73.5</f>
        <v>113.6</v>
      </c>
      <c r="J209" s="211"/>
      <c r="K209" s="211">
        <f t="shared" ref="K209:K210" si="241">I209+J209</f>
        <v>113.6</v>
      </c>
      <c r="L209" s="211"/>
      <c r="M209" s="210">
        <f t="shared" ref="M209:M210" si="242">SUM(K209:L209)</f>
        <v>113.6</v>
      </c>
      <c r="N209" s="211">
        <f>22.1+18+73.5</f>
        <v>113.6</v>
      </c>
      <c r="O209" s="128"/>
      <c r="P209" s="31">
        <f t="shared" ref="P209:P210" si="243">N209+O209</f>
        <v>113.6</v>
      </c>
      <c r="Q209" s="31"/>
      <c r="R209" s="210">
        <f t="shared" ref="R209:R210" si="244">SUM(P209:Q209)</f>
        <v>113.6</v>
      </c>
    </row>
    <row r="210" spans="1:18" ht="31.5" x14ac:dyDescent="0.2">
      <c r="A210" s="30" t="s">
        <v>406</v>
      </c>
      <c r="B210" s="131" t="s">
        <v>28</v>
      </c>
      <c r="C210" s="27" t="s">
        <v>29</v>
      </c>
      <c r="D210" s="1">
        <v>9</v>
      </c>
      <c r="E210" s="1"/>
      <c r="F210" s="153">
        <f t="shared" si="239"/>
        <v>9</v>
      </c>
      <c r="G210" s="1"/>
      <c r="H210" s="210">
        <f t="shared" si="240"/>
        <v>9</v>
      </c>
      <c r="I210" s="211">
        <v>9</v>
      </c>
      <c r="J210" s="211"/>
      <c r="K210" s="211">
        <f t="shared" si="241"/>
        <v>9</v>
      </c>
      <c r="L210" s="211"/>
      <c r="M210" s="210">
        <f t="shared" si="242"/>
        <v>9</v>
      </c>
      <c r="N210" s="211">
        <v>9</v>
      </c>
      <c r="O210" s="128"/>
      <c r="P210" s="31">
        <f t="shared" si="243"/>
        <v>9</v>
      </c>
      <c r="Q210" s="31"/>
      <c r="R210" s="210">
        <f t="shared" si="244"/>
        <v>9</v>
      </c>
    </row>
    <row r="211" spans="1:18" ht="24.75" customHeight="1" x14ac:dyDescent="0.2">
      <c r="A211" s="28" t="s">
        <v>407</v>
      </c>
      <c r="B211" s="28"/>
      <c r="C211" s="29" t="s">
        <v>408</v>
      </c>
      <c r="D211" s="32">
        <f>D212</f>
        <v>37.700000000000003</v>
      </c>
      <c r="E211" s="32"/>
      <c r="F211" s="96">
        <f t="shared" ref="F211:R211" si="245">F212</f>
        <v>37.700000000000003</v>
      </c>
      <c r="G211" s="32"/>
      <c r="H211" s="209">
        <f t="shared" si="245"/>
        <v>37.700000000000003</v>
      </c>
      <c r="I211" s="209">
        <f t="shared" si="245"/>
        <v>37.700000000000003</v>
      </c>
      <c r="J211" s="209"/>
      <c r="K211" s="209">
        <f t="shared" si="245"/>
        <v>37.700000000000003</v>
      </c>
      <c r="L211" s="209"/>
      <c r="M211" s="209">
        <f t="shared" si="245"/>
        <v>37.700000000000003</v>
      </c>
      <c r="N211" s="209">
        <f t="shared" si="245"/>
        <v>37.700000000000003</v>
      </c>
      <c r="O211" s="209"/>
      <c r="P211" s="209">
        <f t="shared" si="245"/>
        <v>37.700000000000003</v>
      </c>
      <c r="Q211" s="209"/>
      <c r="R211" s="209">
        <f t="shared" si="245"/>
        <v>37.700000000000003</v>
      </c>
    </row>
    <row r="212" spans="1:18" ht="31.5" x14ac:dyDescent="0.2">
      <c r="A212" s="30" t="s">
        <v>407</v>
      </c>
      <c r="B212" s="131" t="s">
        <v>28</v>
      </c>
      <c r="C212" s="27" t="s">
        <v>29</v>
      </c>
      <c r="D212" s="1">
        <v>37.700000000000003</v>
      </c>
      <c r="E212" s="1"/>
      <c r="F212" s="153">
        <f>D212+E212</f>
        <v>37.700000000000003</v>
      </c>
      <c r="G212" s="1"/>
      <c r="H212" s="210">
        <f>SUM(F212:G212)</f>
        <v>37.700000000000003</v>
      </c>
      <c r="I212" s="211">
        <v>37.700000000000003</v>
      </c>
      <c r="J212" s="211"/>
      <c r="K212" s="211">
        <f>I212+J212</f>
        <v>37.700000000000003</v>
      </c>
      <c r="L212" s="211"/>
      <c r="M212" s="210">
        <f>SUM(K212:L212)</f>
        <v>37.700000000000003</v>
      </c>
      <c r="N212" s="211">
        <v>37.700000000000003</v>
      </c>
      <c r="O212" s="128"/>
      <c r="P212" s="31">
        <f>N212+O212</f>
        <v>37.700000000000003</v>
      </c>
      <c r="Q212" s="31"/>
      <c r="R212" s="210">
        <f>SUM(P212:Q212)</f>
        <v>37.700000000000003</v>
      </c>
    </row>
    <row r="213" spans="1:18" ht="47.25" x14ac:dyDescent="0.2">
      <c r="A213" s="28" t="s">
        <v>409</v>
      </c>
      <c r="B213" s="28"/>
      <c r="C213" s="29" t="s">
        <v>710</v>
      </c>
      <c r="D213" s="32">
        <f>D214</f>
        <v>765</v>
      </c>
      <c r="E213" s="32"/>
      <c r="F213" s="96">
        <f t="shared" ref="F213:R213" si="246">F214</f>
        <v>765</v>
      </c>
      <c r="G213" s="32"/>
      <c r="H213" s="209">
        <f t="shared" si="246"/>
        <v>765</v>
      </c>
      <c r="I213" s="209">
        <f t="shared" si="246"/>
        <v>765</v>
      </c>
      <c r="J213" s="209"/>
      <c r="K213" s="209">
        <f t="shared" si="246"/>
        <v>765</v>
      </c>
      <c r="L213" s="209"/>
      <c r="M213" s="209">
        <f t="shared" si="246"/>
        <v>765</v>
      </c>
      <c r="N213" s="209">
        <f t="shared" si="246"/>
        <v>765</v>
      </c>
      <c r="O213" s="209"/>
      <c r="P213" s="209">
        <f t="shared" si="246"/>
        <v>765</v>
      </c>
      <c r="Q213" s="209"/>
      <c r="R213" s="209">
        <f t="shared" si="246"/>
        <v>765</v>
      </c>
    </row>
    <row r="214" spans="1:18" ht="63" x14ac:dyDescent="0.2">
      <c r="A214" s="30" t="s">
        <v>409</v>
      </c>
      <c r="B214" s="26" t="s">
        <v>3</v>
      </c>
      <c r="C214" s="27" t="s">
        <v>4</v>
      </c>
      <c r="D214" s="1">
        <v>765</v>
      </c>
      <c r="E214" s="1"/>
      <c r="F214" s="153">
        <f>D214+E214</f>
        <v>765</v>
      </c>
      <c r="G214" s="1"/>
      <c r="H214" s="210">
        <f>SUM(F214:G214)</f>
        <v>765</v>
      </c>
      <c r="I214" s="211">
        <v>765</v>
      </c>
      <c r="J214" s="211"/>
      <c r="K214" s="211">
        <f>I214+J214</f>
        <v>765</v>
      </c>
      <c r="L214" s="211"/>
      <c r="M214" s="210">
        <f>SUM(K214:L214)</f>
        <v>765</v>
      </c>
      <c r="N214" s="211">
        <v>765</v>
      </c>
      <c r="O214" s="128"/>
      <c r="P214" s="31">
        <f>N214+O214</f>
        <v>765</v>
      </c>
      <c r="Q214" s="31"/>
      <c r="R214" s="210">
        <f>SUM(P214:Q214)</f>
        <v>765</v>
      </c>
    </row>
    <row r="215" spans="1:18" ht="47.25" x14ac:dyDescent="0.2">
      <c r="A215" s="28" t="s">
        <v>409</v>
      </c>
      <c r="B215" s="28"/>
      <c r="C215" s="29" t="s">
        <v>711</v>
      </c>
      <c r="D215" s="32">
        <f>D216</f>
        <v>352.8</v>
      </c>
      <c r="E215" s="32"/>
      <c r="F215" s="96">
        <f t="shared" ref="F215:R215" si="247">F216</f>
        <v>352.8</v>
      </c>
      <c r="G215" s="32"/>
      <c r="H215" s="209">
        <f t="shared" si="247"/>
        <v>352.8</v>
      </c>
      <c r="I215" s="209">
        <f t="shared" si="247"/>
        <v>352.8</v>
      </c>
      <c r="J215" s="209"/>
      <c r="K215" s="209">
        <f t="shared" si="247"/>
        <v>352.8</v>
      </c>
      <c r="L215" s="209"/>
      <c r="M215" s="209">
        <f t="shared" si="247"/>
        <v>352.8</v>
      </c>
      <c r="N215" s="209">
        <f t="shared" si="247"/>
        <v>352.8</v>
      </c>
      <c r="O215" s="209"/>
      <c r="P215" s="209">
        <f t="shared" si="247"/>
        <v>352.8</v>
      </c>
      <c r="Q215" s="209"/>
      <c r="R215" s="209">
        <f t="shared" si="247"/>
        <v>352.8</v>
      </c>
    </row>
    <row r="216" spans="1:18" ht="63" x14ac:dyDescent="0.2">
      <c r="A216" s="30" t="s">
        <v>409</v>
      </c>
      <c r="B216" s="26" t="s">
        <v>3</v>
      </c>
      <c r="C216" s="27" t="s">
        <v>4</v>
      </c>
      <c r="D216" s="1">
        <v>352.8</v>
      </c>
      <c r="E216" s="1"/>
      <c r="F216" s="153">
        <f>D216+E216</f>
        <v>352.8</v>
      </c>
      <c r="G216" s="1"/>
      <c r="H216" s="210">
        <f>SUM(F216:G216)</f>
        <v>352.8</v>
      </c>
      <c r="I216" s="211">
        <v>352.8</v>
      </c>
      <c r="J216" s="211"/>
      <c r="K216" s="211">
        <f>I216+J216</f>
        <v>352.8</v>
      </c>
      <c r="L216" s="211"/>
      <c r="M216" s="210">
        <f>SUM(K216:L216)</f>
        <v>352.8</v>
      </c>
      <c r="N216" s="211">
        <v>352.8</v>
      </c>
      <c r="O216" s="128"/>
      <c r="P216" s="31">
        <f>N216+O216</f>
        <v>352.8</v>
      </c>
      <c r="Q216" s="31"/>
      <c r="R216" s="210">
        <f>SUM(P216:Q216)</f>
        <v>352.8</v>
      </c>
    </row>
    <row r="217" spans="1:18" ht="31.5" x14ac:dyDescent="0.2">
      <c r="A217" s="28" t="s">
        <v>410</v>
      </c>
      <c r="B217" s="28"/>
      <c r="C217" s="29" t="s">
        <v>577</v>
      </c>
      <c r="D217" s="32">
        <f>D218+D220+D222+D224</f>
        <v>5706.6</v>
      </c>
      <c r="E217" s="32"/>
      <c r="F217" s="96">
        <f t="shared" ref="F217:N217" si="248">F218+F220+F222+F224</f>
        <v>5706.6</v>
      </c>
      <c r="G217" s="32">
        <f t="shared" ref="G217:H217" si="249">G218+G220+G222+G224</f>
        <v>-2349.75567</v>
      </c>
      <c r="H217" s="209">
        <f t="shared" si="249"/>
        <v>3356.8443299999999</v>
      </c>
      <c r="I217" s="209">
        <f t="shared" si="248"/>
        <v>5706.6</v>
      </c>
      <c r="J217" s="209"/>
      <c r="K217" s="209">
        <f t="shared" ref="K217:M217" si="250">K218+K220+K222+K224</f>
        <v>5706.6</v>
      </c>
      <c r="L217" s="209"/>
      <c r="M217" s="209">
        <f t="shared" si="250"/>
        <v>5706.6</v>
      </c>
      <c r="N217" s="209">
        <f t="shared" si="248"/>
        <v>5706.6</v>
      </c>
      <c r="O217" s="209"/>
      <c r="P217" s="209">
        <f t="shared" ref="P217:R217" si="251">P218+P220+P222+P224</f>
        <v>5706.6</v>
      </c>
      <c r="Q217" s="209"/>
      <c r="R217" s="209">
        <f t="shared" si="251"/>
        <v>5706.6</v>
      </c>
    </row>
    <row r="218" spans="1:18" x14ac:dyDescent="0.2">
      <c r="A218" s="28" t="s">
        <v>411</v>
      </c>
      <c r="B218" s="28"/>
      <c r="C218" s="29" t="s">
        <v>49</v>
      </c>
      <c r="D218" s="32">
        <f>D219</f>
        <v>1960</v>
      </c>
      <c r="E218" s="32"/>
      <c r="F218" s="96">
        <f t="shared" ref="F218:R218" si="252">F219</f>
        <v>1960</v>
      </c>
      <c r="G218" s="32">
        <f t="shared" si="252"/>
        <v>-920.67694000000006</v>
      </c>
      <c r="H218" s="209">
        <f t="shared" si="252"/>
        <v>1039.3230599999999</v>
      </c>
      <c r="I218" s="209">
        <f t="shared" si="252"/>
        <v>1960</v>
      </c>
      <c r="J218" s="209"/>
      <c r="K218" s="209">
        <f t="shared" si="252"/>
        <v>1960</v>
      </c>
      <c r="L218" s="209"/>
      <c r="M218" s="209">
        <f t="shared" si="252"/>
        <v>1960</v>
      </c>
      <c r="N218" s="209">
        <f t="shared" si="252"/>
        <v>1960</v>
      </c>
      <c r="O218" s="209"/>
      <c r="P218" s="209">
        <f t="shared" si="252"/>
        <v>1960</v>
      </c>
      <c r="Q218" s="209"/>
      <c r="R218" s="209">
        <f t="shared" si="252"/>
        <v>1960</v>
      </c>
    </row>
    <row r="219" spans="1:18" ht="31.5" x14ac:dyDescent="0.2">
      <c r="A219" s="30" t="s">
        <v>411</v>
      </c>
      <c r="B219" s="26" t="s">
        <v>6</v>
      </c>
      <c r="C219" s="27" t="s">
        <v>7</v>
      </c>
      <c r="D219" s="1">
        <v>1960</v>
      </c>
      <c r="E219" s="1"/>
      <c r="F219" s="153">
        <f>D219+E219</f>
        <v>1960</v>
      </c>
      <c r="G219" s="1">
        <v>-920.67694000000006</v>
      </c>
      <c r="H219" s="210">
        <f>SUM(F219:G219)</f>
        <v>1039.3230599999999</v>
      </c>
      <c r="I219" s="211">
        <v>1960</v>
      </c>
      <c r="J219" s="211"/>
      <c r="K219" s="211">
        <f>I219+J219</f>
        <v>1960</v>
      </c>
      <c r="L219" s="211"/>
      <c r="M219" s="210">
        <f>SUM(K219:L219)</f>
        <v>1960</v>
      </c>
      <c r="N219" s="211">
        <v>1960</v>
      </c>
      <c r="O219" s="128"/>
      <c r="P219" s="31">
        <f>N219+O219</f>
        <v>1960</v>
      </c>
      <c r="Q219" s="31"/>
      <c r="R219" s="210">
        <f>SUM(P219:Q219)</f>
        <v>1960</v>
      </c>
    </row>
    <row r="220" spans="1:18" x14ac:dyDescent="0.2">
      <c r="A220" s="28" t="s">
        <v>412</v>
      </c>
      <c r="B220" s="28"/>
      <c r="C220" s="29" t="s">
        <v>50</v>
      </c>
      <c r="D220" s="32">
        <f>D221</f>
        <v>3430</v>
      </c>
      <c r="E220" s="32"/>
      <c r="F220" s="96">
        <f t="shared" ref="F220:R220" si="253">F221</f>
        <v>3430</v>
      </c>
      <c r="G220" s="32">
        <f t="shared" si="253"/>
        <v>-1429.07873</v>
      </c>
      <c r="H220" s="209">
        <f t="shared" si="253"/>
        <v>2000.92127</v>
      </c>
      <c r="I220" s="209">
        <f t="shared" si="253"/>
        <v>3430</v>
      </c>
      <c r="J220" s="209"/>
      <c r="K220" s="209">
        <f t="shared" si="253"/>
        <v>3430</v>
      </c>
      <c r="L220" s="209"/>
      <c r="M220" s="209">
        <f t="shared" si="253"/>
        <v>3430</v>
      </c>
      <c r="N220" s="209">
        <f t="shared" si="253"/>
        <v>3430</v>
      </c>
      <c r="O220" s="209"/>
      <c r="P220" s="209">
        <f t="shared" si="253"/>
        <v>3430</v>
      </c>
      <c r="Q220" s="209"/>
      <c r="R220" s="209">
        <f t="shared" si="253"/>
        <v>3430</v>
      </c>
    </row>
    <row r="221" spans="1:18" ht="31.5" x14ac:dyDescent="0.2">
      <c r="A221" s="30" t="s">
        <v>412</v>
      </c>
      <c r="B221" s="26" t="s">
        <v>6</v>
      </c>
      <c r="C221" s="27" t="s">
        <v>7</v>
      </c>
      <c r="D221" s="1">
        <v>3430</v>
      </c>
      <c r="E221" s="1"/>
      <c r="F221" s="153">
        <f>D221+E221</f>
        <v>3430</v>
      </c>
      <c r="G221" s="1">
        <v>-1429.07873</v>
      </c>
      <c r="H221" s="210">
        <f>SUM(F221:G221)</f>
        <v>2000.92127</v>
      </c>
      <c r="I221" s="211">
        <v>3430</v>
      </c>
      <c r="J221" s="211"/>
      <c r="K221" s="211">
        <f>I221+J221</f>
        <v>3430</v>
      </c>
      <c r="L221" s="211"/>
      <c r="M221" s="210">
        <f>SUM(K221:L221)</f>
        <v>3430</v>
      </c>
      <c r="N221" s="211">
        <v>3430</v>
      </c>
      <c r="O221" s="128"/>
      <c r="P221" s="31">
        <f>N221+O221</f>
        <v>3430</v>
      </c>
      <c r="Q221" s="31"/>
      <c r="R221" s="210">
        <f>SUM(P221:Q221)</f>
        <v>3430</v>
      </c>
    </row>
    <row r="222" spans="1:18" ht="31.5" x14ac:dyDescent="0.2">
      <c r="A222" s="28" t="s">
        <v>413</v>
      </c>
      <c r="B222" s="28"/>
      <c r="C222" s="29" t="s">
        <v>64</v>
      </c>
      <c r="D222" s="32">
        <f>D223</f>
        <v>150</v>
      </c>
      <c r="E222" s="32"/>
      <c r="F222" s="96">
        <f t="shared" ref="F222:R222" si="254">F223</f>
        <v>150</v>
      </c>
      <c r="G222" s="32"/>
      <c r="H222" s="209">
        <f t="shared" si="254"/>
        <v>150</v>
      </c>
      <c r="I222" s="209">
        <f t="shared" si="254"/>
        <v>150</v>
      </c>
      <c r="J222" s="209"/>
      <c r="K222" s="209">
        <f t="shared" si="254"/>
        <v>150</v>
      </c>
      <c r="L222" s="209"/>
      <c r="M222" s="209">
        <f t="shared" si="254"/>
        <v>150</v>
      </c>
      <c r="N222" s="209">
        <f t="shared" si="254"/>
        <v>150</v>
      </c>
      <c r="O222" s="209"/>
      <c r="P222" s="209">
        <f t="shared" si="254"/>
        <v>150</v>
      </c>
      <c r="Q222" s="209"/>
      <c r="R222" s="209">
        <f t="shared" si="254"/>
        <v>150</v>
      </c>
    </row>
    <row r="223" spans="1:18" ht="31.5" x14ac:dyDescent="0.2">
      <c r="A223" s="30" t="s">
        <v>413</v>
      </c>
      <c r="B223" s="26" t="s">
        <v>6</v>
      </c>
      <c r="C223" s="27" t="s">
        <v>7</v>
      </c>
      <c r="D223" s="1">
        <v>150</v>
      </c>
      <c r="E223" s="1"/>
      <c r="F223" s="153">
        <f>D223+E223</f>
        <v>150</v>
      </c>
      <c r="G223" s="1"/>
      <c r="H223" s="210">
        <f>SUM(F223:G223)</f>
        <v>150</v>
      </c>
      <c r="I223" s="211">
        <v>150</v>
      </c>
      <c r="J223" s="211"/>
      <c r="K223" s="211">
        <f>I223+J223</f>
        <v>150</v>
      </c>
      <c r="L223" s="211"/>
      <c r="M223" s="210">
        <f>SUM(K223:L223)</f>
        <v>150</v>
      </c>
      <c r="N223" s="211">
        <v>150</v>
      </c>
      <c r="O223" s="128"/>
      <c r="P223" s="31">
        <f>N223+O223</f>
        <v>150</v>
      </c>
      <c r="Q223" s="31"/>
      <c r="R223" s="210">
        <f>SUM(P223:Q223)</f>
        <v>150</v>
      </c>
    </row>
    <row r="224" spans="1:18" x14ac:dyDescent="0.2">
      <c r="A224" s="28" t="s">
        <v>414</v>
      </c>
      <c r="B224" s="28"/>
      <c r="C224" s="29" t="s">
        <v>279</v>
      </c>
      <c r="D224" s="32">
        <f>D225</f>
        <v>166.6</v>
      </c>
      <c r="E224" s="32"/>
      <c r="F224" s="96">
        <f t="shared" ref="F224:R224" si="255">F225</f>
        <v>166.6</v>
      </c>
      <c r="G224" s="32"/>
      <c r="H224" s="209">
        <f t="shared" si="255"/>
        <v>166.6</v>
      </c>
      <c r="I224" s="209">
        <f t="shared" si="255"/>
        <v>166.6</v>
      </c>
      <c r="J224" s="209"/>
      <c r="K224" s="209">
        <f t="shared" si="255"/>
        <v>166.6</v>
      </c>
      <c r="L224" s="209"/>
      <c r="M224" s="209">
        <f t="shared" si="255"/>
        <v>166.6</v>
      </c>
      <c r="N224" s="209">
        <f t="shared" si="255"/>
        <v>166.6</v>
      </c>
      <c r="O224" s="209"/>
      <c r="P224" s="209">
        <f t="shared" si="255"/>
        <v>166.6</v>
      </c>
      <c r="Q224" s="209"/>
      <c r="R224" s="209">
        <f t="shared" si="255"/>
        <v>166.6</v>
      </c>
    </row>
    <row r="225" spans="1:18" ht="31.5" x14ac:dyDescent="0.2">
      <c r="A225" s="30" t="s">
        <v>414</v>
      </c>
      <c r="B225" s="131" t="s">
        <v>28</v>
      </c>
      <c r="C225" s="27" t="s">
        <v>29</v>
      </c>
      <c r="D225" s="1">
        <v>166.6</v>
      </c>
      <c r="E225" s="1"/>
      <c r="F225" s="153">
        <f>D225+E225</f>
        <v>166.6</v>
      </c>
      <c r="G225" s="1"/>
      <c r="H225" s="210">
        <f>SUM(F225:G225)</f>
        <v>166.6</v>
      </c>
      <c r="I225" s="211">
        <v>166.6</v>
      </c>
      <c r="J225" s="211"/>
      <c r="K225" s="211">
        <f>I225+J225</f>
        <v>166.6</v>
      </c>
      <c r="L225" s="211"/>
      <c r="M225" s="210">
        <f>SUM(K225:L225)</f>
        <v>166.6</v>
      </c>
      <c r="N225" s="211">
        <v>166.6</v>
      </c>
      <c r="O225" s="128"/>
      <c r="P225" s="31">
        <f>N225+O225</f>
        <v>166.6</v>
      </c>
      <c r="Q225" s="31"/>
      <c r="R225" s="210">
        <f>SUM(P225:Q225)</f>
        <v>166.6</v>
      </c>
    </row>
    <row r="226" spans="1:18" ht="31.5" x14ac:dyDescent="0.2">
      <c r="A226" s="28" t="s">
        <v>41</v>
      </c>
      <c r="B226" s="28"/>
      <c r="C226" s="29" t="s">
        <v>280</v>
      </c>
      <c r="D226" s="32">
        <f>D227</f>
        <v>44523.899999999994</v>
      </c>
      <c r="E226" s="32"/>
      <c r="F226" s="96">
        <f t="shared" ref="F226:R226" si="256">F227</f>
        <v>44523.899999999994</v>
      </c>
      <c r="G226" s="32">
        <f t="shared" si="256"/>
        <v>-1766</v>
      </c>
      <c r="H226" s="209">
        <f t="shared" si="256"/>
        <v>42757.899999999994</v>
      </c>
      <c r="I226" s="209">
        <f t="shared" si="256"/>
        <v>41857.1</v>
      </c>
      <c r="J226" s="209"/>
      <c r="K226" s="209">
        <f t="shared" si="256"/>
        <v>41857.1</v>
      </c>
      <c r="L226" s="209">
        <f t="shared" si="256"/>
        <v>322.40208000000001</v>
      </c>
      <c r="M226" s="209">
        <f t="shared" si="256"/>
        <v>42179.502079999998</v>
      </c>
      <c r="N226" s="209">
        <f t="shared" si="256"/>
        <v>41857.1</v>
      </c>
      <c r="O226" s="209"/>
      <c r="P226" s="209">
        <f t="shared" si="256"/>
        <v>41857.1</v>
      </c>
      <c r="Q226" s="209"/>
      <c r="R226" s="209">
        <f t="shared" si="256"/>
        <v>41857.1</v>
      </c>
    </row>
    <row r="227" spans="1:18" x14ac:dyDescent="0.2">
      <c r="A227" s="28" t="s">
        <v>42</v>
      </c>
      <c r="B227" s="28"/>
      <c r="C227" s="29" t="s">
        <v>315</v>
      </c>
      <c r="D227" s="32">
        <f>D228+D232+D239</f>
        <v>44523.899999999994</v>
      </c>
      <c r="E227" s="32"/>
      <c r="F227" s="96">
        <f t="shared" ref="F227:N227" si="257">F228+F232+F239</f>
        <v>44523.899999999994</v>
      </c>
      <c r="G227" s="32">
        <f t="shared" ref="G227:H227" si="258">G228+G232+G239</f>
        <v>-1766</v>
      </c>
      <c r="H227" s="209">
        <f t="shared" si="258"/>
        <v>42757.899999999994</v>
      </c>
      <c r="I227" s="209">
        <f t="shared" si="257"/>
        <v>41857.1</v>
      </c>
      <c r="J227" s="209"/>
      <c r="K227" s="209">
        <f t="shared" ref="K227:M227" si="259">K228+K232+K239</f>
        <v>41857.1</v>
      </c>
      <c r="L227" s="209">
        <f t="shared" si="259"/>
        <v>322.40208000000001</v>
      </c>
      <c r="M227" s="209">
        <f t="shared" si="259"/>
        <v>42179.502079999998</v>
      </c>
      <c r="N227" s="209">
        <f t="shared" si="257"/>
        <v>41857.1</v>
      </c>
      <c r="O227" s="209"/>
      <c r="P227" s="209">
        <f t="shared" ref="P227:R227" si="260">P228+P232+P239</f>
        <v>41857.1</v>
      </c>
      <c r="Q227" s="209"/>
      <c r="R227" s="209">
        <f t="shared" si="260"/>
        <v>41857.1</v>
      </c>
    </row>
    <row r="228" spans="1:18" ht="47.25" x14ac:dyDescent="0.2">
      <c r="A228" s="28" t="s">
        <v>44</v>
      </c>
      <c r="B228" s="28"/>
      <c r="C228" s="29" t="s">
        <v>566</v>
      </c>
      <c r="D228" s="32">
        <f>D229</f>
        <v>27670.1</v>
      </c>
      <c r="E228" s="32"/>
      <c r="F228" s="96">
        <f t="shared" ref="F228:R228" si="261">F229</f>
        <v>27670.1</v>
      </c>
      <c r="G228" s="32"/>
      <c r="H228" s="209">
        <f t="shared" si="261"/>
        <v>27670.1</v>
      </c>
      <c r="I228" s="209">
        <f t="shared" si="261"/>
        <v>27670.1</v>
      </c>
      <c r="J228" s="209"/>
      <c r="K228" s="209">
        <f t="shared" si="261"/>
        <v>27670.1</v>
      </c>
      <c r="L228" s="209"/>
      <c r="M228" s="209">
        <f t="shared" si="261"/>
        <v>27670.1</v>
      </c>
      <c r="N228" s="209">
        <f t="shared" si="261"/>
        <v>27670.1</v>
      </c>
      <c r="O228" s="209"/>
      <c r="P228" s="209">
        <f t="shared" si="261"/>
        <v>27670.1</v>
      </c>
      <c r="Q228" s="209"/>
      <c r="R228" s="209">
        <f t="shared" si="261"/>
        <v>27670.1</v>
      </c>
    </row>
    <row r="229" spans="1:18" x14ac:dyDescent="0.2">
      <c r="A229" s="28" t="s">
        <v>308</v>
      </c>
      <c r="B229" s="28"/>
      <c r="C229" s="29" t="s">
        <v>22</v>
      </c>
      <c r="D229" s="32">
        <f>D230+D231</f>
        <v>27670.1</v>
      </c>
      <c r="E229" s="32"/>
      <c r="F229" s="96">
        <f t="shared" ref="F229:N229" si="262">F230+F231</f>
        <v>27670.1</v>
      </c>
      <c r="G229" s="32"/>
      <c r="H229" s="209">
        <f t="shared" ref="H229" si="263">H230+H231</f>
        <v>27670.1</v>
      </c>
      <c r="I229" s="209">
        <f t="shared" si="262"/>
        <v>27670.1</v>
      </c>
      <c r="J229" s="209"/>
      <c r="K229" s="209">
        <f t="shared" ref="K229:M229" si="264">K230+K231</f>
        <v>27670.1</v>
      </c>
      <c r="L229" s="209"/>
      <c r="M229" s="209">
        <f t="shared" si="264"/>
        <v>27670.1</v>
      </c>
      <c r="N229" s="209">
        <f t="shared" si="262"/>
        <v>27670.1</v>
      </c>
      <c r="O229" s="209"/>
      <c r="P229" s="209">
        <f t="shared" ref="P229:R229" si="265">P230+P231</f>
        <v>27670.1</v>
      </c>
      <c r="Q229" s="209"/>
      <c r="R229" s="209">
        <f t="shared" si="265"/>
        <v>27670.1</v>
      </c>
    </row>
    <row r="230" spans="1:18" ht="63" x14ac:dyDescent="0.2">
      <c r="A230" s="30" t="s">
        <v>308</v>
      </c>
      <c r="B230" s="26" t="s">
        <v>3</v>
      </c>
      <c r="C230" s="27" t="s">
        <v>4</v>
      </c>
      <c r="D230" s="1">
        <v>27082.1</v>
      </c>
      <c r="E230" s="1"/>
      <c r="F230" s="153">
        <f t="shared" ref="F230:F231" si="266">D230+E230</f>
        <v>27082.1</v>
      </c>
      <c r="G230" s="1"/>
      <c r="H230" s="210">
        <f t="shared" ref="H230:H231" si="267">SUM(F230:G230)</f>
        <v>27082.1</v>
      </c>
      <c r="I230" s="211">
        <v>27082.1</v>
      </c>
      <c r="J230" s="211"/>
      <c r="K230" s="211">
        <f t="shared" ref="K230:K231" si="268">I230+J230</f>
        <v>27082.1</v>
      </c>
      <c r="L230" s="211"/>
      <c r="M230" s="210">
        <f t="shared" ref="M230:M231" si="269">SUM(K230:L230)</f>
        <v>27082.1</v>
      </c>
      <c r="N230" s="211">
        <v>27082.1</v>
      </c>
      <c r="O230" s="128"/>
      <c r="P230" s="31">
        <f t="shared" ref="P230:P231" si="270">N230+O230</f>
        <v>27082.1</v>
      </c>
      <c r="Q230" s="31"/>
      <c r="R230" s="210">
        <f t="shared" ref="R230:R231" si="271">SUM(P230:Q230)</f>
        <v>27082.1</v>
      </c>
    </row>
    <row r="231" spans="1:18" ht="31.5" x14ac:dyDescent="0.2">
      <c r="A231" s="30" t="s">
        <v>308</v>
      </c>
      <c r="B231" s="26" t="s">
        <v>6</v>
      </c>
      <c r="C231" s="27" t="s">
        <v>7</v>
      </c>
      <c r="D231" s="1">
        <v>588</v>
      </c>
      <c r="E231" s="1"/>
      <c r="F231" s="153">
        <f t="shared" si="266"/>
        <v>588</v>
      </c>
      <c r="G231" s="1"/>
      <c r="H231" s="210">
        <f t="shared" si="267"/>
        <v>588</v>
      </c>
      <c r="I231" s="211">
        <v>588</v>
      </c>
      <c r="J231" s="211"/>
      <c r="K231" s="211">
        <f t="shared" si="268"/>
        <v>588</v>
      </c>
      <c r="L231" s="211"/>
      <c r="M231" s="210">
        <f t="shared" si="269"/>
        <v>588</v>
      </c>
      <c r="N231" s="211">
        <v>588</v>
      </c>
      <c r="O231" s="128"/>
      <c r="P231" s="31">
        <f t="shared" si="270"/>
        <v>588</v>
      </c>
      <c r="Q231" s="31"/>
      <c r="R231" s="210">
        <f t="shared" si="271"/>
        <v>588</v>
      </c>
    </row>
    <row r="232" spans="1:18" ht="47.25" x14ac:dyDescent="0.2">
      <c r="A232" s="18" t="s">
        <v>313</v>
      </c>
      <c r="B232" s="18"/>
      <c r="C232" s="19" t="s">
        <v>579</v>
      </c>
      <c r="D232" s="32">
        <f>D233+D235+D237</f>
        <v>3550</v>
      </c>
      <c r="E232" s="32"/>
      <c r="F232" s="96">
        <f t="shared" ref="F232:N232" si="272">F233+F235+F237</f>
        <v>3550</v>
      </c>
      <c r="G232" s="32">
        <f t="shared" ref="G232:H232" si="273">G233+G235+G237</f>
        <v>-150</v>
      </c>
      <c r="H232" s="209">
        <f t="shared" si="273"/>
        <v>3400</v>
      </c>
      <c r="I232" s="209">
        <f t="shared" si="272"/>
        <v>3550</v>
      </c>
      <c r="J232" s="209"/>
      <c r="K232" s="209">
        <f t="shared" ref="K232:M232" si="274">K233+K235+K237</f>
        <v>3550</v>
      </c>
      <c r="L232" s="209"/>
      <c r="M232" s="209">
        <f t="shared" si="274"/>
        <v>3550</v>
      </c>
      <c r="N232" s="209">
        <f t="shared" si="272"/>
        <v>3550</v>
      </c>
      <c r="O232" s="209"/>
      <c r="P232" s="209">
        <f t="shared" ref="P232:R232" si="275">P233+P235+P237</f>
        <v>3550</v>
      </c>
      <c r="Q232" s="209"/>
      <c r="R232" s="209">
        <f t="shared" si="275"/>
        <v>3550</v>
      </c>
    </row>
    <row r="233" spans="1:18" ht="31.5" x14ac:dyDescent="0.2">
      <c r="A233" s="28" t="s">
        <v>415</v>
      </c>
      <c r="B233" s="28"/>
      <c r="C233" s="29" t="s">
        <v>416</v>
      </c>
      <c r="D233" s="32">
        <f>D234</f>
        <v>1100</v>
      </c>
      <c r="E233" s="32"/>
      <c r="F233" s="96">
        <f t="shared" ref="F233:R233" si="276">F234</f>
        <v>1100</v>
      </c>
      <c r="G233" s="32"/>
      <c r="H233" s="209">
        <f t="shared" si="276"/>
        <v>1100</v>
      </c>
      <c r="I233" s="209">
        <f t="shared" si="276"/>
        <v>1100</v>
      </c>
      <c r="J233" s="209"/>
      <c r="K233" s="209">
        <f t="shared" si="276"/>
        <v>1100</v>
      </c>
      <c r="L233" s="209"/>
      <c r="M233" s="209">
        <f t="shared" si="276"/>
        <v>1100</v>
      </c>
      <c r="N233" s="209">
        <f t="shared" si="276"/>
        <v>1100</v>
      </c>
      <c r="O233" s="209"/>
      <c r="P233" s="209">
        <f t="shared" si="276"/>
        <v>1100</v>
      </c>
      <c r="Q233" s="209"/>
      <c r="R233" s="209">
        <f t="shared" si="276"/>
        <v>1100</v>
      </c>
    </row>
    <row r="234" spans="1:18" x14ac:dyDescent="0.2">
      <c r="A234" s="30" t="s">
        <v>415</v>
      </c>
      <c r="B234" s="131" t="s">
        <v>13</v>
      </c>
      <c r="C234" s="27" t="s">
        <v>14</v>
      </c>
      <c r="D234" s="1">
        <f>700+400</f>
        <v>1100</v>
      </c>
      <c r="E234" s="1"/>
      <c r="F234" s="153">
        <f>D234+E234</f>
        <v>1100</v>
      </c>
      <c r="G234" s="1"/>
      <c r="H234" s="210">
        <f>SUM(F234:G234)</f>
        <v>1100</v>
      </c>
      <c r="I234" s="211">
        <f>700+400</f>
        <v>1100</v>
      </c>
      <c r="J234" s="211"/>
      <c r="K234" s="211">
        <f>I234+J234</f>
        <v>1100</v>
      </c>
      <c r="L234" s="211"/>
      <c r="M234" s="210">
        <f>SUM(K234:L234)</f>
        <v>1100</v>
      </c>
      <c r="N234" s="211">
        <f>700+400</f>
        <v>1100</v>
      </c>
      <c r="O234" s="128"/>
      <c r="P234" s="31">
        <f>N234+O234</f>
        <v>1100</v>
      </c>
      <c r="Q234" s="31"/>
      <c r="R234" s="210">
        <f>SUM(P234:Q234)</f>
        <v>1100</v>
      </c>
    </row>
    <row r="235" spans="1:18" ht="31.5" x14ac:dyDescent="0.2">
      <c r="A235" s="28" t="s">
        <v>417</v>
      </c>
      <c r="B235" s="28"/>
      <c r="C235" s="29" t="s">
        <v>43</v>
      </c>
      <c r="D235" s="32">
        <f>D236</f>
        <v>1470</v>
      </c>
      <c r="E235" s="32"/>
      <c r="F235" s="96">
        <f t="shared" ref="F235:R235" si="277">F236</f>
        <v>1470</v>
      </c>
      <c r="G235" s="32"/>
      <c r="H235" s="209">
        <f t="shared" si="277"/>
        <v>1470</v>
      </c>
      <c r="I235" s="209">
        <f t="shared" si="277"/>
        <v>1470</v>
      </c>
      <c r="J235" s="209"/>
      <c r="K235" s="209">
        <f t="shared" si="277"/>
        <v>1470</v>
      </c>
      <c r="L235" s="209"/>
      <c r="M235" s="209">
        <f t="shared" si="277"/>
        <v>1470</v>
      </c>
      <c r="N235" s="209">
        <f t="shared" si="277"/>
        <v>1470</v>
      </c>
      <c r="O235" s="209"/>
      <c r="P235" s="209">
        <f t="shared" si="277"/>
        <v>1470</v>
      </c>
      <c r="Q235" s="209"/>
      <c r="R235" s="209">
        <f t="shared" si="277"/>
        <v>1470</v>
      </c>
    </row>
    <row r="236" spans="1:18" x14ac:dyDescent="0.2">
      <c r="A236" s="30" t="s">
        <v>417</v>
      </c>
      <c r="B236" s="131" t="s">
        <v>13</v>
      </c>
      <c r="C236" s="27" t="s">
        <v>14</v>
      </c>
      <c r="D236" s="1">
        <v>1470</v>
      </c>
      <c r="E236" s="1"/>
      <c r="F236" s="153">
        <f>D236+E236</f>
        <v>1470</v>
      </c>
      <c r="G236" s="1"/>
      <c r="H236" s="210">
        <f>SUM(F236:G236)</f>
        <v>1470</v>
      </c>
      <c r="I236" s="211">
        <v>1470</v>
      </c>
      <c r="J236" s="211"/>
      <c r="K236" s="211">
        <f>I236+J236</f>
        <v>1470</v>
      </c>
      <c r="L236" s="211"/>
      <c r="M236" s="210">
        <f>SUM(K236:L236)</f>
        <v>1470</v>
      </c>
      <c r="N236" s="211">
        <v>1470</v>
      </c>
      <c r="O236" s="128"/>
      <c r="P236" s="31">
        <f>N236+O236</f>
        <v>1470</v>
      </c>
      <c r="Q236" s="31"/>
      <c r="R236" s="210">
        <f>SUM(P236:Q236)</f>
        <v>1470</v>
      </c>
    </row>
    <row r="237" spans="1:18" ht="31.5" x14ac:dyDescent="0.2">
      <c r="A237" s="28" t="s">
        <v>418</v>
      </c>
      <c r="B237" s="28"/>
      <c r="C237" s="29" t="s">
        <v>46</v>
      </c>
      <c r="D237" s="32">
        <f>D238</f>
        <v>980</v>
      </c>
      <c r="E237" s="32"/>
      <c r="F237" s="96">
        <f t="shared" ref="F237:R237" si="278">F238</f>
        <v>980</v>
      </c>
      <c r="G237" s="32">
        <f t="shared" si="278"/>
        <v>-150</v>
      </c>
      <c r="H237" s="209">
        <f t="shared" si="278"/>
        <v>830</v>
      </c>
      <c r="I237" s="209">
        <f t="shared" si="278"/>
        <v>980</v>
      </c>
      <c r="J237" s="209"/>
      <c r="K237" s="209">
        <f t="shared" si="278"/>
        <v>980</v>
      </c>
      <c r="L237" s="209"/>
      <c r="M237" s="209">
        <f t="shared" si="278"/>
        <v>980</v>
      </c>
      <c r="N237" s="209">
        <f t="shared" si="278"/>
        <v>980</v>
      </c>
      <c r="O237" s="209"/>
      <c r="P237" s="209">
        <f t="shared" si="278"/>
        <v>980</v>
      </c>
      <c r="Q237" s="209"/>
      <c r="R237" s="209">
        <f t="shared" si="278"/>
        <v>980</v>
      </c>
    </row>
    <row r="238" spans="1:18" x14ac:dyDescent="0.2">
      <c r="A238" s="30" t="s">
        <v>418</v>
      </c>
      <c r="B238" s="131" t="s">
        <v>13</v>
      </c>
      <c r="C238" s="27" t="s">
        <v>14</v>
      </c>
      <c r="D238" s="1">
        <v>980</v>
      </c>
      <c r="E238" s="1"/>
      <c r="F238" s="153">
        <f>D238+E238</f>
        <v>980</v>
      </c>
      <c r="G238" s="1">
        <v>-150</v>
      </c>
      <c r="H238" s="210">
        <f>SUM(F238:G238)</f>
        <v>830</v>
      </c>
      <c r="I238" s="211">
        <v>980</v>
      </c>
      <c r="J238" s="211"/>
      <c r="K238" s="211">
        <f>I238+J238</f>
        <v>980</v>
      </c>
      <c r="L238" s="211"/>
      <c r="M238" s="210">
        <f>SUM(K238:L238)</f>
        <v>980</v>
      </c>
      <c r="N238" s="211">
        <v>980</v>
      </c>
      <c r="O238" s="128"/>
      <c r="P238" s="31">
        <f>N238+O238</f>
        <v>980</v>
      </c>
      <c r="Q238" s="31"/>
      <c r="R238" s="210">
        <f>SUM(P238:Q238)</f>
        <v>980</v>
      </c>
    </row>
    <row r="239" spans="1:18" ht="31.5" x14ac:dyDescent="0.2">
      <c r="A239" s="18" t="s">
        <v>314</v>
      </c>
      <c r="B239" s="18"/>
      <c r="C239" s="19" t="s">
        <v>580</v>
      </c>
      <c r="D239" s="32">
        <f>D240+D242+D244</f>
        <v>13303.8</v>
      </c>
      <c r="E239" s="32"/>
      <c r="F239" s="96">
        <f t="shared" ref="F239:N239" si="279">F240+F242+F244</f>
        <v>13303.8</v>
      </c>
      <c r="G239" s="32">
        <f t="shared" ref="G239:H239" si="280">G240+G242+G244</f>
        <v>-1616</v>
      </c>
      <c r="H239" s="209">
        <f t="shared" si="280"/>
        <v>11687.8</v>
      </c>
      <c r="I239" s="209">
        <f t="shared" si="279"/>
        <v>10637</v>
      </c>
      <c r="J239" s="209"/>
      <c r="K239" s="209">
        <f>K240+K242+K244+K246</f>
        <v>10637</v>
      </c>
      <c r="L239" s="209">
        <f t="shared" ref="L239:M239" si="281">L240+L242+L244+L246</f>
        <v>322.40208000000001</v>
      </c>
      <c r="M239" s="209">
        <f t="shared" si="281"/>
        <v>10959.40208</v>
      </c>
      <c r="N239" s="209">
        <f t="shared" si="279"/>
        <v>10637</v>
      </c>
      <c r="O239" s="209"/>
      <c r="P239" s="209">
        <f t="shared" ref="P239:R239" si="282">P240+P242+P244</f>
        <v>10637</v>
      </c>
      <c r="Q239" s="209"/>
      <c r="R239" s="209">
        <f t="shared" si="282"/>
        <v>10637</v>
      </c>
    </row>
    <row r="240" spans="1:18" x14ac:dyDescent="0.2">
      <c r="A240" s="28" t="s">
        <v>309</v>
      </c>
      <c r="B240" s="28"/>
      <c r="C240" s="29" t="s">
        <v>79</v>
      </c>
      <c r="D240" s="32">
        <f>D241</f>
        <v>362.6</v>
      </c>
      <c r="E240" s="32"/>
      <c r="F240" s="96">
        <f t="shared" ref="F240:R240" si="283">F241</f>
        <v>362.6</v>
      </c>
      <c r="G240" s="32">
        <f t="shared" si="283"/>
        <v>-216</v>
      </c>
      <c r="H240" s="209">
        <f t="shared" si="283"/>
        <v>146.60000000000002</v>
      </c>
      <c r="I240" s="209">
        <f t="shared" si="283"/>
        <v>362.6</v>
      </c>
      <c r="J240" s="209"/>
      <c r="K240" s="209">
        <f t="shared" si="283"/>
        <v>362.6</v>
      </c>
      <c r="L240" s="209"/>
      <c r="M240" s="209">
        <f t="shared" si="283"/>
        <v>362.6</v>
      </c>
      <c r="N240" s="209">
        <f t="shared" si="283"/>
        <v>362.6</v>
      </c>
      <c r="O240" s="209"/>
      <c r="P240" s="209">
        <f t="shared" si="283"/>
        <v>362.6</v>
      </c>
      <c r="Q240" s="209"/>
      <c r="R240" s="209">
        <f t="shared" si="283"/>
        <v>362.6</v>
      </c>
    </row>
    <row r="241" spans="1:18" ht="31.5" x14ac:dyDescent="0.2">
      <c r="A241" s="30" t="s">
        <v>309</v>
      </c>
      <c r="B241" s="26" t="s">
        <v>6</v>
      </c>
      <c r="C241" s="27" t="s">
        <v>7</v>
      </c>
      <c r="D241" s="1">
        <v>362.6</v>
      </c>
      <c r="E241" s="1"/>
      <c r="F241" s="153">
        <f>D241+E241</f>
        <v>362.6</v>
      </c>
      <c r="G241" s="1">
        <v>-216</v>
      </c>
      <c r="H241" s="210">
        <f>SUM(F241:G241)</f>
        <v>146.60000000000002</v>
      </c>
      <c r="I241" s="211">
        <v>362.6</v>
      </c>
      <c r="J241" s="211"/>
      <c r="K241" s="211">
        <f>I241+J241</f>
        <v>362.6</v>
      </c>
      <c r="L241" s="211"/>
      <c r="M241" s="210">
        <f>SUM(K241:L241)</f>
        <v>362.6</v>
      </c>
      <c r="N241" s="211">
        <v>362.6</v>
      </c>
      <c r="O241" s="128"/>
      <c r="P241" s="31">
        <f>N241+O241</f>
        <v>362.6</v>
      </c>
      <c r="Q241" s="31"/>
      <c r="R241" s="210">
        <f>SUM(P241:Q241)</f>
        <v>362.6</v>
      </c>
    </row>
    <row r="242" spans="1:18" x14ac:dyDescent="0.2">
      <c r="A242" s="28" t="s">
        <v>310</v>
      </c>
      <c r="B242" s="28"/>
      <c r="C242" s="29" t="s">
        <v>81</v>
      </c>
      <c r="D242" s="32">
        <f>D243</f>
        <v>12666.8</v>
      </c>
      <c r="E242" s="32"/>
      <c r="F242" s="96">
        <f t="shared" ref="F242:R242" si="284">F243</f>
        <v>12666.8</v>
      </c>
      <c r="G242" s="32">
        <f t="shared" si="284"/>
        <v>-1400</v>
      </c>
      <c r="H242" s="209">
        <f t="shared" si="284"/>
        <v>11266.8</v>
      </c>
      <c r="I242" s="209">
        <f t="shared" si="284"/>
        <v>10000</v>
      </c>
      <c r="J242" s="209"/>
      <c r="K242" s="209">
        <f t="shared" si="284"/>
        <v>10000</v>
      </c>
      <c r="L242" s="209"/>
      <c r="M242" s="209">
        <f t="shared" si="284"/>
        <v>10000</v>
      </c>
      <c r="N242" s="209">
        <f t="shared" si="284"/>
        <v>10000</v>
      </c>
      <c r="O242" s="209"/>
      <c r="P242" s="209">
        <f t="shared" si="284"/>
        <v>10000</v>
      </c>
      <c r="Q242" s="209"/>
      <c r="R242" s="209">
        <f t="shared" si="284"/>
        <v>10000</v>
      </c>
    </row>
    <row r="243" spans="1:18" ht="31.5" x14ac:dyDescent="0.2">
      <c r="A243" s="30" t="s">
        <v>310</v>
      </c>
      <c r="B243" s="26" t="s">
        <v>6</v>
      </c>
      <c r="C243" s="27" t="s">
        <v>7</v>
      </c>
      <c r="D243" s="1">
        <v>12666.8</v>
      </c>
      <c r="E243" s="1"/>
      <c r="F243" s="153">
        <f>D243+E243</f>
        <v>12666.8</v>
      </c>
      <c r="G243" s="1">
        <v>-1400</v>
      </c>
      <c r="H243" s="210">
        <f>SUM(F243:G243)</f>
        <v>11266.8</v>
      </c>
      <c r="I243" s="211">
        <v>10000</v>
      </c>
      <c r="J243" s="211"/>
      <c r="K243" s="211">
        <f>I243+J243</f>
        <v>10000</v>
      </c>
      <c r="L243" s="211"/>
      <c r="M243" s="210">
        <f>SUM(K243:L243)</f>
        <v>10000</v>
      </c>
      <c r="N243" s="31">
        <v>10000</v>
      </c>
      <c r="O243" s="128"/>
      <c r="P243" s="31">
        <f>N243+O243</f>
        <v>10000</v>
      </c>
      <c r="Q243" s="31"/>
      <c r="R243" s="210">
        <f>SUM(P243:Q243)</f>
        <v>10000</v>
      </c>
    </row>
    <row r="244" spans="1:18" x14ac:dyDescent="0.2">
      <c r="A244" s="28" t="s">
        <v>311</v>
      </c>
      <c r="B244" s="28"/>
      <c r="C244" s="29" t="s">
        <v>80</v>
      </c>
      <c r="D244" s="32">
        <f>D245</f>
        <v>274.39999999999998</v>
      </c>
      <c r="E244" s="32"/>
      <c r="F244" s="96">
        <f t="shared" ref="F244:R244" si="285">F245</f>
        <v>274.39999999999998</v>
      </c>
      <c r="G244" s="32"/>
      <c r="H244" s="209">
        <f t="shared" si="285"/>
        <v>274.39999999999998</v>
      </c>
      <c r="I244" s="209">
        <f t="shared" si="285"/>
        <v>274.39999999999998</v>
      </c>
      <c r="J244" s="209"/>
      <c r="K244" s="209">
        <f t="shared" si="285"/>
        <v>274.39999999999998</v>
      </c>
      <c r="L244" s="209"/>
      <c r="M244" s="209">
        <f t="shared" si="285"/>
        <v>274.39999999999998</v>
      </c>
      <c r="N244" s="209">
        <f t="shared" si="285"/>
        <v>274.39999999999998</v>
      </c>
      <c r="O244" s="209"/>
      <c r="P244" s="209">
        <f t="shared" si="285"/>
        <v>274.39999999999998</v>
      </c>
      <c r="Q244" s="209"/>
      <c r="R244" s="209">
        <f t="shared" si="285"/>
        <v>274.39999999999998</v>
      </c>
    </row>
    <row r="245" spans="1:18" ht="31.5" x14ac:dyDescent="0.2">
      <c r="A245" s="30" t="s">
        <v>311</v>
      </c>
      <c r="B245" s="26" t="s">
        <v>6</v>
      </c>
      <c r="C245" s="27" t="s">
        <v>7</v>
      </c>
      <c r="D245" s="1">
        <v>274.39999999999998</v>
      </c>
      <c r="E245" s="1"/>
      <c r="F245" s="153">
        <f>D245+E245</f>
        <v>274.39999999999998</v>
      </c>
      <c r="G245" s="1"/>
      <c r="H245" s="210">
        <f>SUM(F245:G245)</f>
        <v>274.39999999999998</v>
      </c>
      <c r="I245" s="211">
        <v>274.39999999999998</v>
      </c>
      <c r="J245" s="211"/>
      <c r="K245" s="211">
        <f>I245+J245</f>
        <v>274.39999999999998</v>
      </c>
      <c r="L245" s="211"/>
      <c r="M245" s="210">
        <f>SUM(K245:L245)</f>
        <v>274.39999999999998</v>
      </c>
      <c r="N245" s="211">
        <v>274.39999999999998</v>
      </c>
      <c r="O245" s="128"/>
      <c r="P245" s="31">
        <f>N245+O245</f>
        <v>274.39999999999998</v>
      </c>
      <c r="Q245" s="31"/>
      <c r="R245" s="210">
        <f>SUM(P245:Q245)</f>
        <v>274.39999999999998</v>
      </c>
    </row>
    <row r="246" spans="1:18" s="130" customFormat="1" ht="31.5" x14ac:dyDescent="0.2">
      <c r="A246" s="28" t="s">
        <v>680</v>
      </c>
      <c r="B246" s="37"/>
      <c r="C246" s="29" t="s">
        <v>681</v>
      </c>
      <c r="D246" s="32"/>
      <c r="E246" s="32"/>
      <c r="F246" s="96"/>
      <c r="G246" s="32"/>
      <c r="H246" s="209"/>
      <c r="I246" s="209"/>
      <c r="J246" s="209"/>
      <c r="K246" s="209"/>
      <c r="L246" s="209">
        <f t="shared" ref="L246:M246" si="286">L247</f>
        <v>322.40208000000001</v>
      </c>
      <c r="M246" s="209">
        <f t="shared" si="286"/>
        <v>322.40208000000001</v>
      </c>
      <c r="N246" s="209"/>
      <c r="O246" s="138"/>
      <c r="P246" s="209"/>
      <c r="Q246" s="209"/>
      <c r="R246" s="209"/>
    </row>
    <row r="247" spans="1:18" ht="31.5" x14ac:dyDescent="0.2">
      <c r="A247" s="30" t="s">
        <v>680</v>
      </c>
      <c r="B247" s="26" t="s">
        <v>6</v>
      </c>
      <c r="C247" s="27" t="s">
        <v>7</v>
      </c>
      <c r="D247" s="1"/>
      <c r="E247" s="1"/>
      <c r="F247" s="153"/>
      <c r="G247" s="1"/>
      <c r="H247" s="210"/>
      <c r="I247" s="211"/>
      <c r="J247" s="211"/>
      <c r="K247" s="211"/>
      <c r="L247" s="210">
        <v>322.40208000000001</v>
      </c>
      <c r="M247" s="210">
        <f>SUM(K247:L247)</f>
        <v>322.40208000000001</v>
      </c>
      <c r="N247" s="211"/>
      <c r="O247" s="128"/>
      <c r="P247" s="31"/>
      <c r="Q247" s="31"/>
      <c r="R247" s="210"/>
    </row>
    <row r="248" spans="1:18" ht="31.5" x14ac:dyDescent="0.2">
      <c r="A248" s="28" t="s">
        <v>47</v>
      </c>
      <c r="B248" s="28"/>
      <c r="C248" s="29" t="s">
        <v>281</v>
      </c>
      <c r="D248" s="32">
        <f>D249+D269+D295</f>
        <v>1186072.832411</v>
      </c>
      <c r="E248" s="32"/>
      <c r="F248" s="96">
        <f t="shared" ref="F248:O248" si="287">F249+F269+F295</f>
        <v>1186072.832411</v>
      </c>
      <c r="G248" s="32">
        <f t="shared" ref="G248:H248" si="288">G249+G269+G295</f>
        <v>193049.33429</v>
      </c>
      <c r="H248" s="209">
        <f t="shared" si="288"/>
        <v>1379122.166701</v>
      </c>
      <c r="I248" s="209">
        <f t="shared" si="287"/>
        <v>1050334.4040000001</v>
      </c>
      <c r="J248" s="209">
        <f t="shared" si="287"/>
        <v>0</v>
      </c>
      <c r="K248" s="209">
        <f t="shared" ref="K248:M248" si="289">K249+K269+K295</f>
        <v>1050334.4040000001</v>
      </c>
      <c r="L248" s="209">
        <f t="shared" si="289"/>
        <v>-6584.7065700000021</v>
      </c>
      <c r="M248" s="209">
        <f t="shared" si="289"/>
        <v>1043749.6974299999</v>
      </c>
      <c r="N248" s="209">
        <f t="shared" si="287"/>
        <v>841124.31986300007</v>
      </c>
      <c r="O248" s="209">
        <f t="shared" si="287"/>
        <v>0</v>
      </c>
      <c r="P248" s="209">
        <f t="shared" ref="P248:R248" si="290">P249+P269+P295</f>
        <v>841124.31986299995</v>
      </c>
      <c r="Q248" s="209">
        <f t="shared" si="290"/>
        <v>-17397.706570000002</v>
      </c>
      <c r="R248" s="209">
        <f t="shared" si="290"/>
        <v>823726.61329300003</v>
      </c>
    </row>
    <row r="249" spans="1:18" x14ac:dyDescent="0.2">
      <c r="A249" s="28" t="s">
        <v>48</v>
      </c>
      <c r="B249" s="28"/>
      <c r="C249" s="29" t="s">
        <v>320</v>
      </c>
      <c r="D249" s="32">
        <f>D253+D260</f>
        <v>225276.43007</v>
      </c>
      <c r="E249" s="32">
        <f t="shared" ref="E249" si="291">E253+E260</f>
        <v>-5814.5619999999999</v>
      </c>
      <c r="F249" s="96">
        <f>F253+F260+F250</f>
        <v>219461.86807</v>
      </c>
      <c r="G249" s="32">
        <f t="shared" ref="G249:H249" si="292">G253+G260+G250</f>
        <v>67299.607560000004</v>
      </c>
      <c r="H249" s="209">
        <f t="shared" si="292"/>
        <v>286761.47563</v>
      </c>
      <c r="I249" s="209">
        <f t="shared" ref="I249:R249" si="293">I253+I260+I250</f>
        <v>113248.6</v>
      </c>
      <c r="J249" s="209">
        <f t="shared" si="293"/>
        <v>38.5</v>
      </c>
      <c r="K249" s="209">
        <f t="shared" si="293"/>
        <v>113287.1</v>
      </c>
      <c r="L249" s="209"/>
      <c r="M249" s="209">
        <f t="shared" si="293"/>
        <v>113287.1</v>
      </c>
      <c r="N249" s="209">
        <f t="shared" si="293"/>
        <v>111916.51087</v>
      </c>
      <c r="O249" s="209">
        <f t="shared" si="293"/>
        <v>39.4</v>
      </c>
      <c r="P249" s="209">
        <f t="shared" si="293"/>
        <v>111955.91086999999</v>
      </c>
      <c r="Q249" s="209"/>
      <c r="R249" s="209">
        <f t="shared" si="293"/>
        <v>111955.91086999999</v>
      </c>
    </row>
    <row r="250" spans="1:18" ht="31.5" x14ac:dyDescent="0.2">
      <c r="A250" s="28" t="s">
        <v>652</v>
      </c>
      <c r="B250" s="28"/>
      <c r="C250" s="29" t="s">
        <v>650</v>
      </c>
      <c r="D250" s="32"/>
      <c r="E250" s="32"/>
      <c r="F250" s="96"/>
      <c r="G250" s="32">
        <f t="shared" ref="G250:H251" si="294">G251</f>
        <v>91531.026150000005</v>
      </c>
      <c r="H250" s="209">
        <f t="shared" si="294"/>
        <v>91531.026150000005</v>
      </c>
      <c r="I250" s="209">
        <f t="shared" ref="I250:O251" si="295">I251</f>
        <v>0</v>
      </c>
      <c r="J250" s="209">
        <f t="shared" si="295"/>
        <v>0</v>
      </c>
      <c r="K250" s="209"/>
      <c r="L250" s="209"/>
      <c r="M250" s="209"/>
      <c r="N250" s="209">
        <f t="shared" si="295"/>
        <v>0</v>
      </c>
      <c r="O250" s="209">
        <f t="shared" si="295"/>
        <v>0</v>
      </c>
      <c r="P250" s="209"/>
      <c r="Q250" s="209"/>
      <c r="R250" s="209"/>
    </row>
    <row r="251" spans="1:18" ht="31.5" x14ac:dyDescent="0.2">
      <c r="A251" s="28" t="s">
        <v>651</v>
      </c>
      <c r="B251" s="28"/>
      <c r="C251" s="29" t="s">
        <v>650</v>
      </c>
      <c r="D251" s="32"/>
      <c r="E251" s="32"/>
      <c r="F251" s="96"/>
      <c r="G251" s="32">
        <f t="shared" si="294"/>
        <v>91531.026150000005</v>
      </c>
      <c r="H251" s="209">
        <f t="shared" si="294"/>
        <v>91531.026150000005</v>
      </c>
      <c r="I251" s="209">
        <f t="shared" si="295"/>
        <v>0</v>
      </c>
      <c r="J251" s="209">
        <f t="shared" si="295"/>
        <v>0</v>
      </c>
      <c r="K251" s="209"/>
      <c r="L251" s="209"/>
      <c r="M251" s="209"/>
      <c r="N251" s="209">
        <f t="shared" si="295"/>
        <v>0</v>
      </c>
      <c r="O251" s="209">
        <f t="shared" si="295"/>
        <v>0</v>
      </c>
      <c r="P251" s="209"/>
      <c r="Q251" s="209"/>
      <c r="R251" s="209"/>
    </row>
    <row r="252" spans="1:18" ht="31.5" x14ac:dyDescent="0.2">
      <c r="A252" s="30" t="s">
        <v>651</v>
      </c>
      <c r="B252" s="30" t="s">
        <v>28</v>
      </c>
      <c r="C252" s="27" t="s">
        <v>29</v>
      </c>
      <c r="D252" s="1"/>
      <c r="E252" s="1"/>
      <c r="F252" s="153"/>
      <c r="G252" s="2">
        <v>91531.026150000005</v>
      </c>
      <c r="H252" s="210">
        <f>SUM(F252:G252)</f>
        <v>91531.026150000005</v>
      </c>
      <c r="I252" s="211"/>
      <c r="J252" s="211"/>
      <c r="K252" s="211"/>
      <c r="L252" s="211"/>
      <c r="M252" s="210"/>
      <c r="N252" s="211"/>
      <c r="O252" s="211"/>
      <c r="P252" s="211"/>
      <c r="Q252" s="211"/>
      <c r="R252" s="210"/>
    </row>
    <row r="253" spans="1:18" x14ac:dyDescent="0.2">
      <c r="A253" s="28" t="s">
        <v>419</v>
      </c>
      <c r="B253" s="28"/>
      <c r="C253" s="29" t="s">
        <v>420</v>
      </c>
      <c r="D253" s="32">
        <f>D254+D256+D258</f>
        <v>81316.037400000001</v>
      </c>
      <c r="E253" s="32"/>
      <c r="F253" s="96">
        <f t="shared" ref="F253:N253" si="296">F254+F256+F258</f>
        <v>81316.037400000001</v>
      </c>
      <c r="G253" s="32">
        <f t="shared" ref="G253:H253" si="297">G254+G256+G258</f>
        <v>-24231.418590000001</v>
      </c>
      <c r="H253" s="209">
        <f t="shared" si="297"/>
        <v>57084.618810000007</v>
      </c>
      <c r="I253" s="209">
        <f>I254+I256+I258</f>
        <v>81124.2</v>
      </c>
      <c r="J253" s="209"/>
      <c r="K253" s="209">
        <f t="shared" ref="K253:M253" si="298">K254+K256+K258</f>
        <v>81124.2</v>
      </c>
      <c r="L253" s="209"/>
      <c r="M253" s="209">
        <f t="shared" si="298"/>
        <v>81124.2</v>
      </c>
      <c r="N253" s="209">
        <f t="shared" si="296"/>
        <v>79436.2</v>
      </c>
      <c r="O253" s="209"/>
      <c r="P253" s="209">
        <f t="shared" ref="P253:R253" si="299">P254+P256+P258</f>
        <v>79436.2</v>
      </c>
      <c r="Q253" s="209"/>
      <c r="R253" s="209">
        <f t="shared" si="299"/>
        <v>79436.2</v>
      </c>
    </row>
    <row r="254" spans="1:18" ht="131.25" customHeight="1" x14ac:dyDescent="0.2">
      <c r="A254" s="28" t="s">
        <v>421</v>
      </c>
      <c r="B254" s="28"/>
      <c r="C254" s="29" t="s">
        <v>593</v>
      </c>
      <c r="D254" s="32">
        <f>D255</f>
        <v>38865.300000000003</v>
      </c>
      <c r="E254" s="32"/>
      <c r="F254" s="96">
        <f t="shared" ref="F254:H254" si="300">F255</f>
        <v>38865.300000000003</v>
      </c>
      <c r="G254" s="32">
        <f t="shared" si="300"/>
        <v>-4231.4185900000002</v>
      </c>
      <c r="H254" s="209">
        <f t="shared" si="300"/>
        <v>34633.881410000002</v>
      </c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</row>
    <row r="255" spans="1:18" ht="31.5" x14ac:dyDescent="0.2">
      <c r="A255" s="30" t="s">
        <v>421</v>
      </c>
      <c r="B255" s="134" t="s">
        <v>38</v>
      </c>
      <c r="C255" s="23" t="s">
        <v>39</v>
      </c>
      <c r="D255" s="1">
        <v>38865.300000000003</v>
      </c>
      <c r="E255" s="1"/>
      <c r="F255" s="153">
        <f>D255+E255</f>
        <v>38865.300000000003</v>
      </c>
      <c r="G255" s="1">
        <v>-4231.4185900000002</v>
      </c>
      <c r="H255" s="210">
        <f>SUM(F255:G255)</f>
        <v>34633.881410000002</v>
      </c>
      <c r="I255" s="211"/>
      <c r="J255" s="211"/>
      <c r="K255" s="211"/>
      <c r="L255" s="211"/>
      <c r="M255" s="210"/>
      <c r="N255" s="31"/>
      <c r="O255" s="128"/>
      <c r="P255" s="31"/>
      <c r="Q255" s="31"/>
      <c r="R255" s="210"/>
    </row>
    <row r="256" spans="1:18" ht="130.5" customHeight="1" x14ac:dyDescent="0.2">
      <c r="A256" s="28" t="s">
        <v>421</v>
      </c>
      <c r="B256" s="28"/>
      <c r="C256" s="29" t="s">
        <v>738</v>
      </c>
      <c r="D256" s="32">
        <f>D257</f>
        <v>6376.4373999999998</v>
      </c>
      <c r="E256" s="32"/>
      <c r="F256" s="96">
        <f t="shared" ref="F256:M256" si="301">F257</f>
        <v>6376.4373999999998</v>
      </c>
      <c r="G256" s="32"/>
      <c r="H256" s="209">
        <f t="shared" si="301"/>
        <v>6376.4373999999998</v>
      </c>
      <c r="I256" s="209">
        <f t="shared" si="301"/>
        <v>5508.8</v>
      </c>
      <c r="J256" s="209"/>
      <c r="K256" s="209">
        <f t="shared" si="301"/>
        <v>5508.8</v>
      </c>
      <c r="L256" s="209"/>
      <c r="M256" s="209">
        <f t="shared" si="301"/>
        <v>5508.8</v>
      </c>
      <c r="N256" s="209"/>
      <c r="O256" s="209"/>
      <c r="P256" s="209"/>
      <c r="Q256" s="209"/>
      <c r="R256" s="209"/>
    </row>
    <row r="257" spans="1:18" ht="31.5" x14ac:dyDescent="0.2">
      <c r="A257" s="30" t="s">
        <v>421</v>
      </c>
      <c r="B257" s="134" t="s">
        <v>38</v>
      </c>
      <c r="C257" s="23" t="s">
        <v>39</v>
      </c>
      <c r="D257" s="1">
        <v>6376.4373999999998</v>
      </c>
      <c r="E257" s="1"/>
      <c r="F257" s="153">
        <f>D257+E257</f>
        <v>6376.4373999999998</v>
      </c>
      <c r="G257" s="1"/>
      <c r="H257" s="210">
        <f>SUM(F257:G257)</f>
        <v>6376.4373999999998</v>
      </c>
      <c r="I257" s="211">
        <v>5508.8</v>
      </c>
      <c r="J257" s="211"/>
      <c r="K257" s="211">
        <f>I257+J257</f>
        <v>5508.8</v>
      </c>
      <c r="L257" s="211"/>
      <c r="M257" s="210">
        <f>SUM(K257:L257)</f>
        <v>5508.8</v>
      </c>
      <c r="N257" s="31"/>
      <c r="O257" s="211"/>
      <c r="P257" s="31"/>
      <c r="Q257" s="31"/>
      <c r="R257" s="210"/>
    </row>
    <row r="258" spans="1:18" ht="47.25" x14ac:dyDescent="0.2">
      <c r="A258" s="28" t="s">
        <v>575</v>
      </c>
      <c r="B258" s="135"/>
      <c r="C258" s="19" t="s">
        <v>594</v>
      </c>
      <c r="D258" s="32">
        <f>D259</f>
        <v>36074.300000000003</v>
      </c>
      <c r="E258" s="32"/>
      <c r="F258" s="96">
        <f t="shared" ref="F258:R258" si="302">F259</f>
        <v>36074.300000000003</v>
      </c>
      <c r="G258" s="32">
        <f t="shared" si="302"/>
        <v>-20000</v>
      </c>
      <c r="H258" s="209">
        <f t="shared" si="302"/>
        <v>16074.300000000003</v>
      </c>
      <c r="I258" s="209">
        <f t="shared" si="302"/>
        <v>75615.399999999994</v>
      </c>
      <c r="J258" s="209"/>
      <c r="K258" s="209">
        <f t="shared" si="302"/>
        <v>75615.399999999994</v>
      </c>
      <c r="L258" s="209"/>
      <c r="M258" s="209">
        <f t="shared" si="302"/>
        <v>75615.399999999994</v>
      </c>
      <c r="N258" s="209">
        <f t="shared" si="302"/>
        <v>79436.2</v>
      </c>
      <c r="O258" s="209"/>
      <c r="P258" s="209">
        <f t="shared" si="302"/>
        <v>79436.2</v>
      </c>
      <c r="Q258" s="209"/>
      <c r="R258" s="209">
        <f t="shared" si="302"/>
        <v>79436.2</v>
      </c>
    </row>
    <row r="259" spans="1:18" ht="31.5" x14ac:dyDescent="0.2">
      <c r="A259" s="30" t="s">
        <v>575</v>
      </c>
      <c r="B259" s="134" t="s">
        <v>38</v>
      </c>
      <c r="C259" s="23" t="s">
        <v>39</v>
      </c>
      <c r="D259" s="1">
        <v>36074.300000000003</v>
      </c>
      <c r="E259" s="1"/>
      <c r="F259" s="153">
        <f>D259+E259</f>
        <v>36074.300000000003</v>
      </c>
      <c r="G259" s="1">
        <v>-20000</v>
      </c>
      <c r="H259" s="210">
        <f>SUM(F259:G259)</f>
        <v>16074.300000000003</v>
      </c>
      <c r="I259" s="211">
        <v>75615.399999999994</v>
      </c>
      <c r="J259" s="211"/>
      <c r="K259" s="211">
        <f>I259+J259</f>
        <v>75615.399999999994</v>
      </c>
      <c r="L259" s="211"/>
      <c r="M259" s="210">
        <f>SUM(K259:L259)</f>
        <v>75615.399999999994</v>
      </c>
      <c r="N259" s="31">
        <v>79436.2</v>
      </c>
      <c r="O259" s="211"/>
      <c r="P259" s="31">
        <f>N259+O259</f>
        <v>79436.2</v>
      </c>
      <c r="Q259" s="31"/>
      <c r="R259" s="210">
        <f>SUM(P259:Q259)</f>
        <v>79436.2</v>
      </c>
    </row>
    <row r="260" spans="1:18" ht="31.5" x14ac:dyDescent="0.2">
      <c r="A260" s="28" t="s">
        <v>422</v>
      </c>
      <c r="B260" s="28"/>
      <c r="C260" s="29" t="s">
        <v>423</v>
      </c>
      <c r="D260" s="32">
        <f>D261+D263+D265+D267</f>
        <v>143960.39267</v>
      </c>
      <c r="E260" s="32">
        <f t="shared" ref="E260:O260" si="303">E261+E263+E265+E267</f>
        <v>-5814.5619999999999</v>
      </c>
      <c r="F260" s="96">
        <f t="shared" si="303"/>
        <v>138145.83067</v>
      </c>
      <c r="G260" s="32"/>
      <c r="H260" s="209">
        <f t="shared" ref="H260" si="304">H261+H263+H265+H267</f>
        <v>138145.83067</v>
      </c>
      <c r="I260" s="209">
        <f t="shared" si="303"/>
        <v>32124.400000000001</v>
      </c>
      <c r="J260" s="209">
        <f t="shared" si="303"/>
        <v>38.5</v>
      </c>
      <c r="K260" s="209">
        <f t="shared" ref="K260:M260" si="305">K261+K263+K265+K267</f>
        <v>32162.9</v>
      </c>
      <c r="L260" s="209"/>
      <c r="M260" s="209">
        <f t="shared" si="305"/>
        <v>32162.9</v>
      </c>
      <c r="N260" s="209">
        <f t="shared" si="303"/>
        <v>32480.310870000001</v>
      </c>
      <c r="O260" s="209">
        <f t="shared" si="303"/>
        <v>39.4</v>
      </c>
      <c r="P260" s="209">
        <f t="shared" ref="P260:R260" si="306">P261+P263+P265+P267</f>
        <v>32519.710870000003</v>
      </c>
      <c r="Q260" s="209"/>
      <c r="R260" s="209">
        <f t="shared" si="306"/>
        <v>32519.710870000003</v>
      </c>
    </row>
    <row r="261" spans="1:18" ht="63" x14ac:dyDescent="0.2">
      <c r="A261" s="28" t="s">
        <v>424</v>
      </c>
      <c r="B261" s="28"/>
      <c r="C261" s="29" t="s">
        <v>606</v>
      </c>
      <c r="D261" s="32">
        <f>D262</f>
        <v>995</v>
      </c>
      <c r="E261" s="32"/>
      <c r="F261" s="96">
        <f t="shared" ref="F261:H261" si="307">F262</f>
        <v>995</v>
      </c>
      <c r="G261" s="32"/>
      <c r="H261" s="209">
        <f t="shared" si="307"/>
        <v>995</v>
      </c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</row>
    <row r="262" spans="1:18" ht="31.5" x14ac:dyDescent="0.2">
      <c r="A262" s="30" t="s">
        <v>424</v>
      </c>
      <c r="B262" s="131" t="s">
        <v>28</v>
      </c>
      <c r="C262" s="27" t="s">
        <v>29</v>
      </c>
      <c r="D262" s="1">
        <v>995</v>
      </c>
      <c r="E262" s="1"/>
      <c r="F262" s="153">
        <f>D262+E262</f>
        <v>995</v>
      </c>
      <c r="G262" s="1"/>
      <c r="H262" s="210">
        <f>SUM(F262:G262)</f>
        <v>995</v>
      </c>
      <c r="I262" s="211"/>
      <c r="J262" s="211"/>
      <c r="K262" s="211"/>
      <c r="L262" s="211"/>
      <c r="M262" s="210"/>
      <c r="N262" s="31"/>
      <c r="O262" s="128"/>
      <c r="P262" s="31"/>
      <c r="Q262" s="31"/>
      <c r="R262" s="210"/>
    </row>
    <row r="263" spans="1:18" ht="63" x14ac:dyDescent="0.2">
      <c r="A263" s="28" t="s">
        <v>424</v>
      </c>
      <c r="B263" s="28"/>
      <c r="C263" s="29" t="s">
        <v>637</v>
      </c>
      <c r="D263" s="32">
        <f>D264</f>
        <v>109502.5</v>
      </c>
      <c r="E263" s="32">
        <f t="shared" ref="E263:H263" si="308">E264</f>
        <v>-5854.0619999999999</v>
      </c>
      <c r="F263" s="96">
        <f t="shared" si="308"/>
        <v>103648.43799999999</v>
      </c>
      <c r="G263" s="32"/>
      <c r="H263" s="209">
        <f t="shared" si="308"/>
        <v>103648.43799999999</v>
      </c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</row>
    <row r="264" spans="1:18" ht="31.5" x14ac:dyDescent="0.2">
      <c r="A264" s="30" t="s">
        <v>424</v>
      </c>
      <c r="B264" s="131" t="s">
        <v>28</v>
      </c>
      <c r="C264" s="27" t="s">
        <v>29</v>
      </c>
      <c r="D264" s="1">
        <v>109502.5</v>
      </c>
      <c r="E264" s="1">
        <v>-5854.0619999999999</v>
      </c>
      <c r="F264" s="153">
        <f>D264+E264</f>
        <v>103648.43799999999</v>
      </c>
      <c r="G264" s="1"/>
      <c r="H264" s="210">
        <f>SUM(F264:G264)</f>
        <v>103648.43799999999</v>
      </c>
      <c r="I264" s="211"/>
      <c r="J264" s="211"/>
      <c r="K264" s="211"/>
      <c r="L264" s="211"/>
      <c r="M264" s="210"/>
      <c r="N264" s="31"/>
      <c r="O264" s="128"/>
      <c r="P264" s="31"/>
      <c r="Q264" s="31"/>
      <c r="R264" s="210"/>
    </row>
    <row r="265" spans="1:18" ht="31.5" x14ac:dyDescent="0.2">
      <c r="A265" s="28" t="s">
        <v>425</v>
      </c>
      <c r="B265" s="28"/>
      <c r="C265" s="29" t="s">
        <v>603</v>
      </c>
      <c r="D265" s="32">
        <f>D266</f>
        <v>3346.2926699999998</v>
      </c>
      <c r="E265" s="32">
        <f t="shared" ref="E265:R265" si="309">E266</f>
        <v>39.5</v>
      </c>
      <c r="F265" s="96">
        <f t="shared" si="309"/>
        <v>3385.7926699999998</v>
      </c>
      <c r="G265" s="32"/>
      <c r="H265" s="209">
        <f t="shared" si="309"/>
        <v>3385.7926699999998</v>
      </c>
      <c r="I265" s="209">
        <f t="shared" si="309"/>
        <v>3212.4</v>
      </c>
      <c r="J265" s="209">
        <f t="shared" si="309"/>
        <v>38.5</v>
      </c>
      <c r="K265" s="209">
        <f t="shared" si="309"/>
        <v>3250.9</v>
      </c>
      <c r="L265" s="209"/>
      <c r="M265" s="209">
        <f t="shared" si="309"/>
        <v>3250.9</v>
      </c>
      <c r="N265" s="209">
        <f t="shared" si="309"/>
        <v>3248.0310800000002</v>
      </c>
      <c r="O265" s="209">
        <f t="shared" si="309"/>
        <v>39.4</v>
      </c>
      <c r="P265" s="209">
        <f t="shared" si="309"/>
        <v>3287.4310800000003</v>
      </c>
      <c r="Q265" s="209"/>
      <c r="R265" s="209">
        <f t="shared" si="309"/>
        <v>3287.4310800000003</v>
      </c>
    </row>
    <row r="266" spans="1:18" ht="31.5" x14ac:dyDescent="0.2">
      <c r="A266" s="30" t="s">
        <v>425</v>
      </c>
      <c r="B266" s="131" t="s">
        <v>28</v>
      </c>
      <c r="C266" s="27" t="s">
        <v>29</v>
      </c>
      <c r="D266" s="1">
        <v>3346.2926699999998</v>
      </c>
      <c r="E266" s="1">
        <v>39.5</v>
      </c>
      <c r="F266" s="153">
        <f>D266+E266</f>
        <v>3385.7926699999998</v>
      </c>
      <c r="G266" s="1"/>
      <c r="H266" s="210">
        <f>SUM(F266:G266)</f>
        <v>3385.7926699999998</v>
      </c>
      <c r="I266" s="31">
        <v>3212.4</v>
      </c>
      <c r="J266" s="31">
        <v>38.5</v>
      </c>
      <c r="K266" s="211">
        <f>I266+J266</f>
        <v>3250.9</v>
      </c>
      <c r="L266" s="211"/>
      <c r="M266" s="210">
        <f>SUM(K266:L266)</f>
        <v>3250.9</v>
      </c>
      <c r="N266" s="31">
        <v>3248.0310800000002</v>
      </c>
      <c r="O266" s="31">
        <v>39.4</v>
      </c>
      <c r="P266" s="31">
        <f>N266+O266</f>
        <v>3287.4310800000003</v>
      </c>
      <c r="Q266" s="31"/>
      <c r="R266" s="210">
        <f>SUM(P266:Q266)</f>
        <v>3287.4310800000003</v>
      </c>
    </row>
    <row r="267" spans="1:18" ht="31.5" x14ac:dyDescent="0.2">
      <c r="A267" s="28" t="s">
        <v>425</v>
      </c>
      <c r="B267" s="133"/>
      <c r="C267" s="29" t="s">
        <v>629</v>
      </c>
      <c r="D267" s="32">
        <f>D268</f>
        <v>30116.6</v>
      </c>
      <c r="E267" s="32"/>
      <c r="F267" s="96">
        <f t="shared" ref="F267:R267" si="310">F268</f>
        <v>30116.6</v>
      </c>
      <c r="G267" s="32"/>
      <c r="H267" s="209">
        <f t="shared" si="310"/>
        <v>30116.6</v>
      </c>
      <c r="I267" s="209">
        <f t="shared" si="310"/>
        <v>28912</v>
      </c>
      <c r="J267" s="209"/>
      <c r="K267" s="209">
        <f t="shared" si="310"/>
        <v>28912</v>
      </c>
      <c r="L267" s="209"/>
      <c r="M267" s="209">
        <f t="shared" si="310"/>
        <v>28912</v>
      </c>
      <c r="N267" s="209">
        <f t="shared" si="310"/>
        <v>29232.279790000001</v>
      </c>
      <c r="O267" s="209"/>
      <c r="P267" s="209">
        <f t="shared" si="310"/>
        <v>29232.279790000001</v>
      </c>
      <c r="Q267" s="209"/>
      <c r="R267" s="209">
        <f t="shared" si="310"/>
        <v>29232.279790000001</v>
      </c>
    </row>
    <row r="268" spans="1:18" ht="31.5" x14ac:dyDescent="0.2">
      <c r="A268" s="30" t="s">
        <v>425</v>
      </c>
      <c r="B268" s="131" t="s">
        <v>28</v>
      </c>
      <c r="C268" s="27" t="s">
        <v>29</v>
      </c>
      <c r="D268" s="1">
        <v>30116.6</v>
      </c>
      <c r="E268" s="1"/>
      <c r="F268" s="153">
        <f>D268+E268</f>
        <v>30116.6</v>
      </c>
      <c r="G268" s="1"/>
      <c r="H268" s="210">
        <f>SUM(F268:G268)</f>
        <v>30116.6</v>
      </c>
      <c r="I268" s="211">
        <v>28912</v>
      </c>
      <c r="J268" s="211"/>
      <c r="K268" s="211">
        <f>I268+J268</f>
        <v>28912</v>
      </c>
      <c r="L268" s="211"/>
      <c r="M268" s="210">
        <f>SUM(K268:L268)</f>
        <v>28912</v>
      </c>
      <c r="N268" s="31">
        <v>29232.279790000001</v>
      </c>
      <c r="O268" s="128"/>
      <c r="P268" s="31">
        <f>N268+O268</f>
        <v>29232.279790000001</v>
      </c>
      <c r="Q268" s="31"/>
      <c r="R268" s="210">
        <f>SUM(P268:Q268)</f>
        <v>29232.279790000001</v>
      </c>
    </row>
    <row r="269" spans="1:18" x14ac:dyDescent="0.2">
      <c r="A269" s="28" t="s">
        <v>57</v>
      </c>
      <c r="B269" s="28"/>
      <c r="C269" s="29" t="s">
        <v>327</v>
      </c>
      <c r="D269" s="32">
        <f>D270+D281+D290</f>
        <v>247913.78903000004</v>
      </c>
      <c r="E269" s="32">
        <f>E270+E281+E290</f>
        <v>5854.0619999999999</v>
      </c>
      <c r="F269" s="96">
        <f>F270+F281+F290+F288</f>
        <v>253767.85103000002</v>
      </c>
      <c r="G269" s="32">
        <f t="shared" ref="G269:H269" si="311">G270+G281+G290+G288</f>
        <v>10011.38845</v>
      </c>
      <c r="H269" s="209">
        <f t="shared" si="311"/>
        <v>263779.23948000005</v>
      </c>
      <c r="I269" s="209">
        <f t="shared" ref="I269:R269" si="312">I270+I281+I290+I288</f>
        <v>295828.75400000002</v>
      </c>
      <c r="J269" s="209">
        <f t="shared" si="312"/>
        <v>0</v>
      </c>
      <c r="K269" s="209">
        <f t="shared" si="312"/>
        <v>295828.75399999996</v>
      </c>
      <c r="L269" s="209"/>
      <c r="M269" s="209">
        <f t="shared" si="312"/>
        <v>295828.75399999996</v>
      </c>
      <c r="N269" s="209">
        <f t="shared" si="312"/>
        <v>92252.275660000014</v>
      </c>
      <c r="O269" s="209">
        <f t="shared" si="312"/>
        <v>0</v>
      </c>
      <c r="P269" s="209">
        <f t="shared" si="312"/>
        <v>92252.275660000014</v>
      </c>
      <c r="Q269" s="209"/>
      <c r="R269" s="209">
        <f t="shared" si="312"/>
        <v>92252.275660000014</v>
      </c>
    </row>
    <row r="270" spans="1:18" x14ac:dyDescent="0.2">
      <c r="A270" s="28" t="s">
        <v>426</v>
      </c>
      <c r="B270" s="28"/>
      <c r="C270" s="29" t="s">
        <v>427</v>
      </c>
      <c r="D270" s="32">
        <f>D271+D273+D275</f>
        <v>15208.1</v>
      </c>
      <c r="E270" s="32">
        <f>E271+E273+E275+E277</f>
        <v>5854.0619999999999</v>
      </c>
      <c r="F270" s="96">
        <f>F271+F273+F275+F277+F279</f>
        <v>21062.162</v>
      </c>
      <c r="G270" s="32">
        <f t="shared" ref="G270:H270" si="313">G271+G273+G275+G277+G279</f>
        <v>3186.8361199999999</v>
      </c>
      <c r="H270" s="209">
        <f t="shared" si="313"/>
        <v>24248.99812</v>
      </c>
      <c r="I270" s="209">
        <f t="shared" ref="I270:R270" si="314">I271+I273+I275+I277+I279</f>
        <v>12779.88</v>
      </c>
      <c r="J270" s="209">
        <f t="shared" si="314"/>
        <v>0</v>
      </c>
      <c r="K270" s="209">
        <f t="shared" si="314"/>
        <v>12779.88</v>
      </c>
      <c r="L270" s="209"/>
      <c r="M270" s="209">
        <f t="shared" si="314"/>
        <v>12779.88</v>
      </c>
      <c r="N270" s="209">
        <f t="shared" si="314"/>
        <v>12765.631210000001</v>
      </c>
      <c r="O270" s="209">
        <f t="shared" si="314"/>
        <v>0</v>
      </c>
      <c r="P270" s="209">
        <f t="shared" si="314"/>
        <v>12765.631210000001</v>
      </c>
      <c r="Q270" s="209"/>
      <c r="R270" s="209">
        <f t="shared" si="314"/>
        <v>12765.631210000001</v>
      </c>
    </row>
    <row r="271" spans="1:18" ht="50.25" customHeight="1" x14ac:dyDescent="0.2">
      <c r="A271" s="28" t="s">
        <v>428</v>
      </c>
      <c r="B271" s="28"/>
      <c r="C271" s="29" t="s">
        <v>604</v>
      </c>
      <c r="D271" s="32">
        <f>D272</f>
        <v>1122.8</v>
      </c>
      <c r="E271" s="32"/>
      <c r="F271" s="96">
        <f t="shared" ref="F271:R271" si="315">F272</f>
        <v>1122.8</v>
      </c>
      <c r="G271" s="32"/>
      <c r="H271" s="209">
        <f t="shared" si="315"/>
        <v>1122.8</v>
      </c>
      <c r="I271" s="209">
        <f t="shared" si="315"/>
        <v>1278</v>
      </c>
      <c r="J271" s="209"/>
      <c r="K271" s="209">
        <f t="shared" si="315"/>
        <v>1278</v>
      </c>
      <c r="L271" s="209"/>
      <c r="M271" s="209">
        <f t="shared" si="315"/>
        <v>1278</v>
      </c>
      <c r="N271" s="209">
        <f t="shared" si="315"/>
        <v>1276.56312</v>
      </c>
      <c r="O271" s="209"/>
      <c r="P271" s="209">
        <f t="shared" si="315"/>
        <v>1276.56312</v>
      </c>
      <c r="Q271" s="209"/>
      <c r="R271" s="209">
        <f t="shared" si="315"/>
        <v>1276.56312</v>
      </c>
    </row>
    <row r="272" spans="1:18" ht="31.5" x14ac:dyDescent="0.2">
      <c r="A272" s="30" t="s">
        <v>428</v>
      </c>
      <c r="B272" s="131" t="s">
        <v>28</v>
      </c>
      <c r="C272" s="27" t="s">
        <v>29</v>
      </c>
      <c r="D272" s="1">
        <v>1122.8</v>
      </c>
      <c r="E272" s="1"/>
      <c r="F272" s="153">
        <f>D272+E272</f>
        <v>1122.8</v>
      </c>
      <c r="G272" s="1"/>
      <c r="H272" s="210">
        <f>SUM(F272:G272)</f>
        <v>1122.8</v>
      </c>
      <c r="I272" s="211">
        <v>1278</v>
      </c>
      <c r="J272" s="211"/>
      <c r="K272" s="211">
        <f>I272+J272</f>
        <v>1278</v>
      </c>
      <c r="L272" s="211"/>
      <c r="M272" s="210">
        <f>SUM(K272:L272)</f>
        <v>1278</v>
      </c>
      <c r="N272" s="31">
        <v>1276.56312</v>
      </c>
      <c r="O272" s="128"/>
      <c r="P272" s="31">
        <f>N272+O272</f>
        <v>1276.56312</v>
      </c>
      <c r="Q272" s="31"/>
      <c r="R272" s="210">
        <f>SUM(P272:Q272)</f>
        <v>1276.56312</v>
      </c>
    </row>
    <row r="273" spans="1:18" ht="48" customHeight="1" x14ac:dyDescent="0.2">
      <c r="A273" s="28" t="s">
        <v>428</v>
      </c>
      <c r="B273" s="28"/>
      <c r="C273" s="29" t="s">
        <v>605</v>
      </c>
      <c r="D273" s="32">
        <f>D274</f>
        <v>10105.200000000001</v>
      </c>
      <c r="E273" s="32"/>
      <c r="F273" s="96">
        <f t="shared" ref="F273:R277" si="316">F274</f>
        <v>10105.200000000001</v>
      </c>
      <c r="G273" s="32"/>
      <c r="H273" s="209">
        <f t="shared" si="316"/>
        <v>10105.200000000001</v>
      </c>
      <c r="I273" s="209">
        <f t="shared" si="316"/>
        <v>11501.88</v>
      </c>
      <c r="J273" s="209"/>
      <c r="K273" s="209">
        <f t="shared" si="316"/>
        <v>11501.88</v>
      </c>
      <c r="L273" s="209"/>
      <c r="M273" s="209">
        <f t="shared" si="316"/>
        <v>11501.88</v>
      </c>
      <c r="N273" s="209">
        <f t="shared" si="316"/>
        <v>11489.068090000001</v>
      </c>
      <c r="O273" s="209"/>
      <c r="P273" s="209">
        <f t="shared" si="316"/>
        <v>11489.068090000001</v>
      </c>
      <c r="Q273" s="209"/>
      <c r="R273" s="209">
        <f t="shared" si="316"/>
        <v>11489.068090000001</v>
      </c>
    </row>
    <row r="274" spans="1:18" ht="31.5" x14ac:dyDescent="0.2">
      <c r="A274" s="30" t="s">
        <v>428</v>
      </c>
      <c r="B274" s="131" t="s">
        <v>28</v>
      </c>
      <c r="C274" s="27" t="s">
        <v>29</v>
      </c>
      <c r="D274" s="1">
        <v>10105.200000000001</v>
      </c>
      <c r="E274" s="1"/>
      <c r="F274" s="153">
        <f>D274+E274</f>
        <v>10105.200000000001</v>
      </c>
      <c r="G274" s="1"/>
      <c r="H274" s="210">
        <f>SUM(F274:G274)</f>
        <v>10105.200000000001</v>
      </c>
      <c r="I274" s="211">
        <v>11501.88</v>
      </c>
      <c r="J274" s="211"/>
      <c r="K274" s="211">
        <f>I274+J274</f>
        <v>11501.88</v>
      </c>
      <c r="L274" s="211"/>
      <c r="M274" s="210">
        <f>SUM(K274:L274)</f>
        <v>11501.88</v>
      </c>
      <c r="N274" s="31">
        <v>11489.068090000001</v>
      </c>
      <c r="O274" s="128"/>
      <c r="P274" s="31">
        <f>N274+O274</f>
        <v>11489.068090000001</v>
      </c>
      <c r="Q274" s="31"/>
      <c r="R274" s="210">
        <f>SUM(P274:Q274)</f>
        <v>11489.068090000001</v>
      </c>
    </row>
    <row r="275" spans="1:18" ht="60" customHeight="1" x14ac:dyDescent="0.2">
      <c r="A275" s="28" t="s">
        <v>429</v>
      </c>
      <c r="B275" s="133"/>
      <c r="C275" s="136" t="s">
        <v>639</v>
      </c>
      <c r="D275" s="32">
        <f>D276</f>
        <v>3980.1</v>
      </c>
      <c r="E275" s="3"/>
      <c r="F275" s="96">
        <f t="shared" si="316"/>
        <v>3980.1</v>
      </c>
      <c r="G275" s="32"/>
      <c r="H275" s="209">
        <f t="shared" si="316"/>
        <v>3980.1</v>
      </c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</row>
    <row r="276" spans="1:18" ht="31.5" x14ac:dyDescent="0.2">
      <c r="A276" s="30" t="s">
        <v>429</v>
      </c>
      <c r="B276" s="131" t="s">
        <v>28</v>
      </c>
      <c r="C276" s="27" t="s">
        <v>29</v>
      </c>
      <c r="D276" s="1">
        <v>3980.1</v>
      </c>
      <c r="E276" s="128"/>
      <c r="F276" s="153">
        <f>D276+E276</f>
        <v>3980.1</v>
      </c>
      <c r="G276" s="1"/>
      <c r="H276" s="210">
        <f>SUM(F276:G276)</f>
        <v>3980.1</v>
      </c>
      <c r="I276" s="211"/>
      <c r="J276" s="211"/>
      <c r="K276" s="211"/>
      <c r="L276" s="211"/>
      <c r="M276" s="210"/>
      <c r="N276" s="31"/>
      <c r="O276" s="128"/>
      <c r="P276" s="31"/>
      <c r="Q276" s="31"/>
      <c r="R276" s="210"/>
    </row>
    <row r="277" spans="1:18" ht="60.75" customHeight="1" x14ac:dyDescent="0.2">
      <c r="A277" s="28" t="s">
        <v>429</v>
      </c>
      <c r="B277" s="133"/>
      <c r="C277" s="136" t="s">
        <v>638</v>
      </c>
      <c r="D277" s="1"/>
      <c r="E277" s="32">
        <f>E278</f>
        <v>5854.0619999999999</v>
      </c>
      <c r="F277" s="96">
        <f t="shared" si="316"/>
        <v>5854.0619999999999</v>
      </c>
      <c r="G277" s="32"/>
      <c r="H277" s="209">
        <f t="shared" si="316"/>
        <v>5854.0619999999999</v>
      </c>
      <c r="I277" s="211"/>
      <c r="J277" s="211"/>
      <c r="K277" s="209"/>
      <c r="L277" s="209"/>
      <c r="M277" s="209"/>
      <c r="N277" s="31"/>
      <c r="O277" s="128"/>
      <c r="P277" s="209"/>
      <c r="Q277" s="209"/>
      <c r="R277" s="209"/>
    </row>
    <row r="278" spans="1:18" ht="31.5" x14ac:dyDescent="0.2">
      <c r="A278" s="30" t="s">
        <v>429</v>
      </c>
      <c r="B278" s="131" t="s">
        <v>28</v>
      </c>
      <c r="C278" s="27" t="s">
        <v>29</v>
      </c>
      <c r="D278" s="1"/>
      <c r="E278" s="1">
        <v>5854.0619999999999</v>
      </c>
      <c r="F278" s="153">
        <f>D278+E278</f>
        <v>5854.0619999999999</v>
      </c>
      <c r="G278" s="1"/>
      <c r="H278" s="210">
        <f>SUM(F278:G278)</f>
        <v>5854.0619999999999</v>
      </c>
      <c r="I278" s="211"/>
      <c r="J278" s="211"/>
      <c r="K278" s="211"/>
      <c r="L278" s="211"/>
      <c r="M278" s="210"/>
      <c r="N278" s="31"/>
      <c r="O278" s="128"/>
      <c r="P278" s="31"/>
      <c r="Q278" s="31"/>
      <c r="R278" s="210"/>
    </row>
    <row r="279" spans="1:18" s="130" customFormat="1" ht="78.75" x14ac:dyDescent="0.2">
      <c r="A279" s="28" t="s">
        <v>648</v>
      </c>
      <c r="B279" s="133"/>
      <c r="C279" s="29" t="s">
        <v>649</v>
      </c>
      <c r="D279" s="32"/>
      <c r="E279" s="32"/>
      <c r="F279" s="96"/>
      <c r="G279" s="32">
        <f t="shared" ref="G279:H279" si="317">G280</f>
        <v>3186.8361199999999</v>
      </c>
      <c r="H279" s="209">
        <f t="shared" si="317"/>
        <v>3186.8361199999999</v>
      </c>
      <c r="I279" s="209">
        <f t="shared" ref="I279:O279" si="318">I280</f>
        <v>0</v>
      </c>
      <c r="J279" s="209">
        <f t="shared" si="318"/>
        <v>0</v>
      </c>
      <c r="K279" s="209"/>
      <c r="L279" s="209"/>
      <c r="M279" s="209"/>
      <c r="N279" s="209">
        <f t="shared" si="318"/>
        <v>0</v>
      </c>
      <c r="O279" s="209">
        <f t="shared" si="318"/>
        <v>0</v>
      </c>
      <c r="P279" s="209"/>
      <c r="Q279" s="209"/>
      <c r="R279" s="209"/>
    </row>
    <row r="280" spans="1:18" ht="63" x14ac:dyDescent="0.2">
      <c r="A280" s="30" t="s">
        <v>648</v>
      </c>
      <c r="B280" s="131" t="s">
        <v>28</v>
      </c>
      <c r="C280" s="27" t="s">
        <v>649</v>
      </c>
      <c r="D280" s="1"/>
      <c r="E280" s="1"/>
      <c r="F280" s="153"/>
      <c r="G280" s="1">
        <v>3186.8361199999999</v>
      </c>
      <c r="H280" s="210">
        <f>SUM(F280:G280)</f>
        <v>3186.8361199999999</v>
      </c>
      <c r="I280" s="211"/>
      <c r="J280" s="211"/>
      <c r="K280" s="211"/>
      <c r="L280" s="211"/>
      <c r="M280" s="210"/>
      <c r="N280" s="31"/>
      <c r="O280" s="128"/>
      <c r="P280" s="31"/>
      <c r="Q280" s="31"/>
      <c r="R280" s="210"/>
    </row>
    <row r="281" spans="1:18" x14ac:dyDescent="0.2">
      <c r="A281" s="28" t="s">
        <v>430</v>
      </c>
      <c r="B281" s="28"/>
      <c r="C281" s="29" t="s">
        <v>431</v>
      </c>
      <c r="D281" s="32">
        <f>D282+D285</f>
        <v>160961.88903000002</v>
      </c>
      <c r="E281" s="32"/>
      <c r="F281" s="96">
        <f>F282+F285</f>
        <v>160961.88903000002</v>
      </c>
      <c r="G281" s="32">
        <f t="shared" ref="G281:H281" si="319">G282+G285</f>
        <v>-1022.9846700000001</v>
      </c>
      <c r="H281" s="209">
        <f t="shared" si="319"/>
        <v>159938.90436000002</v>
      </c>
      <c r="I281" s="209">
        <f t="shared" ref="I281:N281" si="320">I282+I285</f>
        <v>212891.774</v>
      </c>
      <c r="J281" s="209"/>
      <c r="K281" s="209">
        <f t="shared" ref="K281:M281" si="321">K282+K285</f>
        <v>212891.77399999998</v>
      </c>
      <c r="L281" s="209"/>
      <c r="M281" s="209">
        <f t="shared" si="321"/>
        <v>212891.77399999998</v>
      </c>
      <c r="N281" s="209">
        <f t="shared" si="320"/>
        <v>79486.644450000007</v>
      </c>
      <c r="O281" s="209"/>
      <c r="P281" s="209">
        <f t="shared" ref="P281:R281" si="322">P282+P285</f>
        <v>79486.644450000007</v>
      </c>
      <c r="Q281" s="209"/>
      <c r="R281" s="209">
        <f t="shared" si="322"/>
        <v>79486.644450000007</v>
      </c>
    </row>
    <row r="282" spans="1:18" ht="67.5" customHeight="1" x14ac:dyDescent="0.2">
      <c r="A282" s="28" t="s">
        <v>432</v>
      </c>
      <c r="B282" s="28"/>
      <c r="C282" s="29" t="s">
        <v>607</v>
      </c>
      <c r="D282" s="32">
        <f>D283+D284</f>
        <v>19359.28903</v>
      </c>
      <c r="E282" s="32"/>
      <c r="F282" s="96">
        <f>F283+F284</f>
        <v>19359.28903</v>
      </c>
      <c r="G282" s="32">
        <f t="shared" ref="G282:H282" si="323">G283+G284</f>
        <v>-1022.9846700000001</v>
      </c>
      <c r="H282" s="209">
        <f t="shared" si="323"/>
        <v>18336.304360000002</v>
      </c>
      <c r="I282" s="209">
        <f t="shared" ref="I282:N282" si="324">I283+I284</f>
        <v>21289.173999999999</v>
      </c>
      <c r="J282" s="209"/>
      <c r="K282" s="209">
        <f t="shared" ref="K282:M282" si="325">K283+K284</f>
        <v>21360.973999999998</v>
      </c>
      <c r="L282" s="209"/>
      <c r="M282" s="209">
        <f t="shared" si="325"/>
        <v>21360.973999999998</v>
      </c>
      <c r="N282" s="209">
        <f t="shared" si="324"/>
        <v>12955.844450000001</v>
      </c>
      <c r="O282" s="209"/>
      <c r="P282" s="209">
        <f t="shared" ref="P282:R282" si="326">P283+P284</f>
        <v>12955.844450000001</v>
      </c>
      <c r="Q282" s="209"/>
      <c r="R282" s="209">
        <f t="shared" si="326"/>
        <v>12955.844450000001</v>
      </c>
    </row>
    <row r="283" spans="1:18" ht="31.5" x14ac:dyDescent="0.2">
      <c r="A283" s="30" t="s">
        <v>432</v>
      </c>
      <c r="B283" s="134" t="s">
        <v>38</v>
      </c>
      <c r="C283" s="23" t="s">
        <v>39</v>
      </c>
      <c r="D283" s="1">
        <v>8333.3333330000005</v>
      </c>
      <c r="F283" s="153">
        <f>D283+E283</f>
        <v>8333.3333330000005</v>
      </c>
      <c r="G283" s="1"/>
      <c r="H283" s="210">
        <f t="shared" ref="H283:H284" si="327">SUM(F283:G283)</f>
        <v>8333.3333330000005</v>
      </c>
      <c r="I283" s="211">
        <v>8333.33</v>
      </c>
      <c r="J283" s="127"/>
      <c r="K283" s="211">
        <f t="shared" ref="K283:K284" si="328">I283+J283</f>
        <v>8333.33</v>
      </c>
      <c r="L283" s="211"/>
      <c r="M283" s="210">
        <f t="shared" ref="M283:M284" si="329">SUM(K283:L283)</f>
        <v>8333.33</v>
      </c>
      <c r="N283" s="211"/>
      <c r="O283" s="128"/>
      <c r="P283" s="31"/>
      <c r="Q283" s="31"/>
      <c r="R283" s="210"/>
    </row>
    <row r="284" spans="1:18" ht="31.5" x14ac:dyDescent="0.2">
      <c r="A284" s="30" t="s">
        <v>432</v>
      </c>
      <c r="B284" s="131" t="s">
        <v>28</v>
      </c>
      <c r="C284" s="27" t="s">
        <v>29</v>
      </c>
      <c r="D284" s="1">
        <v>11025.955696999999</v>
      </c>
      <c r="E284" s="1"/>
      <c r="F284" s="153">
        <f t="shared" ref="F284" si="330">D284+E284</f>
        <v>11025.955696999999</v>
      </c>
      <c r="G284" s="1">
        <v>-1022.9846700000001</v>
      </c>
      <c r="H284" s="210">
        <f t="shared" si="327"/>
        <v>10002.971027</v>
      </c>
      <c r="I284" s="211">
        <v>12955.843999999999</v>
      </c>
      <c r="J284" s="211">
        <v>71.8</v>
      </c>
      <c r="K284" s="211">
        <f t="shared" si="328"/>
        <v>13027.643999999998</v>
      </c>
      <c r="L284" s="211"/>
      <c r="M284" s="210">
        <f t="shared" si="329"/>
        <v>13027.643999999998</v>
      </c>
      <c r="N284" s="31">
        <v>12955.844450000001</v>
      </c>
      <c r="O284" s="128"/>
      <c r="P284" s="31">
        <f t="shared" ref="P284" si="331">N284+O284</f>
        <v>12955.844450000001</v>
      </c>
      <c r="Q284" s="31"/>
      <c r="R284" s="210">
        <f t="shared" ref="R284" si="332">SUM(P284:Q284)</f>
        <v>12955.844450000001</v>
      </c>
    </row>
    <row r="285" spans="1:18" ht="66" customHeight="1" x14ac:dyDescent="0.2">
      <c r="A285" s="28" t="s">
        <v>432</v>
      </c>
      <c r="B285" s="28"/>
      <c r="C285" s="29" t="s">
        <v>712</v>
      </c>
      <c r="D285" s="32">
        <f>D287</f>
        <v>141602.6</v>
      </c>
      <c r="E285" s="32"/>
      <c r="F285" s="96">
        <f>F286+F287</f>
        <v>141602.6</v>
      </c>
      <c r="G285" s="32"/>
      <c r="H285" s="209">
        <f t="shared" ref="H285" si="333">H286+H287</f>
        <v>141602.6</v>
      </c>
      <c r="I285" s="209">
        <f t="shared" ref="I285:N285" si="334">I287</f>
        <v>191602.6</v>
      </c>
      <c r="J285" s="209"/>
      <c r="K285" s="209">
        <f t="shared" ref="K285:M285" si="335">K286+K287</f>
        <v>191530.8</v>
      </c>
      <c r="L285" s="209"/>
      <c r="M285" s="209">
        <f t="shared" si="335"/>
        <v>191530.8</v>
      </c>
      <c r="N285" s="209">
        <f t="shared" si="334"/>
        <v>66530.8</v>
      </c>
      <c r="O285" s="209"/>
      <c r="P285" s="209">
        <f t="shared" ref="P285:R285" si="336">P286+P287</f>
        <v>66530.8</v>
      </c>
      <c r="Q285" s="209"/>
      <c r="R285" s="209">
        <f t="shared" si="336"/>
        <v>66530.8</v>
      </c>
    </row>
    <row r="286" spans="1:18" ht="31.5" x14ac:dyDescent="0.2">
      <c r="A286" s="30" t="s">
        <v>432</v>
      </c>
      <c r="B286" s="134" t="s">
        <v>38</v>
      </c>
      <c r="C286" s="23" t="s">
        <v>39</v>
      </c>
      <c r="D286" s="32"/>
      <c r="E286" s="1">
        <v>75000</v>
      </c>
      <c r="F286" s="153">
        <f>D286+E286</f>
        <v>75000</v>
      </c>
      <c r="G286" s="1"/>
      <c r="H286" s="210">
        <f t="shared" ref="H286:H287" si="337">SUM(F286:G286)</f>
        <v>75000</v>
      </c>
      <c r="I286" s="209"/>
      <c r="J286" s="211">
        <v>75000</v>
      </c>
      <c r="K286" s="211">
        <f>I286+J286</f>
        <v>75000</v>
      </c>
      <c r="L286" s="211"/>
      <c r="M286" s="210">
        <f t="shared" ref="M286:M287" si="338">SUM(K286:L286)</f>
        <v>75000</v>
      </c>
      <c r="N286" s="209"/>
      <c r="O286" s="209"/>
      <c r="P286" s="209"/>
      <c r="Q286" s="209"/>
      <c r="R286" s="210"/>
    </row>
    <row r="287" spans="1:18" ht="31.5" x14ac:dyDescent="0.2">
      <c r="A287" s="30" t="s">
        <v>432</v>
      </c>
      <c r="B287" s="131" t="s">
        <v>28</v>
      </c>
      <c r="C287" s="27" t="s">
        <v>29</v>
      </c>
      <c r="D287" s="1">
        <v>141602.6</v>
      </c>
      <c r="E287" s="1">
        <v>-75000</v>
      </c>
      <c r="F287" s="153">
        <f>D287+E287</f>
        <v>66602.600000000006</v>
      </c>
      <c r="G287" s="1"/>
      <c r="H287" s="210">
        <f t="shared" si="337"/>
        <v>66602.600000000006</v>
      </c>
      <c r="I287" s="211">
        <v>191602.6</v>
      </c>
      <c r="J287" s="211">
        <f>-75000-71.8</f>
        <v>-75071.8</v>
      </c>
      <c r="K287" s="211">
        <f>I287+J287</f>
        <v>116530.8</v>
      </c>
      <c r="L287" s="211"/>
      <c r="M287" s="210">
        <f t="shared" si="338"/>
        <v>116530.8</v>
      </c>
      <c r="N287" s="31">
        <v>66530.8</v>
      </c>
      <c r="O287" s="128"/>
      <c r="P287" s="31">
        <f>N287+O287</f>
        <v>66530.8</v>
      </c>
      <c r="Q287" s="31"/>
      <c r="R287" s="210">
        <f t="shared" ref="R287" si="339">SUM(P287:Q287)</f>
        <v>66530.8</v>
      </c>
    </row>
    <row r="288" spans="1:18" s="130" customFormat="1" ht="32.25" customHeight="1" x14ac:dyDescent="0.2">
      <c r="A288" s="28" t="s">
        <v>730</v>
      </c>
      <c r="B288" s="133"/>
      <c r="C288" s="29" t="s">
        <v>731</v>
      </c>
      <c r="D288" s="32"/>
      <c r="E288" s="32"/>
      <c r="F288" s="96"/>
      <c r="G288" s="32">
        <f t="shared" ref="G288:H288" si="340">G289</f>
        <v>7847.5370000000003</v>
      </c>
      <c r="H288" s="209">
        <f t="shared" si="340"/>
        <v>7847.5370000000003</v>
      </c>
      <c r="I288" s="209">
        <f t="shared" ref="I288:O288" si="341">I289</f>
        <v>0</v>
      </c>
      <c r="J288" s="209">
        <f t="shared" si="341"/>
        <v>0</v>
      </c>
      <c r="K288" s="209"/>
      <c r="L288" s="209"/>
      <c r="M288" s="209"/>
      <c r="N288" s="209">
        <f t="shared" si="341"/>
        <v>0</v>
      </c>
      <c r="O288" s="209">
        <f t="shared" si="341"/>
        <v>0</v>
      </c>
      <c r="P288" s="209"/>
      <c r="Q288" s="209"/>
      <c r="R288" s="209"/>
    </row>
    <row r="289" spans="1:18" ht="63" x14ac:dyDescent="0.2">
      <c r="A289" s="22" t="s">
        <v>729</v>
      </c>
      <c r="B289" s="131" t="s">
        <v>38</v>
      </c>
      <c r="C289" s="27" t="s">
        <v>734</v>
      </c>
      <c r="D289" s="1"/>
      <c r="E289" s="1"/>
      <c r="F289" s="153"/>
      <c r="G289" s="1">
        <v>7847.5370000000003</v>
      </c>
      <c r="H289" s="210">
        <f>SUM(F289:G289)</f>
        <v>7847.5370000000003</v>
      </c>
      <c r="I289" s="211"/>
      <c r="J289" s="211"/>
      <c r="K289" s="211"/>
      <c r="L289" s="211"/>
      <c r="M289" s="210"/>
      <c r="N289" s="31"/>
      <c r="O289" s="128"/>
      <c r="P289" s="31"/>
      <c r="Q289" s="31"/>
      <c r="R289" s="210"/>
    </row>
    <row r="290" spans="1:18" x14ac:dyDescent="0.2">
      <c r="A290" s="28" t="s">
        <v>433</v>
      </c>
      <c r="B290" s="28"/>
      <c r="C290" s="29" t="s">
        <v>331</v>
      </c>
      <c r="D290" s="32">
        <f>D291+D293</f>
        <v>71743.8</v>
      </c>
      <c r="E290" s="32"/>
      <c r="F290" s="96">
        <f t="shared" ref="F290:I290" si="342">F291+F293</f>
        <v>71743.8</v>
      </c>
      <c r="G290" s="32"/>
      <c r="H290" s="209">
        <f t="shared" ref="H290" si="343">H291+H293</f>
        <v>71743.8</v>
      </c>
      <c r="I290" s="209">
        <f t="shared" si="342"/>
        <v>70157.100000000006</v>
      </c>
      <c r="J290" s="209"/>
      <c r="K290" s="209">
        <f t="shared" ref="K290:M290" si="344">K291+K293</f>
        <v>70157.100000000006</v>
      </c>
      <c r="L290" s="209"/>
      <c r="M290" s="209">
        <f t="shared" si="344"/>
        <v>70157.100000000006</v>
      </c>
      <c r="N290" s="209"/>
      <c r="O290" s="209"/>
      <c r="P290" s="209"/>
      <c r="Q290" s="209"/>
      <c r="R290" s="209"/>
    </row>
    <row r="291" spans="1:18" ht="78.75" x14ac:dyDescent="0.2">
      <c r="A291" s="28" t="s">
        <v>434</v>
      </c>
      <c r="B291" s="28"/>
      <c r="C291" s="29" t="s">
        <v>591</v>
      </c>
      <c r="D291" s="32">
        <f>D292</f>
        <v>21743.8</v>
      </c>
      <c r="E291" s="32"/>
      <c r="F291" s="96">
        <f t="shared" ref="F291:M291" si="345">F292</f>
        <v>21743.8</v>
      </c>
      <c r="G291" s="32"/>
      <c r="H291" s="209">
        <f t="shared" si="345"/>
        <v>21743.8</v>
      </c>
      <c r="I291" s="209">
        <f t="shared" si="345"/>
        <v>20157.099999999999</v>
      </c>
      <c r="J291" s="209"/>
      <c r="K291" s="209">
        <f t="shared" si="345"/>
        <v>20157.099999999999</v>
      </c>
      <c r="L291" s="209"/>
      <c r="M291" s="209">
        <f t="shared" si="345"/>
        <v>20157.099999999999</v>
      </c>
      <c r="N291" s="209"/>
      <c r="O291" s="209"/>
      <c r="P291" s="209"/>
      <c r="Q291" s="209"/>
      <c r="R291" s="209"/>
    </row>
    <row r="292" spans="1:18" ht="31.5" x14ac:dyDescent="0.2">
      <c r="A292" s="30" t="s">
        <v>434</v>
      </c>
      <c r="B292" s="131" t="s">
        <v>28</v>
      </c>
      <c r="C292" s="27" t="s">
        <v>29</v>
      </c>
      <c r="D292" s="1">
        <v>21743.8</v>
      </c>
      <c r="E292" s="1"/>
      <c r="F292" s="153">
        <f>D292+E292</f>
        <v>21743.8</v>
      </c>
      <c r="G292" s="1"/>
      <c r="H292" s="210">
        <f>SUM(F292:G292)</f>
        <v>21743.8</v>
      </c>
      <c r="I292" s="211">
        <v>20157.099999999999</v>
      </c>
      <c r="J292" s="211"/>
      <c r="K292" s="211">
        <f>I292+J292</f>
        <v>20157.099999999999</v>
      </c>
      <c r="L292" s="211"/>
      <c r="M292" s="210">
        <f>SUM(K292:L292)</f>
        <v>20157.099999999999</v>
      </c>
      <c r="N292" s="31"/>
      <c r="O292" s="128"/>
      <c r="P292" s="31"/>
      <c r="Q292" s="31"/>
      <c r="R292" s="210"/>
    </row>
    <row r="293" spans="1:18" ht="78.75" x14ac:dyDescent="0.2">
      <c r="A293" s="28" t="s">
        <v>434</v>
      </c>
      <c r="B293" s="28"/>
      <c r="C293" s="29" t="s">
        <v>592</v>
      </c>
      <c r="D293" s="32">
        <f>D294</f>
        <v>50000</v>
      </c>
      <c r="E293" s="32"/>
      <c r="F293" s="96">
        <f t="shared" ref="F293:M293" si="346">F294</f>
        <v>50000</v>
      </c>
      <c r="G293" s="32"/>
      <c r="H293" s="209">
        <f t="shared" si="346"/>
        <v>50000</v>
      </c>
      <c r="I293" s="209">
        <f t="shared" si="346"/>
        <v>50000</v>
      </c>
      <c r="J293" s="209"/>
      <c r="K293" s="209">
        <f t="shared" si="346"/>
        <v>50000</v>
      </c>
      <c r="L293" s="209"/>
      <c r="M293" s="209">
        <f t="shared" si="346"/>
        <v>50000</v>
      </c>
      <c r="N293" s="209"/>
      <c r="O293" s="209"/>
      <c r="P293" s="209"/>
      <c r="Q293" s="209"/>
      <c r="R293" s="209"/>
    </row>
    <row r="294" spans="1:18" ht="31.5" x14ac:dyDescent="0.2">
      <c r="A294" s="30" t="s">
        <v>434</v>
      </c>
      <c r="B294" s="131" t="s">
        <v>28</v>
      </c>
      <c r="C294" s="27" t="s">
        <v>29</v>
      </c>
      <c r="D294" s="1">
        <v>50000</v>
      </c>
      <c r="E294" s="1"/>
      <c r="F294" s="153">
        <f>D294+E294</f>
        <v>50000</v>
      </c>
      <c r="G294" s="1"/>
      <c r="H294" s="210">
        <f>SUM(F294:G294)</f>
        <v>50000</v>
      </c>
      <c r="I294" s="211">
        <v>50000</v>
      </c>
      <c r="J294" s="211"/>
      <c r="K294" s="211">
        <f>I294+J294</f>
        <v>50000</v>
      </c>
      <c r="L294" s="211"/>
      <c r="M294" s="210">
        <f>SUM(K294:L294)</f>
        <v>50000</v>
      </c>
      <c r="N294" s="31"/>
      <c r="O294" s="128"/>
      <c r="P294" s="31"/>
      <c r="Q294" s="31"/>
      <c r="R294" s="210"/>
    </row>
    <row r="295" spans="1:18" x14ac:dyDescent="0.2">
      <c r="A295" s="28" t="s">
        <v>51</v>
      </c>
      <c r="B295" s="28"/>
      <c r="C295" s="29" t="s">
        <v>315</v>
      </c>
      <c r="D295" s="32">
        <f>D296+D310+D327+D333+D338+D318</f>
        <v>712882.61331099994</v>
      </c>
      <c r="E295" s="32">
        <f t="shared" ref="E295:O295" si="347">E296+E310+E327+E333+E338+E318</f>
        <v>-39.5</v>
      </c>
      <c r="F295" s="96">
        <f t="shared" si="347"/>
        <v>712843.11331099994</v>
      </c>
      <c r="G295" s="32">
        <f t="shared" ref="G295:H295" si="348">G296+G310+G327+G333+G338+G318</f>
        <v>115738.33828</v>
      </c>
      <c r="H295" s="209">
        <f t="shared" si="348"/>
        <v>828581.45159099996</v>
      </c>
      <c r="I295" s="209">
        <f t="shared" si="347"/>
        <v>641257.05000000005</v>
      </c>
      <c r="J295" s="209">
        <f t="shared" si="347"/>
        <v>-38.5</v>
      </c>
      <c r="K295" s="209">
        <f t="shared" ref="K295:M295" si="349">K296+K310+K327+K333+K338+K318</f>
        <v>641218.55000000005</v>
      </c>
      <c r="L295" s="209">
        <f t="shared" si="349"/>
        <v>-6584.7065700000021</v>
      </c>
      <c r="M295" s="209">
        <f t="shared" si="349"/>
        <v>634633.84343000001</v>
      </c>
      <c r="N295" s="209">
        <f t="shared" si="347"/>
        <v>636955.53333300003</v>
      </c>
      <c r="O295" s="209">
        <f t="shared" si="347"/>
        <v>-39.4</v>
      </c>
      <c r="P295" s="209">
        <f t="shared" ref="P295:R295" si="350">P296+P310+P327+P333+P338+P318</f>
        <v>636916.13333300001</v>
      </c>
      <c r="Q295" s="209">
        <f t="shared" si="350"/>
        <v>-17397.706570000002</v>
      </c>
      <c r="R295" s="209">
        <f t="shared" si="350"/>
        <v>619518.42676300008</v>
      </c>
    </row>
    <row r="296" spans="1:18" ht="31.5" x14ac:dyDescent="0.2">
      <c r="A296" s="28" t="s">
        <v>52</v>
      </c>
      <c r="B296" s="28"/>
      <c r="C296" s="29" t="s">
        <v>564</v>
      </c>
      <c r="D296" s="32">
        <f>D297+D300+D303+D306+D308</f>
        <v>62720.7</v>
      </c>
      <c r="E296" s="32"/>
      <c r="F296" s="96">
        <f t="shared" ref="F296:N296" si="351">F297+F300+F303+F306+F308</f>
        <v>62720.7</v>
      </c>
      <c r="G296" s="32">
        <f t="shared" ref="G296:H296" si="352">G297+G300+G303+G306+G308</f>
        <v>2321.02016</v>
      </c>
      <c r="H296" s="209">
        <f t="shared" si="352"/>
        <v>65041.720159999997</v>
      </c>
      <c r="I296" s="209">
        <f t="shared" si="351"/>
        <v>12835.1</v>
      </c>
      <c r="J296" s="209"/>
      <c r="K296" s="209">
        <f t="shared" ref="K296:M296" si="353">K297+K300+K303+K306+K308</f>
        <v>12835.1</v>
      </c>
      <c r="L296" s="209"/>
      <c r="M296" s="209">
        <f t="shared" si="353"/>
        <v>12835.1</v>
      </c>
      <c r="N296" s="209">
        <f t="shared" si="351"/>
        <v>39501.133332999998</v>
      </c>
      <c r="O296" s="209"/>
      <c r="P296" s="209">
        <f t="shared" ref="P296:R296" si="354">P297+P300+P303+P306+P308</f>
        <v>39501.133332999998</v>
      </c>
      <c r="Q296" s="209">
        <f t="shared" si="354"/>
        <v>-10000</v>
      </c>
      <c r="R296" s="209">
        <f t="shared" si="354"/>
        <v>29501.133332999998</v>
      </c>
    </row>
    <row r="297" spans="1:18" ht="47.25" x14ac:dyDescent="0.2">
      <c r="A297" s="28" t="s">
        <v>435</v>
      </c>
      <c r="B297" s="28"/>
      <c r="C297" s="29" t="s">
        <v>56</v>
      </c>
      <c r="D297" s="32">
        <f>D298+D299</f>
        <v>4187.1000000000004</v>
      </c>
      <c r="E297" s="32"/>
      <c r="F297" s="96">
        <f t="shared" ref="F297:N297" si="355">F298+F299</f>
        <v>4187.1000000000004</v>
      </c>
      <c r="G297" s="32">
        <f t="shared" ref="G297:H297" si="356">G298+G299</f>
        <v>-500</v>
      </c>
      <c r="H297" s="209">
        <f t="shared" si="356"/>
        <v>3687.1</v>
      </c>
      <c r="I297" s="209">
        <f t="shared" si="355"/>
        <v>4187.1000000000004</v>
      </c>
      <c r="J297" s="209"/>
      <c r="K297" s="209">
        <f t="shared" ref="K297:M297" si="357">K298+K299</f>
        <v>4187.1000000000004</v>
      </c>
      <c r="L297" s="209"/>
      <c r="M297" s="209">
        <f t="shared" si="357"/>
        <v>4187.1000000000004</v>
      </c>
      <c r="N297" s="209">
        <f t="shared" si="355"/>
        <v>4187.1000000000004</v>
      </c>
      <c r="O297" s="209"/>
      <c r="P297" s="209">
        <f t="shared" ref="P297:R297" si="358">P298+P299</f>
        <v>4187.1000000000004</v>
      </c>
      <c r="Q297" s="209"/>
      <c r="R297" s="209">
        <f t="shared" si="358"/>
        <v>4187.1000000000004</v>
      </c>
    </row>
    <row r="298" spans="1:18" ht="31.5" x14ac:dyDescent="0.2">
      <c r="A298" s="30" t="s">
        <v>435</v>
      </c>
      <c r="B298" s="26" t="s">
        <v>6</v>
      </c>
      <c r="C298" s="27" t="s">
        <v>7</v>
      </c>
      <c r="D298" s="1">
        <v>3187.1</v>
      </c>
      <c r="E298" s="1"/>
      <c r="F298" s="153">
        <f t="shared" ref="F298:F299" si="359">D298+E298</f>
        <v>3187.1</v>
      </c>
      <c r="G298" s="1"/>
      <c r="H298" s="210">
        <f t="shared" ref="H298:H299" si="360">SUM(F298:G298)</f>
        <v>3187.1</v>
      </c>
      <c r="I298" s="211">
        <v>3187.1</v>
      </c>
      <c r="J298" s="211"/>
      <c r="K298" s="211">
        <f t="shared" ref="K298:K299" si="361">I298+J298</f>
        <v>3187.1</v>
      </c>
      <c r="L298" s="211"/>
      <c r="M298" s="210">
        <f t="shared" ref="M298:M299" si="362">SUM(K298:L298)</f>
        <v>3187.1</v>
      </c>
      <c r="N298" s="211">
        <v>3187.1</v>
      </c>
      <c r="O298" s="128"/>
      <c r="P298" s="31">
        <f t="shared" ref="P298:P299" si="363">N298+O298</f>
        <v>3187.1</v>
      </c>
      <c r="Q298" s="31"/>
      <c r="R298" s="210">
        <f t="shared" ref="R298:R299" si="364">SUM(P298:Q298)</f>
        <v>3187.1</v>
      </c>
    </row>
    <row r="299" spans="1:18" ht="31.5" x14ac:dyDescent="0.2">
      <c r="A299" s="30" t="s">
        <v>435</v>
      </c>
      <c r="B299" s="131" t="s">
        <v>28</v>
      </c>
      <c r="C299" s="27" t="s">
        <v>29</v>
      </c>
      <c r="D299" s="1">
        <v>1000</v>
      </c>
      <c r="E299" s="1"/>
      <c r="F299" s="153">
        <f t="shared" si="359"/>
        <v>1000</v>
      </c>
      <c r="G299" s="1">
        <v>-500</v>
      </c>
      <c r="H299" s="210">
        <f t="shared" si="360"/>
        <v>500</v>
      </c>
      <c r="I299" s="211">
        <v>1000</v>
      </c>
      <c r="J299" s="211"/>
      <c r="K299" s="211">
        <f t="shared" si="361"/>
        <v>1000</v>
      </c>
      <c r="L299" s="211"/>
      <c r="M299" s="210">
        <f t="shared" si="362"/>
        <v>1000</v>
      </c>
      <c r="N299" s="211">
        <v>1000</v>
      </c>
      <c r="O299" s="128"/>
      <c r="P299" s="31">
        <f t="shared" si="363"/>
        <v>1000</v>
      </c>
      <c r="Q299" s="31"/>
      <c r="R299" s="210">
        <f t="shared" si="364"/>
        <v>1000</v>
      </c>
    </row>
    <row r="300" spans="1:18" ht="31.5" x14ac:dyDescent="0.2">
      <c r="A300" s="28" t="s">
        <v>436</v>
      </c>
      <c r="B300" s="28"/>
      <c r="C300" s="29" t="s">
        <v>122</v>
      </c>
      <c r="D300" s="32">
        <f>D301+D302</f>
        <v>98</v>
      </c>
      <c r="E300" s="32"/>
      <c r="F300" s="96">
        <f t="shared" ref="F300:R300" si="365">F301+F302</f>
        <v>98</v>
      </c>
      <c r="G300" s="32"/>
      <c r="H300" s="209">
        <f t="shared" si="365"/>
        <v>98</v>
      </c>
      <c r="I300" s="209">
        <f t="shared" si="365"/>
        <v>98</v>
      </c>
      <c r="J300" s="209"/>
      <c r="K300" s="209">
        <f t="shared" si="365"/>
        <v>98</v>
      </c>
      <c r="L300" s="209"/>
      <c r="M300" s="209">
        <f t="shared" si="365"/>
        <v>98</v>
      </c>
      <c r="N300" s="209">
        <f t="shared" si="365"/>
        <v>10098</v>
      </c>
      <c r="O300" s="209"/>
      <c r="P300" s="209">
        <f t="shared" si="365"/>
        <v>10098</v>
      </c>
      <c r="Q300" s="209">
        <f t="shared" si="365"/>
        <v>-10000</v>
      </c>
      <c r="R300" s="209">
        <f t="shared" si="365"/>
        <v>98</v>
      </c>
    </row>
    <row r="301" spans="1:18" s="123" customFormat="1" ht="31.5" x14ac:dyDescent="0.2">
      <c r="A301" s="30" t="s">
        <v>436</v>
      </c>
      <c r="B301" s="26" t="s">
        <v>6</v>
      </c>
      <c r="C301" s="27" t="s">
        <v>7</v>
      </c>
      <c r="D301" s="1">
        <v>98</v>
      </c>
      <c r="E301" s="1"/>
      <c r="F301" s="153">
        <f t="shared" ref="F301" si="366">D301+E301</f>
        <v>98</v>
      </c>
      <c r="G301" s="1"/>
      <c r="H301" s="210">
        <f t="shared" ref="H301" si="367">SUM(F301:G301)</f>
        <v>98</v>
      </c>
      <c r="I301" s="211">
        <v>98</v>
      </c>
      <c r="J301" s="211"/>
      <c r="K301" s="211">
        <f t="shared" ref="K301" si="368">I301+J301</f>
        <v>98</v>
      </c>
      <c r="L301" s="211"/>
      <c r="M301" s="210">
        <f t="shared" ref="M301" si="369">SUM(K301:L301)</f>
        <v>98</v>
      </c>
      <c r="N301" s="211">
        <v>98</v>
      </c>
      <c r="O301" s="128"/>
      <c r="P301" s="31">
        <f t="shared" ref="P301:P302" si="370">N301+O301</f>
        <v>98</v>
      </c>
      <c r="Q301" s="31"/>
      <c r="R301" s="210">
        <f t="shared" ref="R301" si="371">SUM(P301:Q301)</f>
        <v>98</v>
      </c>
    </row>
    <row r="302" spans="1:18" s="123" customFormat="1" ht="31.5" hidden="1" x14ac:dyDescent="0.2">
      <c r="A302" s="30" t="s">
        <v>436</v>
      </c>
      <c r="B302" s="131" t="s">
        <v>28</v>
      </c>
      <c r="C302" s="27" t="s">
        <v>29</v>
      </c>
      <c r="D302" s="1"/>
      <c r="E302" s="1"/>
      <c r="F302" s="153"/>
      <c r="G302" s="1"/>
      <c r="H302" s="210"/>
      <c r="I302" s="211"/>
      <c r="J302" s="211"/>
      <c r="K302" s="211"/>
      <c r="L302" s="211"/>
      <c r="M302" s="210"/>
      <c r="N302" s="31">
        <v>10000</v>
      </c>
      <c r="O302" s="128"/>
      <c r="P302" s="31">
        <f t="shared" si="370"/>
        <v>10000</v>
      </c>
      <c r="Q302" s="31">
        <v>-10000</v>
      </c>
      <c r="R302" s="210"/>
    </row>
    <row r="303" spans="1:18" s="123" customFormat="1" ht="31.5" x14ac:dyDescent="0.2">
      <c r="A303" s="28" t="s">
        <v>437</v>
      </c>
      <c r="B303" s="28"/>
      <c r="C303" s="29" t="s">
        <v>266</v>
      </c>
      <c r="D303" s="32">
        <f>D304+D305</f>
        <v>3500</v>
      </c>
      <c r="E303" s="32"/>
      <c r="F303" s="96">
        <f t="shared" ref="F303:R303" si="372">F304+F305</f>
        <v>3500</v>
      </c>
      <c r="G303" s="32">
        <f t="shared" si="372"/>
        <v>-178.97984</v>
      </c>
      <c r="H303" s="209">
        <f t="shared" si="372"/>
        <v>3321.02016</v>
      </c>
      <c r="I303" s="209">
        <f t="shared" si="372"/>
        <v>3500</v>
      </c>
      <c r="J303" s="209"/>
      <c r="K303" s="209">
        <f t="shared" si="372"/>
        <v>3500</v>
      </c>
      <c r="L303" s="209"/>
      <c r="M303" s="209">
        <f t="shared" si="372"/>
        <v>3500</v>
      </c>
      <c r="N303" s="209">
        <f t="shared" si="372"/>
        <v>3500</v>
      </c>
      <c r="O303" s="209"/>
      <c r="P303" s="209">
        <f t="shared" si="372"/>
        <v>3500</v>
      </c>
      <c r="Q303" s="209"/>
      <c r="R303" s="209">
        <f t="shared" si="372"/>
        <v>3500</v>
      </c>
    </row>
    <row r="304" spans="1:18" s="123" customFormat="1" ht="31.5" x14ac:dyDescent="0.2">
      <c r="A304" s="30" t="s">
        <v>437</v>
      </c>
      <c r="B304" s="26" t="s">
        <v>6</v>
      </c>
      <c r="C304" s="27" t="s">
        <v>7</v>
      </c>
      <c r="D304" s="1">
        <v>2000</v>
      </c>
      <c r="E304" s="1"/>
      <c r="F304" s="153">
        <f t="shared" ref="F304:F305" si="373">D304+E304</f>
        <v>2000</v>
      </c>
      <c r="G304" s="1"/>
      <c r="H304" s="210">
        <f t="shared" ref="H304:H305" si="374">SUM(F304:G304)</f>
        <v>2000</v>
      </c>
      <c r="I304" s="211">
        <v>3500</v>
      </c>
      <c r="J304" s="211"/>
      <c r="K304" s="211">
        <f t="shared" ref="K304" si="375">I304+J304</f>
        <v>3500</v>
      </c>
      <c r="L304" s="211"/>
      <c r="M304" s="210">
        <f t="shared" ref="M304" si="376">SUM(K304:L304)</f>
        <v>3500</v>
      </c>
      <c r="N304" s="211">
        <v>3500</v>
      </c>
      <c r="O304" s="128"/>
      <c r="P304" s="31">
        <f t="shared" ref="P304" si="377">N304+O304</f>
        <v>3500</v>
      </c>
      <c r="Q304" s="31"/>
      <c r="R304" s="210">
        <f t="shared" ref="R304" si="378">SUM(P304:Q304)</f>
        <v>3500</v>
      </c>
    </row>
    <row r="305" spans="1:18" s="123" customFormat="1" ht="31.5" x14ac:dyDescent="0.2">
      <c r="A305" s="30" t="s">
        <v>437</v>
      </c>
      <c r="B305" s="131" t="s">
        <v>28</v>
      </c>
      <c r="C305" s="27" t="s">
        <v>29</v>
      </c>
      <c r="D305" s="1">
        <v>1500</v>
      </c>
      <c r="E305" s="1"/>
      <c r="F305" s="153">
        <f t="shared" si="373"/>
        <v>1500</v>
      </c>
      <c r="G305" s="2">
        <v>-178.97984</v>
      </c>
      <c r="H305" s="210">
        <f t="shared" si="374"/>
        <v>1321.02016</v>
      </c>
      <c r="I305" s="211"/>
      <c r="J305" s="211"/>
      <c r="K305" s="211"/>
      <c r="L305" s="211"/>
      <c r="M305" s="210"/>
      <c r="N305" s="211"/>
      <c r="O305" s="128"/>
      <c r="P305" s="31"/>
      <c r="Q305" s="31"/>
      <c r="R305" s="210"/>
    </row>
    <row r="306" spans="1:18" s="123" customFormat="1" ht="47.25" x14ac:dyDescent="0.2">
      <c r="A306" s="28" t="s">
        <v>438</v>
      </c>
      <c r="B306" s="28"/>
      <c r="C306" s="29" t="s">
        <v>602</v>
      </c>
      <c r="D306" s="32">
        <f>D307</f>
        <v>54915.6</v>
      </c>
      <c r="E306" s="32"/>
      <c r="F306" s="96">
        <f t="shared" ref="F306:R306" si="379">F307</f>
        <v>54915.6</v>
      </c>
      <c r="G306" s="32">
        <f t="shared" si="379"/>
        <v>3000</v>
      </c>
      <c r="H306" s="209">
        <f t="shared" si="379"/>
        <v>57915.6</v>
      </c>
      <c r="I306" s="209">
        <f t="shared" si="379"/>
        <v>5000</v>
      </c>
      <c r="J306" s="209"/>
      <c r="K306" s="209">
        <f t="shared" si="379"/>
        <v>5000</v>
      </c>
      <c r="L306" s="209"/>
      <c r="M306" s="209">
        <f t="shared" si="379"/>
        <v>5000</v>
      </c>
      <c r="N306" s="209">
        <f t="shared" si="379"/>
        <v>21666.033332999999</v>
      </c>
      <c r="O306" s="209"/>
      <c r="P306" s="209">
        <f t="shared" si="379"/>
        <v>21666.033332999999</v>
      </c>
      <c r="Q306" s="209"/>
      <c r="R306" s="209">
        <f t="shared" si="379"/>
        <v>21666.033332999999</v>
      </c>
    </row>
    <row r="307" spans="1:18" s="123" customFormat="1" ht="31.5" x14ac:dyDescent="0.2">
      <c r="A307" s="30" t="s">
        <v>438</v>
      </c>
      <c r="B307" s="131" t="s">
        <v>28</v>
      </c>
      <c r="C307" s="27" t="s">
        <v>29</v>
      </c>
      <c r="D307" s="1">
        <v>54915.6</v>
      </c>
      <c r="E307" s="1"/>
      <c r="F307" s="153">
        <f>D307+E307</f>
        <v>54915.6</v>
      </c>
      <c r="G307" s="1">
        <v>3000</v>
      </c>
      <c r="H307" s="210">
        <f>SUM(F307:G307)</f>
        <v>57915.6</v>
      </c>
      <c r="I307" s="211">
        <v>5000</v>
      </c>
      <c r="J307" s="211"/>
      <c r="K307" s="211">
        <f>I307+J307</f>
        <v>5000</v>
      </c>
      <c r="L307" s="211"/>
      <c r="M307" s="210">
        <f>SUM(K307:L307)</f>
        <v>5000</v>
      </c>
      <c r="N307" s="31">
        <v>21666.033332999999</v>
      </c>
      <c r="O307" s="128"/>
      <c r="P307" s="31">
        <f>N307+O307</f>
        <v>21666.033332999999</v>
      </c>
      <c r="Q307" s="31"/>
      <c r="R307" s="210">
        <f>SUM(P307:Q307)</f>
        <v>21666.033332999999</v>
      </c>
    </row>
    <row r="308" spans="1:18" s="123" customFormat="1" ht="63" x14ac:dyDescent="0.2">
      <c r="A308" s="28" t="s">
        <v>439</v>
      </c>
      <c r="B308" s="28"/>
      <c r="C308" s="29" t="s">
        <v>117</v>
      </c>
      <c r="D308" s="32">
        <f>D309</f>
        <v>20</v>
      </c>
      <c r="E308" s="32"/>
      <c r="F308" s="96">
        <f t="shared" ref="F308:R308" si="380">F309</f>
        <v>20</v>
      </c>
      <c r="G308" s="32"/>
      <c r="H308" s="209">
        <f t="shared" si="380"/>
        <v>20</v>
      </c>
      <c r="I308" s="209">
        <f t="shared" si="380"/>
        <v>50</v>
      </c>
      <c r="J308" s="209"/>
      <c r="K308" s="209">
        <f t="shared" si="380"/>
        <v>50</v>
      </c>
      <c r="L308" s="209"/>
      <c r="M308" s="209">
        <f t="shared" si="380"/>
        <v>50</v>
      </c>
      <c r="N308" s="209">
        <f t="shared" si="380"/>
        <v>50</v>
      </c>
      <c r="O308" s="209"/>
      <c r="P308" s="209">
        <f t="shared" si="380"/>
        <v>50</v>
      </c>
      <c r="Q308" s="209"/>
      <c r="R308" s="209">
        <f t="shared" si="380"/>
        <v>50</v>
      </c>
    </row>
    <row r="309" spans="1:18" s="123" customFormat="1" ht="31.5" x14ac:dyDescent="0.2">
      <c r="A309" s="30" t="s">
        <v>439</v>
      </c>
      <c r="B309" s="131" t="s">
        <v>28</v>
      </c>
      <c r="C309" s="27" t="s">
        <v>29</v>
      </c>
      <c r="D309" s="1">
        <v>20</v>
      </c>
      <c r="E309" s="1"/>
      <c r="F309" s="153">
        <f>D309+E309</f>
        <v>20</v>
      </c>
      <c r="G309" s="1"/>
      <c r="H309" s="210">
        <f>SUM(F309:G309)</f>
        <v>20</v>
      </c>
      <c r="I309" s="211">
        <v>50</v>
      </c>
      <c r="J309" s="211"/>
      <c r="K309" s="211">
        <f>I309+J309</f>
        <v>50</v>
      </c>
      <c r="L309" s="211"/>
      <c r="M309" s="210">
        <f>SUM(K309:L309)</f>
        <v>50</v>
      </c>
      <c r="N309" s="31">
        <v>50</v>
      </c>
      <c r="O309" s="128"/>
      <c r="P309" s="31">
        <f>N309+O309</f>
        <v>50</v>
      </c>
      <c r="Q309" s="31"/>
      <c r="R309" s="210">
        <f>SUM(P309:Q309)</f>
        <v>50</v>
      </c>
    </row>
    <row r="310" spans="1:18" s="123" customFormat="1" ht="47.25" x14ac:dyDescent="0.2">
      <c r="A310" s="18" t="s">
        <v>271</v>
      </c>
      <c r="B310" s="18"/>
      <c r="C310" s="19" t="s">
        <v>566</v>
      </c>
      <c r="D310" s="32">
        <f>D311+D314+D316</f>
        <v>305066.40000000002</v>
      </c>
      <c r="E310" s="32"/>
      <c r="F310" s="96">
        <f t="shared" ref="F310:N310" si="381">F311+F314+F316</f>
        <v>305066.40000000002</v>
      </c>
      <c r="G310" s="32">
        <f t="shared" ref="G310:H310" si="382">G311+G314+G316</f>
        <v>-10756.45426</v>
      </c>
      <c r="H310" s="209">
        <f t="shared" si="382"/>
        <v>294309.94574</v>
      </c>
      <c r="I310" s="209">
        <f t="shared" si="381"/>
        <v>280008.55</v>
      </c>
      <c r="J310" s="209"/>
      <c r="K310" s="209">
        <f t="shared" ref="K310:M310" si="383">K311+K314+K316</f>
        <v>280008.55</v>
      </c>
      <c r="L310" s="209">
        <f t="shared" si="383"/>
        <v>-5797.7065700000003</v>
      </c>
      <c r="M310" s="209">
        <f t="shared" si="383"/>
        <v>274210.84343000001</v>
      </c>
      <c r="N310" s="209">
        <f t="shared" si="381"/>
        <v>273496.59999999998</v>
      </c>
      <c r="O310" s="209"/>
      <c r="P310" s="209">
        <f t="shared" ref="P310:R310" si="384">P311+P314+P316</f>
        <v>273496.59999999998</v>
      </c>
      <c r="Q310" s="209">
        <f t="shared" si="384"/>
        <v>-5797.7065700000003</v>
      </c>
      <c r="R310" s="209">
        <f t="shared" si="384"/>
        <v>267698.89343</v>
      </c>
    </row>
    <row r="311" spans="1:18" s="123" customFormat="1" x14ac:dyDescent="0.2">
      <c r="A311" s="28" t="s">
        <v>440</v>
      </c>
      <c r="B311" s="28"/>
      <c r="C311" s="29" t="s">
        <v>22</v>
      </c>
      <c r="D311" s="32">
        <f>D312+D313</f>
        <v>15710.9</v>
      </c>
      <c r="E311" s="32"/>
      <c r="F311" s="96">
        <f t="shared" ref="F311:N311" si="385">F312+F313</f>
        <v>15710.9</v>
      </c>
      <c r="G311" s="32">
        <f t="shared" ref="G311:H311" si="386">G312+G313</f>
        <v>-793.50117999999998</v>
      </c>
      <c r="H311" s="209">
        <f t="shared" si="386"/>
        <v>14917.39882</v>
      </c>
      <c r="I311" s="209">
        <f t="shared" si="385"/>
        <v>15710.849999999999</v>
      </c>
      <c r="J311" s="209"/>
      <c r="K311" s="209">
        <f t="shared" ref="K311:M311" si="387">K312+K313</f>
        <v>15710.849999999999</v>
      </c>
      <c r="L311" s="209">
        <f t="shared" si="387"/>
        <v>-793.50117999999998</v>
      </c>
      <c r="M311" s="209">
        <f t="shared" si="387"/>
        <v>14917.348819999999</v>
      </c>
      <c r="N311" s="209">
        <f t="shared" si="385"/>
        <v>15710.9</v>
      </c>
      <c r="O311" s="209"/>
      <c r="P311" s="209">
        <f t="shared" ref="P311:R311" si="388">P312+P313</f>
        <v>15710.9</v>
      </c>
      <c r="Q311" s="209">
        <f t="shared" si="388"/>
        <v>-793.50117999999998</v>
      </c>
      <c r="R311" s="209">
        <f t="shared" si="388"/>
        <v>14917.39882</v>
      </c>
    </row>
    <row r="312" spans="1:18" s="123" customFormat="1" ht="63" x14ac:dyDescent="0.2">
      <c r="A312" s="30" t="s">
        <v>440</v>
      </c>
      <c r="B312" s="26" t="s">
        <v>3</v>
      </c>
      <c r="C312" s="27" t="s">
        <v>4</v>
      </c>
      <c r="D312" s="1">
        <v>14905.1</v>
      </c>
      <c r="E312" s="1"/>
      <c r="F312" s="153">
        <f t="shared" ref="F312:F313" si="389">D312+E312</f>
        <v>14905.1</v>
      </c>
      <c r="G312" s="1">
        <v>-793.50117999999998</v>
      </c>
      <c r="H312" s="210">
        <f t="shared" ref="H312:H313" si="390">SUM(F312:G312)</f>
        <v>14111.598820000001</v>
      </c>
      <c r="I312" s="211">
        <v>14905.05</v>
      </c>
      <c r="J312" s="211"/>
      <c r="K312" s="211">
        <f t="shared" ref="K312:K313" si="391">I312+J312</f>
        <v>14905.05</v>
      </c>
      <c r="L312" s="211">
        <v>-793.50117999999998</v>
      </c>
      <c r="M312" s="210">
        <f t="shared" ref="M312:M313" si="392">SUM(K312:L312)</f>
        <v>14111.54882</v>
      </c>
      <c r="N312" s="211">
        <v>14905.1</v>
      </c>
      <c r="O312" s="128"/>
      <c r="P312" s="31">
        <f t="shared" ref="P312:P313" si="393">N312+O312</f>
        <v>14905.1</v>
      </c>
      <c r="Q312" s="31">
        <v>-793.50117999999998</v>
      </c>
      <c r="R312" s="210">
        <f t="shared" ref="R312:R313" si="394">SUM(P312:Q312)</f>
        <v>14111.598820000001</v>
      </c>
    </row>
    <row r="313" spans="1:18" s="123" customFormat="1" ht="31.5" x14ac:dyDescent="0.2">
      <c r="A313" s="30" t="s">
        <v>440</v>
      </c>
      <c r="B313" s="26" t="s">
        <v>6</v>
      </c>
      <c r="C313" s="27" t="s">
        <v>7</v>
      </c>
      <c r="D313" s="1">
        <v>805.8</v>
      </c>
      <c r="E313" s="1"/>
      <c r="F313" s="153">
        <f t="shared" si="389"/>
        <v>805.8</v>
      </c>
      <c r="G313" s="1"/>
      <c r="H313" s="210">
        <f t="shared" si="390"/>
        <v>805.8</v>
      </c>
      <c r="I313" s="211">
        <v>805.8</v>
      </c>
      <c r="J313" s="211"/>
      <c r="K313" s="211">
        <f t="shared" si="391"/>
        <v>805.8</v>
      </c>
      <c r="L313" s="211"/>
      <c r="M313" s="210">
        <f t="shared" si="392"/>
        <v>805.8</v>
      </c>
      <c r="N313" s="31">
        <v>805.8</v>
      </c>
      <c r="O313" s="128"/>
      <c r="P313" s="31">
        <f t="shared" si="393"/>
        <v>805.8</v>
      </c>
      <c r="Q313" s="31"/>
      <c r="R313" s="210">
        <f t="shared" si="394"/>
        <v>805.8</v>
      </c>
    </row>
    <row r="314" spans="1:18" s="123" customFormat="1" ht="31.5" x14ac:dyDescent="0.2">
      <c r="A314" s="28" t="s">
        <v>441</v>
      </c>
      <c r="B314" s="28"/>
      <c r="C314" s="29" t="s">
        <v>273</v>
      </c>
      <c r="D314" s="32">
        <f>D315</f>
        <v>151843.80000000002</v>
      </c>
      <c r="E314" s="32"/>
      <c r="F314" s="96">
        <f t="shared" ref="F314:R314" si="395">F315</f>
        <v>151843.80000000002</v>
      </c>
      <c r="G314" s="32">
        <f t="shared" si="395"/>
        <v>-4162.9530800000002</v>
      </c>
      <c r="H314" s="209">
        <f t="shared" si="395"/>
        <v>147680.84692000001</v>
      </c>
      <c r="I314" s="209">
        <f t="shared" si="395"/>
        <v>145669</v>
      </c>
      <c r="J314" s="209"/>
      <c r="K314" s="209">
        <f t="shared" si="395"/>
        <v>145669</v>
      </c>
      <c r="L314" s="209">
        <f t="shared" si="395"/>
        <v>-3440.5929699999997</v>
      </c>
      <c r="M314" s="209">
        <f t="shared" si="395"/>
        <v>142228.40703</v>
      </c>
      <c r="N314" s="209">
        <f t="shared" si="395"/>
        <v>145669</v>
      </c>
      <c r="O314" s="209"/>
      <c r="P314" s="209">
        <f t="shared" si="395"/>
        <v>145669</v>
      </c>
      <c r="Q314" s="209">
        <f t="shared" si="395"/>
        <v>-3440.5929699999997</v>
      </c>
      <c r="R314" s="209">
        <f t="shared" si="395"/>
        <v>142228.40703</v>
      </c>
    </row>
    <row r="315" spans="1:18" s="123" customFormat="1" ht="31.5" x14ac:dyDescent="0.2">
      <c r="A315" s="30" t="s">
        <v>441</v>
      </c>
      <c r="B315" s="131" t="s">
        <v>28</v>
      </c>
      <c r="C315" s="27" t="s">
        <v>29</v>
      </c>
      <c r="D315" s="1">
        <v>151843.80000000002</v>
      </c>
      <c r="E315" s="1"/>
      <c r="F315" s="153">
        <f>D315+E315</f>
        <v>151843.80000000002</v>
      </c>
      <c r="G315" s="1">
        <f>-250-3912.95308</f>
        <v>-4162.9530800000002</v>
      </c>
      <c r="H315" s="210">
        <f>SUM(F315:G315)</f>
        <v>147680.84692000001</v>
      </c>
      <c r="I315" s="211">
        <v>145669</v>
      </c>
      <c r="J315" s="211"/>
      <c r="K315" s="211">
        <f>I315+J315</f>
        <v>145669</v>
      </c>
      <c r="L315" s="211">
        <v>-3440.5929699999997</v>
      </c>
      <c r="M315" s="210">
        <f>SUM(K315:L315)</f>
        <v>142228.40703</v>
      </c>
      <c r="N315" s="211">
        <v>145669</v>
      </c>
      <c r="O315" s="128"/>
      <c r="P315" s="31">
        <f>N315+O315</f>
        <v>145669</v>
      </c>
      <c r="Q315" s="31">
        <f>-1291.27152-2149.32145</f>
        <v>-3440.5929699999997</v>
      </c>
      <c r="R315" s="210">
        <f>SUM(P315:Q315)</f>
        <v>142228.40703</v>
      </c>
    </row>
    <row r="316" spans="1:18" s="123" customFormat="1" ht="31.5" x14ac:dyDescent="0.2">
      <c r="A316" s="28" t="s">
        <v>442</v>
      </c>
      <c r="B316" s="28"/>
      <c r="C316" s="29" t="s">
        <v>272</v>
      </c>
      <c r="D316" s="32">
        <f>D317</f>
        <v>137511.70000000001</v>
      </c>
      <c r="E316" s="32"/>
      <c r="F316" s="96">
        <f t="shared" ref="F316:R316" si="396">F317</f>
        <v>137511.70000000001</v>
      </c>
      <c r="G316" s="32">
        <f t="shared" si="396"/>
        <v>-5800</v>
      </c>
      <c r="H316" s="209">
        <f t="shared" si="396"/>
        <v>131711.70000000001</v>
      </c>
      <c r="I316" s="209">
        <f t="shared" si="396"/>
        <v>118628.7</v>
      </c>
      <c r="J316" s="209"/>
      <c r="K316" s="209">
        <f t="shared" si="396"/>
        <v>118628.7</v>
      </c>
      <c r="L316" s="209">
        <f t="shared" si="396"/>
        <v>-1563.6124199999999</v>
      </c>
      <c r="M316" s="209">
        <f t="shared" si="396"/>
        <v>117065.08757999999</v>
      </c>
      <c r="N316" s="209">
        <f t="shared" si="396"/>
        <v>112116.7</v>
      </c>
      <c r="O316" s="209"/>
      <c r="P316" s="209">
        <f t="shared" si="396"/>
        <v>112116.7</v>
      </c>
      <c r="Q316" s="209">
        <f t="shared" si="396"/>
        <v>-1563.6124199999999</v>
      </c>
      <c r="R316" s="209">
        <f t="shared" si="396"/>
        <v>110553.08757999999</v>
      </c>
    </row>
    <row r="317" spans="1:18" ht="31.5" x14ac:dyDescent="0.2">
      <c r="A317" s="30" t="s">
        <v>442</v>
      </c>
      <c r="B317" s="131" t="s">
        <v>28</v>
      </c>
      <c r="C317" s="27" t="s">
        <v>29</v>
      </c>
      <c r="D317" s="1">
        <v>137511.70000000001</v>
      </c>
      <c r="E317" s="1"/>
      <c r="F317" s="153">
        <f>D317+E317</f>
        <v>137511.70000000001</v>
      </c>
      <c r="G317" s="1">
        <v>-5800</v>
      </c>
      <c r="H317" s="210">
        <f>SUM(F317:G317)</f>
        <v>131711.70000000001</v>
      </c>
      <c r="I317" s="211">
        <v>118628.7</v>
      </c>
      <c r="J317" s="211"/>
      <c r="K317" s="211">
        <f>I317+J317</f>
        <v>118628.7</v>
      </c>
      <c r="L317" s="211">
        <v>-1563.6124199999999</v>
      </c>
      <c r="M317" s="210">
        <f>SUM(K317:L317)</f>
        <v>117065.08757999999</v>
      </c>
      <c r="N317" s="31">
        <v>112116.7</v>
      </c>
      <c r="O317" s="128"/>
      <c r="P317" s="31">
        <f>N317+O317</f>
        <v>112116.7</v>
      </c>
      <c r="Q317" s="31">
        <v>-1563.6124199999999</v>
      </c>
      <c r="R317" s="210">
        <f>SUM(P317:Q317)</f>
        <v>110553.08757999999</v>
      </c>
    </row>
    <row r="318" spans="1:18" ht="31.5" x14ac:dyDescent="0.2">
      <c r="A318" s="28" t="s">
        <v>443</v>
      </c>
      <c r="B318" s="28"/>
      <c r="C318" s="29" t="s">
        <v>581</v>
      </c>
      <c r="D318" s="32">
        <f>D319+D321+D323+D326</f>
        <v>49659.1</v>
      </c>
      <c r="E318" s="32"/>
      <c r="F318" s="96">
        <f t="shared" ref="F318:N318" si="397">F319+F321+F323+F326</f>
        <v>49659.1</v>
      </c>
      <c r="G318" s="32">
        <f t="shared" ref="G318:H318" si="398">G319+G321+G323+G326</f>
        <v>133818</v>
      </c>
      <c r="H318" s="209">
        <f t="shared" si="398"/>
        <v>183477.1</v>
      </c>
      <c r="I318" s="209">
        <f t="shared" si="397"/>
        <v>41227.9</v>
      </c>
      <c r="J318" s="209"/>
      <c r="K318" s="209">
        <f t="shared" ref="K318:M318" si="399">K319+K321+K323+K326</f>
        <v>41227.9</v>
      </c>
      <c r="L318" s="209">
        <f t="shared" si="399"/>
        <v>20000</v>
      </c>
      <c r="M318" s="209">
        <f t="shared" si="399"/>
        <v>61227.9</v>
      </c>
      <c r="N318" s="209">
        <f t="shared" si="397"/>
        <v>41227.9</v>
      </c>
      <c r="O318" s="209"/>
      <c r="P318" s="209">
        <f t="shared" ref="P318:R318" si="400">P319+P321+P323+P326</f>
        <v>41227.9</v>
      </c>
      <c r="Q318" s="209">
        <f t="shared" si="400"/>
        <v>-1600</v>
      </c>
      <c r="R318" s="209">
        <f t="shared" si="400"/>
        <v>39627.9</v>
      </c>
    </row>
    <row r="319" spans="1:18" ht="32.25" customHeight="1" x14ac:dyDescent="0.2">
      <c r="A319" s="28" t="s">
        <v>444</v>
      </c>
      <c r="B319" s="28"/>
      <c r="C319" s="29" t="s">
        <v>735</v>
      </c>
      <c r="D319" s="32">
        <f>D320</f>
        <v>37946.6</v>
      </c>
      <c r="E319" s="32"/>
      <c r="F319" s="96">
        <f t="shared" ref="F319:R319" si="401">F320</f>
        <v>37946.6</v>
      </c>
      <c r="G319" s="32">
        <f t="shared" si="401"/>
        <v>136000</v>
      </c>
      <c r="H319" s="209">
        <f t="shared" si="401"/>
        <v>173946.6</v>
      </c>
      <c r="I319" s="209">
        <f t="shared" si="401"/>
        <v>23599.8</v>
      </c>
      <c r="J319" s="209"/>
      <c r="K319" s="209">
        <f t="shared" si="401"/>
        <v>23599.8</v>
      </c>
      <c r="L319" s="209">
        <f t="shared" si="401"/>
        <v>30000</v>
      </c>
      <c r="M319" s="209">
        <f t="shared" si="401"/>
        <v>53599.8</v>
      </c>
      <c r="N319" s="209">
        <f t="shared" si="401"/>
        <v>23599.8</v>
      </c>
      <c r="O319" s="209"/>
      <c r="P319" s="209">
        <f t="shared" si="401"/>
        <v>23599.8</v>
      </c>
      <c r="Q319" s="209"/>
      <c r="R319" s="209">
        <f t="shared" si="401"/>
        <v>23599.8</v>
      </c>
    </row>
    <row r="320" spans="1:18" ht="31.5" x14ac:dyDescent="0.2">
      <c r="A320" s="30" t="s">
        <v>444</v>
      </c>
      <c r="B320" s="30" t="s">
        <v>28</v>
      </c>
      <c r="C320" s="27" t="s">
        <v>29</v>
      </c>
      <c r="D320" s="2">
        <v>37946.6</v>
      </c>
      <c r="E320" s="2"/>
      <c r="F320" s="153">
        <f>D320+E320</f>
        <v>37946.6</v>
      </c>
      <c r="G320" s="1">
        <v>136000</v>
      </c>
      <c r="H320" s="210">
        <f>SUM(F320:G320)</f>
        <v>173946.6</v>
      </c>
      <c r="I320" s="24">
        <v>23599.8</v>
      </c>
      <c r="J320" s="24"/>
      <c r="K320" s="211">
        <f>I320+J320</f>
        <v>23599.8</v>
      </c>
      <c r="L320" s="211">
        <v>30000</v>
      </c>
      <c r="M320" s="210">
        <f>SUM(K320:L320)</f>
        <v>53599.8</v>
      </c>
      <c r="N320" s="24">
        <v>23599.8</v>
      </c>
      <c r="O320" s="128"/>
      <c r="P320" s="31">
        <f>N320+O320</f>
        <v>23599.8</v>
      </c>
      <c r="Q320" s="31"/>
      <c r="R320" s="210">
        <f>SUM(P320:Q320)</f>
        <v>23599.8</v>
      </c>
    </row>
    <row r="321" spans="1:18" ht="31.5" x14ac:dyDescent="0.2">
      <c r="A321" s="28" t="s">
        <v>445</v>
      </c>
      <c r="B321" s="28"/>
      <c r="C321" s="29" t="s">
        <v>60</v>
      </c>
      <c r="D321" s="32">
        <f>D322</f>
        <v>10064.4</v>
      </c>
      <c r="E321" s="32"/>
      <c r="F321" s="96">
        <f t="shared" ref="F321:R321" si="402">F322</f>
        <v>10064.4</v>
      </c>
      <c r="G321" s="32">
        <f t="shared" si="402"/>
        <v>-2182</v>
      </c>
      <c r="H321" s="209">
        <f t="shared" si="402"/>
        <v>7882.4</v>
      </c>
      <c r="I321" s="209">
        <f t="shared" si="402"/>
        <v>15980</v>
      </c>
      <c r="J321" s="209"/>
      <c r="K321" s="209">
        <f t="shared" si="402"/>
        <v>15980</v>
      </c>
      <c r="L321" s="209">
        <f t="shared" si="402"/>
        <v>-10000</v>
      </c>
      <c r="M321" s="209">
        <f t="shared" si="402"/>
        <v>5980</v>
      </c>
      <c r="N321" s="209">
        <f t="shared" si="402"/>
        <v>15980</v>
      </c>
      <c r="O321" s="209"/>
      <c r="P321" s="209">
        <f t="shared" si="402"/>
        <v>15980</v>
      </c>
      <c r="Q321" s="209">
        <f t="shared" si="402"/>
        <v>-1600</v>
      </c>
      <c r="R321" s="209">
        <f t="shared" si="402"/>
        <v>14380</v>
      </c>
    </row>
    <row r="322" spans="1:18" ht="31.5" x14ac:dyDescent="0.2">
      <c r="A322" s="30" t="s">
        <v>445</v>
      </c>
      <c r="B322" s="131" t="s">
        <v>28</v>
      </c>
      <c r="C322" s="27" t="s">
        <v>29</v>
      </c>
      <c r="D322" s="1">
        <v>10064.4</v>
      </c>
      <c r="E322" s="1"/>
      <c r="F322" s="153">
        <f>D322+E322</f>
        <v>10064.4</v>
      </c>
      <c r="G322" s="1">
        <v>-2182</v>
      </c>
      <c r="H322" s="210">
        <f>SUM(F322:G322)</f>
        <v>7882.4</v>
      </c>
      <c r="I322" s="211">
        <v>15980</v>
      </c>
      <c r="J322" s="211"/>
      <c r="K322" s="211">
        <f>I322+J322</f>
        <v>15980</v>
      </c>
      <c r="L322" s="211">
        <v>-10000</v>
      </c>
      <c r="M322" s="210">
        <f>SUM(K322:L322)</f>
        <v>5980</v>
      </c>
      <c r="N322" s="211">
        <v>15980</v>
      </c>
      <c r="O322" s="128"/>
      <c r="P322" s="31">
        <f>N322+O322</f>
        <v>15980</v>
      </c>
      <c r="Q322" s="31">
        <v>-1600</v>
      </c>
      <c r="R322" s="210">
        <f>SUM(P322:Q322)</f>
        <v>14380</v>
      </c>
    </row>
    <row r="323" spans="1:18" x14ac:dyDescent="0.2">
      <c r="A323" s="28" t="s">
        <v>446</v>
      </c>
      <c r="B323" s="28"/>
      <c r="C323" s="29" t="s">
        <v>61</v>
      </c>
      <c r="D323" s="32">
        <f>D324</f>
        <v>1528.1</v>
      </c>
      <c r="E323" s="32"/>
      <c r="F323" s="96">
        <f t="shared" ref="F323:R323" si="403">F324</f>
        <v>1528.1</v>
      </c>
      <c r="G323" s="32"/>
      <c r="H323" s="209">
        <f t="shared" si="403"/>
        <v>1528.1</v>
      </c>
      <c r="I323" s="209">
        <f t="shared" si="403"/>
        <v>1528.1</v>
      </c>
      <c r="J323" s="209"/>
      <c r="K323" s="209">
        <f t="shared" si="403"/>
        <v>1528.1</v>
      </c>
      <c r="L323" s="209"/>
      <c r="M323" s="209">
        <f t="shared" si="403"/>
        <v>1528.1</v>
      </c>
      <c r="N323" s="209">
        <f t="shared" si="403"/>
        <v>1528.1</v>
      </c>
      <c r="O323" s="209"/>
      <c r="P323" s="209">
        <f t="shared" si="403"/>
        <v>1528.1</v>
      </c>
      <c r="Q323" s="209"/>
      <c r="R323" s="209">
        <f t="shared" si="403"/>
        <v>1528.1</v>
      </c>
    </row>
    <row r="324" spans="1:18" ht="31.5" x14ac:dyDescent="0.2">
      <c r="A324" s="30" t="s">
        <v>446</v>
      </c>
      <c r="B324" s="131" t="s">
        <v>28</v>
      </c>
      <c r="C324" s="27" t="s">
        <v>29</v>
      </c>
      <c r="D324" s="1">
        <v>1528.1</v>
      </c>
      <c r="E324" s="1"/>
      <c r="F324" s="153">
        <f>D324+E324</f>
        <v>1528.1</v>
      </c>
      <c r="G324" s="1"/>
      <c r="H324" s="210">
        <f>SUM(F324:G324)</f>
        <v>1528.1</v>
      </c>
      <c r="I324" s="211">
        <v>1528.1</v>
      </c>
      <c r="J324" s="211"/>
      <c r="K324" s="211">
        <f>I324+J324</f>
        <v>1528.1</v>
      </c>
      <c r="L324" s="211"/>
      <c r="M324" s="210">
        <f>SUM(K324:L324)</f>
        <v>1528.1</v>
      </c>
      <c r="N324" s="211">
        <v>1528.1</v>
      </c>
      <c r="O324" s="128"/>
      <c r="P324" s="31">
        <f>N324+O324</f>
        <v>1528.1</v>
      </c>
      <c r="Q324" s="31"/>
      <c r="R324" s="210">
        <f>SUM(P324:Q324)</f>
        <v>1528.1</v>
      </c>
    </row>
    <row r="325" spans="1:18" ht="47.25" x14ac:dyDescent="0.2">
      <c r="A325" s="28" t="s">
        <v>447</v>
      </c>
      <c r="B325" s="28"/>
      <c r="C325" s="29" t="s">
        <v>62</v>
      </c>
      <c r="D325" s="32">
        <f>D326</f>
        <v>120</v>
      </c>
      <c r="E325" s="32"/>
      <c r="F325" s="96">
        <f t="shared" ref="F325:R325" si="404">F326</f>
        <v>120</v>
      </c>
      <c r="G325" s="32"/>
      <c r="H325" s="209">
        <f t="shared" si="404"/>
        <v>120</v>
      </c>
      <c r="I325" s="209">
        <f t="shared" si="404"/>
        <v>120</v>
      </c>
      <c r="J325" s="209"/>
      <c r="K325" s="209">
        <f t="shared" si="404"/>
        <v>120</v>
      </c>
      <c r="L325" s="209"/>
      <c r="M325" s="209">
        <f t="shared" si="404"/>
        <v>120</v>
      </c>
      <c r="N325" s="209">
        <f t="shared" si="404"/>
        <v>120</v>
      </c>
      <c r="O325" s="209"/>
      <c r="P325" s="209">
        <f t="shared" si="404"/>
        <v>120</v>
      </c>
      <c r="Q325" s="209"/>
      <c r="R325" s="209">
        <f t="shared" si="404"/>
        <v>120</v>
      </c>
    </row>
    <row r="326" spans="1:18" ht="31.5" x14ac:dyDescent="0.2">
      <c r="A326" s="30" t="s">
        <v>447</v>
      </c>
      <c r="B326" s="131" t="s">
        <v>28</v>
      </c>
      <c r="C326" s="27" t="s">
        <v>29</v>
      </c>
      <c r="D326" s="1">
        <v>120</v>
      </c>
      <c r="E326" s="1"/>
      <c r="F326" s="153">
        <f>D326+E326</f>
        <v>120</v>
      </c>
      <c r="G326" s="1"/>
      <c r="H326" s="210">
        <f>SUM(F326:G326)</f>
        <v>120</v>
      </c>
      <c r="I326" s="211">
        <v>120</v>
      </c>
      <c r="J326" s="211"/>
      <c r="K326" s="211">
        <f>I326+J326</f>
        <v>120</v>
      </c>
      <c r="L326" s="211"/>
      <c r="M326" s="210">
        <f>SUM(K326:L326)</f>
        <v>120</v>
      </c>
      <c r="N326" s="31">
        <v>120</v>
      </c>
      <c r="O326" s="128"/>
      <c r="P326" s="31">
        <f>N326+O326</f>
        <v>120</v>
      </c>
      <c r="Q326" s="31"/>
      <c r="R326" s="210">
        <f>SUM(P326:Q326)</f>
        <v>120</v>
      </c>
    </row>
    <row r="327" spans="1:18" ht="31.5" x14ac:dyDescent="0.2">
      <c r="A327" s="28" t="s">
        <v>448</v>
      </c>
      <c r="B327" s="28"/>
      <c r="C327" s="29" t="s">
        <v>583</v>
      </c>
      <c r="D327" s="32">
        <f>D328+D331</f>
        <v>10871.9</v>
      </c>
      <c r="E327" s="32">
        <f t="shared" ref="E327:O327" si="405">E328+E331</f>
        <v>-39.5</v>
      </c>
      <c r="F327" s="96">
        <f t="shared" si="405"/>
        <v>10832.4</v>
      </c>
      <c r="G327" s="32">
        <f t="shared" ref="G327:H327" si="406">G328+G331</f>
        <v>-4674.2</v>
      </c>
      <c r="H327" s="209">
        <f t="shared" si="406"/>
        <v>6158.2</v>
      </c>
      <c r="I327" s="209">
        <f t="shared" si="405"/>
        <v>10871.9</v>
      </c>
      <c r="J327" s="209">
        <f t="shared" si="405"/>
        <v>-38.5</v>
      </c>
      <c r="K327" s="209">
        <f t="shared" ref="K327:M327" si="407">K328+K331</f>
        <v>10833.4</v>
      </c>
      <c r="L327" s="209"/>
      <c r="M327" s="209">
        <f t="shared" si="407"/>
        <v>10833.4</v>
      </c>
      <c r="N327" s="209">
        <f t="shared" si="405"/>
        <v>10871.9</v>
      </c>
      <c r="O327" s="209">
        <f t="shared" si="405"/>
        <v>-39.4</v>
      </c>
      <c r="P327" s="209">
        <f t="shared" ref="P327:R327" si="408">P328+P331</f>
        <v>10832.5</v>
      </c>
      <c r="Q327" s="209"/>
      <c r="R327" s="209">
        <f t="shared" si="408"/>
        <v>10832.5</v>
      </c>
    </row>
    <row r="328" spans="1:18" ht="63" customHeight="1" x14ac:dyDescent="0.2">
      <c r="A328" s="28" t="s">
        <v>449</v>
      </c>
      <c r="B328" s="28"/>
      <c r="C328" s="29" t="s">
        <v>58</v>
      </c>
      <c r="D328" s="32">
        <f>D329+D330</f>
        <v>5408</v>
      </c>
      <c r="E328" s="32">
        <f t="shared" ref="E328:O328" si="409">E329+E330</f>
        <v>-39.5</v>
      </c>
      <c r="F328" s="96">
        <f t="shared" si="409"/>
        <v>5368.5</v>
      </c>
      <c r="G328" s="32">
        <f t="shared" ref="G328:H328" si="410">G329+G330</f>
        <v>-500</v>
      </c>
      <c r="H328" s="209">
        <f t="shared" si="410"/>
        <v>4868.5</v>
      </c>
      <c r="I328" s="209">
        <f t="shared" si="409"/>
        <v>5408</v>
      </c>
      <c r="J328" s="209">
        <f t="shared" si="409"/>
        <v>-38.5</v>
      </c>
      <c r="K328" s="209">
        <f t="shared" ref="K328:M328" si="411">K329+K330</f>
        <v>5369.5</v>
      </c>
      <c r="L328" s="209"/>
      <c r="M328" s="209">
        <f t="shared" si="411"/>
        <v>5369.5</v>
      </c>
      <c r="N328" s="209">
        <f t="shared" si="409"/>
        <v>5408</v>
      </c>
      <c r="O328" s="209">
        <f t="shared" si="409"/>
        <v>-39.4</v>
      </c>
      <c r="P328" s="209">
        <f t="shared" ref="P328:R328" si="412">P329+P330</f>
        <v>5368.6</v>
      </c>
      <c r="Q328" s="209"/>
      <c r="R328" s="209">
        <f t="shared" si="412"/>
        <v>5368.6</v>
      </c>
    </row>
    <row r="329" spans="1:18" ht="31.5" x14ac:dyDescent="0.2">
      <c r="A329" s="30" t="s">
        <v>449</v>
      </c>
      <c r="B329" s="26" t="s">
        <v>6</v>
      </c>
      <c r="C329" s="27" t="s">
        <v>7</v>
      </c>
      <c r="D329" s="2">
        <v>2774</v>
      </c>
      <c r="E329" s="2">
        <v>-39.5</v>
      </c>
      <c r="F329" s="153">
        <f t="shared" ref="F329:F330" si="413">D329+E329</f>
        <v>2734.5</v>
      </c>
      <c r="G329" s="1"/>
      <c r="H329" s="210">
        <f t="shared" ref="H329:H330" si="414">SUM(F329:G329)</f>
        <v>2734.5</v>
      </c>
      <c r="I329" s="210">
        <v>2774</v>
      </c>
      <c r="J329" s="210">
        <v>-38.5</v>
      </c>
      <c r="K329" s="211">
        <f t="shared" ref="K329:K330" si="415">I329+J329</f>
        <v>2735.5</v>
      </c>
      <c r="L329" s="211"/>
      <c r="M329" s="210">
        <f t="shared" ref="M329:M330" si="416">SUM(K329:L329)</f>
        <v>2735.5</v>
      </c>
      <c r="N329" s="210">
        <v>2774</v>
      </c>
      <c r="O329" s="210">
        <v>-39.4</v>
      </c>
      <c r="P329" s="31">
        <f t="shared" ref="P329:P330" si="417">N329+O329</f>
        <v>2734.6</v>
      </c>
      <c r="Q329" s="31"/>
      <c r="R329" s="210">
        <f t="shared" ref="R329:R330" si="418">SUM(P329:Q329)</f>
        <v>2734.6</v>
      </c>
    </row>
    <row r="330" spans="1:18" ht="31.5" x14ac:dyDescent="0.2">
      <c r="A330" s="30" t="s">
        <v>449</v>
      </c>
      <c r="B330" s="131" t="s">
        <v>28</v>
      </c>
      <c r="C330" s="27" t="s">
        <v>29</v>
      </c>
      <c r="D330" s="1">
        <v>2634</v>
      </c>
      <c r="E330" s="1"/>
      <c r="F330" s="153">
        <f t="shared" si="413"/>
        <v>2634</v>
      </c>
      <c r="G330" s="1">
        <v>-500</v>
      </c>
      <c r="H330" s="210">
        <f t="shared" si="414"/>
        <v>2134</v>
      </c>
      <c r="I330" s="211">
        <v>2634</v>
      </c>
      <c r="J330" s="211"/>
      <c r="K330" s="211">
        <f t="shared" si="415"/>
        <v>2634</v>
      </c>
      <c r="L330" s="211"/>
      <c r="M330" s="210">
        <f t="shared" si="416"/>
        <v>2634</v>
      </c>
      <c r="N330" s="211">
        <v>2634</v>
      </c>
      <c r="O330" s="128"/>
      <c r="P330" s="31">
        <f t="shared" si="417"/>
        <v>2634</v>
      </c>
      <c r="Q330" s="31"/>
      <c r="R330" s="210">
        <f t="shared" si="418"/>
        <v>2634</v>
      </c>
    </row>
    <row r="331" spans="1:18" ht="31.5" x14ac:dyDescent="0.2">
      <c r="A331" s="28" t="s">
        <v>450</v>
      </c>
      <c r="B331" s="28"/>
      <c r="C331" s="29" t="s">
        <v>300</v>
      </c>
      <c r="D331" s="32">
        <f>D332</f>
        <v>5463.9</v>
      </c>
      <c r="E331" s="32"/>
      <c r="F331" s="96">
        <f t="shared" ref="F331:R331" si="419">F332</f>
        <v>5463.9</v>
      </c>
      <c r="G331" s="32">
        <f t="shared" si="419"/>
        <v>-4174.2</v>
      </c>
      <c r="H331" s="209">
        <f t="shared" si="419"/>
        <v>1289.6999999999998</v>
      </c>
      <c r="I331" s="209">
        <f t="shared" si="419"/>
        <v>5463.9</v>
      </c>
      <c r="J331" s="209"/>
      <c r="K331" s="209">
        <f t="shared" si="419"/>
        <v>5463.9</v>
      </c>
      <c r="L331" s="209"/>
      <c r="M331" s="209">
        <f t="shared" si="419"/>
        <v>5463.9</v>
      </c>
      <c r="N331" s="209">
        <f t="shared" si="419"/>
        <v>5463.9</v>
      </c>
      <c r="O331" s="209"/>
      <c r="P331" s="209">
        <f t="shared" si="419"/>
        <v>5463.9</v>
      </c>
      <c r="Q331" s="209"/>
      <c r="R331" s="209">
        <f t="shared" si="419"/>
        <v>5463.9</v>
      </c>
    </row>
    <row r="332" spans="1:18" ht="31.5" x14ac:dyDescent="0.2">
      <c r="A332" s="30" t="s">
        <v>450</v>
      </c>
      <c r="B332" s="131" t="s">
        <v>28</v>
      </c>
      <c r="C332" s="27" t="s">
        <v>29</v>
      </c>
      <c r="D332" s="1">
        <v>5463.9</v>
      </c>
      <c r="E332" s="1"/>
      <c r="F332" s="153">
        <f>D332+E332</f>
        <v>5463.9</v>
      </c>
      <c r="G332" s="2">
        <v>-4174.2</v>
      </c>
      <c r="H332" s="210">
        <f>SUM(F332:G332)</f>
        <v>1289.6999999999998</v>
      </c>
      <c r="I332" s="211">
        <v>5463.9</v>
      </c>
      <c r="J332" s="211"/>
      <c r="K332" s="211">
        <f>I332+J332</f>
        <v>5463.9</v>
      </c>
      <c r="L332" s="211"/>
      <c r="M332" s="210">
        <f>SUM(K332:L332)</f>
        <v>5463.9</v>
      </c>
      <c r="N332" s="211">
        <v>5463.9</v>
      </c>
      <c r="O332" s="128"/>
      <c r="P332" s="31">
        <f>N332+O332</f>
        <v>5463.9</v>
      </c>
      <c r="Q332" s="31"/>
      <c r="R332" s="210">
        <f>SUM(P332:Q332)</f>
        <v>5463.9</v>
      </c>
    </row>
    <row r="333" spans="1:18" ht="31.5" x14ac:dyDescent="0.2">
      <c r="A333" s="28" t="s">
        <v>451</v>
      </c>
      <c r="B333" s="28"/>
      <c r="C333" s="29" t="s">
        <v>582</v>
      </c>
      <c r="D333" s="32">
        <f>D334+D336</f>
        <v>228000</v>
      </c>
      <c r="E333" s="32"/>
      <c r="F333" s="96">
        <f t="shared" ref="F333:N333" si="420">F334+F336</f>
        <v>228000</v>
      </c>
      <c r="G333" s="32">
        <f t="shared" ref="G333:H333" si="421">G334+G336</f>
        <v>-3804.53881</v>
      </c>
      <c r="H333" s="209">
        <f t="shared" si="421"/>
        <v>224195.46119</v>
      </c>
      <c r="I333" s="209">
        <f t="shared" si="420"/>
        <v>241500</v>
      </c>
      <c r="J333" s="209"/>
      <c r="K333" s="209">
        <f t="shared" ref="K333:M333" si="422">K334+K336</f>
        <v>241500</v>
      </c>
      <c r="L333" s="209">
        <f t="shared" si="422"/>
        <v>-20787</v>
      </c>
      <c r="M333" s="209">
        <f t="shared" si="422"/>
        <v>220713</v>
      </c>
      <c r="N333" s="209">
        <f t="shared" si="420"/>
        <v>241500</v>
      </c>
      <c r="O333" s="209"/>
      <c r="P333" s="209">
        <f t="shared" ref="P333:R333" si="423">P334+P336</f>
        <v>241500</v>
      </c>
      <c r="Q333" s="209"/>
      <c r="R333" s="209">
        <f t="shared" si="423"/>
        <v>241500</v>
      </c>
    </row>
    <row r="334" spans="1:18" x14ac:dyDescent="0.2">
      <c r="A334" s="28" t="s">
        <v>452</v>
      </c>
      <c r="B334" s="28"/>
      <c r="C334" s="29" t="s">
        <v>63</v>
      </c>
      <c r="D334" s="32">
        <f>D335</f>
        <v>28000</v>
      </c>
      <c r="E334" s="32"/>
      <c r="F334" s="96">
        <f t="shared" ref="F334:R334" si="424">F335</f>
        <v>28000</v>
      </c>
      <c r="G334" s="32"/>
      <c r="H334" s="209">
        <f t="shared" si="424"/>
        <v>28000</v>
      </c>
      <c r="I334" s="209">
        <f t="shared" si="424"/>
        <v>28000</v>
      </c>
      <c r="J334" s="209"/>
      <c r="K334" s="209">
        <f t="shared" si="424"/>
        <v>28000</v>
      </c>
      <c r="L334" s="209"/>
      <c r="M334" s="209">
        <f t="shared" si="424"/>
        <v>28000</v>
      </c>
      <c r="N334" s="209">
        <f t="shared" si="424"/>
        <v>28000</v>
      </c>
      <c r="O334" s="209"/>
      <c r="P334" s="209">
        <f t="shared" si="424"/>
        <v>28000</v>
      </c>
      <c r="Q334" s="209"/>
      <c r="R334" s="209">
        <f t="shared" si="424"/>
        <v>28000</v>
      </c>
    </row>
    <row r="335" spans="1:18" ht="31.5" x14ac:dyDescent="0.2">
      <c r="A335" s="30" t="s">
        <v>452</v>
      </c>
      <c r="B335" s="131" t="s">
        <v>28</v>
      </c>
      <c r="C335" s="27" t="s">
        <v>29</v>
      </c>
      <c r="D335" s="1">
        <v>28000</v>
      </c>
      <c r="E335" s="1"/>
      <c r="F335" s="153">
        <f>D335+E335</f>
        <v>28000</v>
      </c>
      <c r="G335" s="1"/>
      <c r="H335" s="210">
        <f>SUM(F335:G335)</f>
        <v>28000</v>
      </c>
      <c r="I335" s="211">
        <v>28000</v>
      </c>
      <c r="J335" s="211"/>
      <c r="K335" s="211">
        <f>I335+J335</f>
        <v>28000</v>
      </c>
      <c r="L335" s="211"/>
      <c r="M335" s="210">
        <f>SUM(K335:L335)</f>
        <v>28000</v>
      </c>
      <c r="N335" s="31">
        <v>28000</v>
      </c>
      <c r="O335" s="128"/>
      <c r="P335" s="31">
        <f>N335+O335</f>
        <v>28000</v>
      </c>
      <c r="Q335" s="31"/>
      <c r="R335" s="210">
        <f>SUM(P335:Q335)</f>
        <v>28000</v>
      </c>
    </row>
    <row r="336" spans="1:18" ht="22.5" customHeight="1" x14ac:dyDescent="0.2">
      <c r="A336" s="28" t="s">
        <v>453</v>
      </c>
      <c r="B336" s="28"/>
      <c r="C336" s="29" t="s">
        <v>53</v>
      </c>
      <c r="D336" s="32">
        <f>D337</f>
        <v>200000</v>
      </c>
      <c r="E336" s="32"/>
      <c r="F336" s="96">
        <f t="shared" ref="F336:R336" si="425">F337</f>
        <v>200000</v>
      </c>
      <c r="G336" s="32">
        <f t="shared" si="425"/>
        <v>-3804.53881</v>
      </c>
      <c r="H336" s="209">
        <f t="shared" si="425"/>
        <v>196195.46119</v>
      </c>
      <c r="I336" s="209">
        <f t="shared" si="425"/>
        <v>213500</v>
      </c>
      <c r="J336" s="209"/>
      <c r="K336" s="209">
        <f t="shared" si="425"/>
        <v>213500</v>
      </c>
      <c r="L336" s="209">
        <f t="shared" si="425"/>
        <v>-20787</v>
      </c>
      <c r="M336" s="209">
        <f t="shared" si="425"/>
        <v>192713</v>
      </c>
      <c r="N336" s="209">
        <f t="shared" si="425"/>
        <v>213500</v>
      </c>
      <c r="O336" s="209"/>
      <c r="P336" s="209">
        <f t="shared" si="425"/>
        <v>213500</v>
      </c>
      <c r="Q336" s="209"/>
      <c r="R336" s="209">
        <f t="shared" si="425"/>
        <v>213500</v>
      </c>
    </row>
    <row r="337" spans="1:18" ht="31.5" x14ac:dyDescent="0.2">
      <c r="A337" s="30" t="s">
        <v>453</v>
      </c>
      <c r="B337" s="131" t="s">
        <v>28</v>
      </c>
      <c r="C337" s="27" t="s">
        <v>29</v>
      </c>
      <c r="D337" s="1">
        <v>200000</v>
      </c>
      <c r="E337" s="1"/>
      <c r="F337" s="153">
        <f>D337+E337</f>
        <v>200000</v>
      </c>
      <c r="G337" s="1">
        <v>-3804.53881</v>
      </c>
      <c r="H337" s="210">
        <f>SUM(F337:G337)</f>
        <v>196195.46119</v>
      </c>
      <c r="I337" s="211">
        <v>213500</v>
      </c>
      <c r="J337" s="211"/>
      <c r="K337" s="211">
        <f>I337+J337</f>
        <v>213500</v>
      </c>
      <c r="L337" s="211">
        <v>-20787</v>
      </c>
      <c r="M337" s="210">
        <f>SUM(K337:L337)</f>
        <v>192713</v>
      </c>
      <c r="N337" s="211">
        <v>213500</v>
      </c>
      <c r="O337" s="128"/>
      <c r="P337" s="31">
        <f>N337+O337</f>
        <v>213500</v>
      </c>
      <c r="Q337" s="31"/>
      <c r="R337" s="210">
        <f>SUM(P337:Q337)</f>
        <v>213500</v>
      </c>
    </row>
    <row r="338" spans="1:18" ht="32.25" customHeight="1" x14ac:dyDescent="0.2">
      <c r="A338" s="18" t="s">
        <v>454</v>
      </c>
      <c r="B338" s="18"/>
      <c r="C338" s="29" t="s">
        <v>597</v>
      </c>
      <c r="D338" s="32">
        <f>D339+D341+D344+D347</f>
        <v>56564.513311000002</v>
      </c>
      <c r="E338" s="32"/>
      <c r="F338" s="96">
        <f t="shared" ref="F338:N338" si="426">F339+F341+F344+F347</f>
        <v>56564.513311000002</v>
      </c>
      <c r="G338" s="32">
        <f t="shared" ref="G338:H338" si="427">G339+G341+G344+G347</f>
        <v>-1165.4888099999998</v>
      </c>
      <c r="H338" s="209">
        <f t="shared" si="427"/>
        <v>55399.024500999993</v>
      </c>
      <c r="I338" s="209">
        <f t="shared" si="426"/>
        <v>54813.599999999999</v>
      </c>
      <c r="J338" s="209"/>
      <c r="K338" s="209">
        <f t="shared" ref="K338:M338" si="428">K339+K341+K344+K347</f>
        <v>54813.599999999999</v>
      </c>
      <c r="L338" s="209"/>
      <c r="M338" s="209">
        <f t="shared" si="428"/>
        <v>54813.599999999999</v>
      </c>
      <c r="N338" s="209">
        <f t="shared" si="426"/>
        <v>30358</v>
      </c>
      <c r="O338" s="209"/>
      <c r="P338" s="209">
        <f t="shared" ref="P338:R338" si="429">P339+P341+P344+P347</f>
        <v>30358</v>
      </c>
      <c r="Q338" s="209"/>
      <c r="R338" s="209">
        <f t="shared" si="429"/>
        <v>30358</v>
      </c>
    </row>
    <row r="339" spans="1:18" x14ac:dyDescent="0.2">
      <c r="A339" s="28" t="s">
        <v>455</v>
      </c>
      <c r="B339" s="28"/>
      <c r="C339" s="29" t="s">
        <v>609</v>
      </c>
      <c r="D339" s="32">
        <f>D340</f>
        <v>6750.9103109999987</v>
      </c>
      <c r="E339" s="32"/>
      <c r="F339" s="96">
        <f t="shared" ref="F339:R339" si="430">F340</f>
        <v>6750.9103109999987</v>
      </c>
      <c r="G339" s="32">
        <f t="shared" si="430"/>
        <v>-1151.13841</v>
      </c>
      <c r="H339" s="209">
        <f t="shared" si="430"/>
        <v>5599.7719009999983</v>
      </c>
      <c r="I339" s="209">
        <f t="shared" si="430"/>
        <v>5000</v>
      </c>
      <c r="J339" s="209"/>
      <c r="K339" s="209">
        <f t="shared" si="430"/>
        <v>5000</v>
      </c>
      <c r="L339" s="209"/>
      <c r="M339" s="209">
        <f t="shared" si="430"/>
        <v>5000</v>
      </c>
      <c r="N339" s="209">
        <f t="shared" si="430"/>
        <v>5000</v>
      </c>
      <c r="O339" s="209"/>
      <c r="P339" s="209">
        <f t="shared" si="430"/>
        <v>5000</v>
      </c>
      <c r="Q339" s="209"/>
      <c r="R339" s="209">
        <f t="shared" si="430"/>
        <v>5000</v>
      </c>
    </row>
    <row r="340" spans="1:18" ht="31.5" x14ac:dyDescent="0.2">
      <c r="A340" s="30" t="s">
        <v>455</v>
      </c>
      <c r="B340" s="26" t="s">
        <v>6</v>
      </c>
      <c r="C340" s="27" t="s">
        <v>7</v>
      </c>
      <c r="D340" s="1">
        <v>6750.9103109999987</v>
      </c>
      <c r="E340" s="1"/>
      <c r="F340" s="153">
        <f>D340+E340</f>
        <v>6750.9103109999987</v>
      </c>
      <c r="G340" s="1">
        <v>-1151.13841</v>
      </c>
      <c r="H340" s="210">
        <f>SUM(F340:G340)</f>
        <v>5599.7719009999983</v>
      </c>
      <c r="I340" s="211">
        <v>5000</v>
      </c>
      <c r="J340" s="211"/>
      <c r="K340" s="211">
        <f>I340+J340</f>
        <v>5000</v>
      </c>
      <c r="L340" s="211"/>
      <c r="M340" s="210">
        <f>SUM(K340:L340)</f>
        <v>5000</v>
      </c>
      <c r="N340" s="31">
        <v>5000</v>
      </c>
      <c r="O340" s="128"/>
      <c r="P340" s="31">
        <f>N340+O340</f>
        <v>5000</v>
      </c>
      <c r="Q340" s="31"/>
      <c r="R340" s="210">
        <f>SUM(P340:Q340)</f>
        <v>5000</v>
      </c>
    </row>
    <row r="341" spans="1:18" ht="31.5" x14ac:dyDescent="0.2">
      <c r="A341" s="28" t="s">
        <v>456</v>
      </c>
      <c r="B341" s="28"/>
      <c r="C341" s="29" t="s">
        <v>121</v>
      </c>
      <c r="D341" s="32">
        <f>D342+D343</f>
        <v>15654</v>
      </c>
      <c r="E341" s="32"/>
      <c r="F341" s="96">
        <f t="shared" ref="F341:R341" si="431">F342+F343</f>
        <v>15654</v>
      </c>
      <c r="G341" s="32">
        <f t="shared" si="431"/>
        <v>55.899600000000191</v>
      </c>
      <c r="H341" s="209">
        <f t="shared" si="431"/>
        <v>15709.899600000001</v>
      </c>
      <c r="I341" s="209">
        <f t="shared" si="431"/>
        <v>15654</v>
      </c>
      <c r="J341" s="209"/>
      <c r="K341" s="209">
        <f t="shared" si="431"/>
        <v>15654</v>
      </c>
      <c r="L341" s="209"/>
      <c r="M341" s="209">
        <f t="shared" si="431"/>
        <v>15654</v>
      </c>
      <c r="N341" s="209">
        <f t="shared" si="431"/>
        <v>15654</v>
      </c>
      <c r="O341" s="209"/>
      <c r="P341" s="209">
        <f t="shared" si="431"/>
        <v>15654</v>
      </c>
      <c r="Q341" s="209"/>
      <c r="R341" s="209">
        <f t="shared" si="431"/>
        <v>15654</v>
      </c>
    </row>
    <row r="342" spans="1:18" ht="31.5" x14ac:dyDescent="0.2">
      <c r="A342" s="30" t="s">
        <v>456</v>
      </c>
      <c r="B342" s="26" t="s">
        <v>6</v>
      </c>
      <c r="C342" s="27" t="s">
        <v>7</v>
      </c>
      <c r="D342" s="1">
        <v>8654</v>
      </c>
      <c r="E342" s="1"/>
      <c r="F342" s="153">
        <f t="shared" ref="F342:F343" si="432">D342+E342</f>
        <v>8654</v>
      </c>
      <c r="G342" s="1">
        <v>2055.8996000000002</v>
      </c>
      <c r="H342" s="210">
        <f t="shared" ref="H342:H343" si="433">SUM(F342:G342)</f>
        <v>10709.899600000001</v>
      </c>
      <c r="I342" s="211">
        <v>8654</v>
      </c>
      <c r="J342" s="211"/>
      <c r="K342" s="211">
        <f t="shared" ref="K342:K343" si="434">I342+J342</f>
        <v>8654</v>
      </c>
      <c r="L342" s="211"/>
      <c r="M342" s="210">
        <f t="shared" ref="M342:M343" si="435">SUM(K342:L342)</f>
        <v>8654</v>
      </c>
      <c r="N342" s="211">
        <v>8654</v>
      </c>
      <c r="O342" s="128"/>
      <c r="P342" s="31">
        <f t="shared" ref="P342:P343" si="436">N342+O342</f>
        <v>8654</v>
      </c>
      <c r="Q342" s="31"/>
      <c r="R342" s="210">
        <f t="shared" ref="R342:R343" si="437">SUM(P342:Q342)</f>
        <v>8654</v>
      </c>
    </row>
    <row r="343" spans="1:18" ht="31.5" x14ac:dyDescent="0.2">
      <c r="A343" s="30" t="s">
        <v>456</v>
      </c>
      <c r="B343" s="131" t="s">
        <v>28</v>
      </c>
      <c r="C343" s="27" t="s">
        <v>29</v>
      </c>
      <c r="D343" s="1">
        <v>7000</v>
      </c>
      <c r="E343" s="1"/>
      <c r="F343" s="153">
        <f t="shared" si="432"/>
        <v>7000</v>
      </c>
      <c r="G343" s="1">
        <v>-2000</v>
      </c>
      <c r="H343" s="210">
        <f t="shared" si="433"/>
        <v>5000</v>
      </c>
      <c r="I343" s="211">
        <v>7000</v>
      </c>
      <c r="J343" s="211"/>
      <c r="K343" s="211">
        <f t="shared" si="434"/>
        <v>7000</v>
      </c>
      <c r="L343" s="211"/>
      <c r="M343" s="210">
        <f t="shared" si="435"/>
        <v>7000</v>
      </c>
      <c r="N343" s="211">
        <v>7000</v>
      </c>
      <c r="O343" s="128"/>
      <c r="P343" s="31">
        <f t="shared" si="436"/>
        <v>7000</v>
      </c>
      <c r="Q343" s="31"/>
      <c r="R343" s="210">
        <f t="shared" si="437"/>
        <v>7000</v>
      </c>
    </row>
    <row r="344" spans="1:18" ht="31.5" x14ac:dyDescent="0.2">
      <c r="A344" s="28" t="s">
        <v>457</v>
      </c>
      <c r="B344" s="28"/>
      <c r="C344" s="29" t="s">
        <v>713</v>
      </c>
      <c r="D344" s="32">
        <f>D345+D346</f>
        <v>9704</v>
      </c>
      <c r="E344" s="32"/>
      <c r="F344" s="96">
        <f t="shared" ref="F344:R344" si="438">F345+F346</f>
        <v>9704</v>
      </c>
      <c r="G344" s="32">
        <f t="shared" si="438"/>
        <v>-70.25</v>
      </c>
      <c r="H344" s="209">
        <f t="shared" si="438"/>
        <v>9633.75</v>
      </c>
      <c r="I344" s="209">
        <f t="shared" si="438"/>
        <v>9704</v>
      </c>
      <c r="J344" s="209"/>
      <c r="K344" s="209">
        <f t="shared" si="438"/>
        <v>9704</v>
      </c>
      <c r="L344" s="209"/>
      <c r="M344" s="209">
        <f t="shared" si="438"/>
        <v>9704</v>
      </c>
      <c r="N344" s="209">
        <f t="shared" si="438"/>
        <v>9704</v>
      </c>
      <c r="O344" s="209"/>
      <c r="P344" s="209">
        <f t="shared" si="438"/>
        <v>9704</v>
      </c>
      <c r="Q344" s="209"/>
      <c r="R344" s="209">
        <f t="shared" si="438"/>
        <v>9704</v>
      </c>
    </row>
    <row r="345" spans="1:18" ht="31.5" x14ac:dyDescent="0.2">
      <c r="A345" s="30" t="s">
        <v>457</v>
      </c>
      <c r="B345" s="26" t="s">
        <v>6</v>
      </c>
      <c r="C345" s="27" t="s">
        <v>7</v>
      </c>
      <c r="D345" s="1">
        <v>5500</v>
      </c>
      <c r="E345" s="1"/>
      <c r="F345" s="153">
        <f t="shared" ref="F345:F346" si="439">D345+E345</f>
        <v>5500</v>
      </c>
      <c r="G345" s="1"/>
      <c r="H345" s="210">
        <f t="shared" ref="H345:H346" si="440">SUM(F345:G345)</f>
        <v>5500</v>
      </c>
      <c r="I345" s="211">
        <v>5500</v>
      </c>
      <c r="J345" s="211"/>
      <c r="K345" s="211">
        <f t="shared" ref="K345:K346" si="441">I345+J345</f>
        <v>5500</v>
      </c>
      <c r="L345" s="211"/>
      <c r="M345" s="210">
        <f t="shared" ref="M345:M346" si="442">SUM(K345:L345)</f>
        <v>5500</v>
      </c>
      <c r="N345" s="211">
        <v>5500</v>
      </c>
      <c r="O345" s="128"/>
      <c r="P345" s="31">
        <f t="shared" ref="P345:P346" si="443">N345+O345</f>
        <v>5500</v>
      </c>
      <c r="Q345" s="31"/>
      <c r="R345" s="210">
        <f t="shared" ref="R345:R346" si="444">SUM(P345:Q345)</f>
        <v>5500</v>
      </c>
    </row>
    <row r="346" spans="1:18" x14ac:dyDescent="0.2">
      <c r="A346" s="30" t="s">
        <v>457</v>
      </c>
      <c r="B346" s="131" t="s">
        <v>13</v>
      </c>
      <c r="C346" s="27" t="s">
        <v>14</v>
      </c>
      <c r="D346" s="1">
        <v>4204</v>
      </c>
      <c r="E346" s="1"/>
      <c r="F346" s="153">
        <f t="shared" si="439"/>
        <v>4204</v>
      </c>
      <c r="G346" s="1">
        <v>-70.25</v>
      </c>
      <c r="H346" s="210">
        <f t="shared" si="440"/>
        <v>4133.75</v>
      </c>
      <c r="I346" s="211">
        <v>4204</v>
      </c>
      <c r="J346" s="211"/>
      <c r="K346" s="211">
        <f t="shared" si="441"/>
        <v>4204</v>
      </c>
      <c r="L346" s="211"/>
      <c r="M346" s="210">
        <f t="shared" si="442"/>
        <v>4204</v>
      </c>
      <c r="N346" s="211">
        <v>4204</v>
      </c>
      <c r="O346" s="128"/>
      <c r="P346" s="31">
        <f t="shared" si="443"/>
        <v>4204</v>
      </c>
      <c r="Q346" s="31"/>
      <c r="R346" s="210">
        <f t="shared" si="444"/>
        <v>4204</v>
      </c>
    </row>
    <row r="347" spans="1:18" ht="110.25" x14ac:dyDescent="0.2">
      <c r="A347" s="28" t="s">
        <v>458</v>
      </c>
      <c r="B347" s="28"/>
      <c r="C347" s="48" t="s">
        <v>256</v>
      </c>
      <c r="D347" s="32">
        <f>D348</f>
        <v>24455.602999999999</v>
      </c>
      <c r="E347" s="32"/>
      <c r="F347" s="96">
        <f t="shared" ref="F347:M347" si="445">F348</f>
        <v>24455.602999999999</v>
      </c>
      <c r="G347" s="32"/>
      <c r="H347" s="209">
        <f t="shared" si="445"/>
        <v>24455.602999999999</v>
      </c>
      <c r="I347" s="209">
        <f t="shared" si="445"/>
        <v>24455.599999999999</v>
      </c>
      <c r="J347" s="209"/>
      <c r="K347" s="209">
        <f t="shared" si="445"/>
        <v>24455.599999999999</v>
      </c>
      <c r="L347" s="209"/>
      <c r="M347" s="209">
        <f t="shared" si="445"/>
        <v>24455.599999999999</v>
      </c>
      <c r="N347" s="209"/>
      <c r="O347" s="209"/>
      <c r="P347" s="209"/>
      <c r="Q347" s="209"/>
      <c r="R347" s="209"/>
    </row>
    <row r="348" spans="1:18" x14ac:dyDescent="0.2">
      <c r="A348" s="30" t="s">
        <v>458</v>
      </c>
      <c r="B348" s="30" t="s">
        <v>13</v>
      </c>
      <c r="C348" s="27" t="s">
        <v>14</v>
      </c>
      <c r="D348" s="1">
        <v>24455.602999999999</v>
      </c>
      <c r="E348" s="1"/>
      <c r="F348" s="153">
        <f>D348+E348</f>
        <v>24455.602999999999</v>
      </c>
      <c r="G348" s="1"/>
      <c r="H348" s="210">
        <f>SUM(F348:G348)</f>
        <v>24455.602999999999</v>
      </c>
      <c r="I348" s="211">
        <v>24455.599999999999</v>
      </c>
      <c r="J348" s="211"/>
      <c r="K348" s="211">
        <f>I348+J348</f>
        <v>24455.599999999999</v>
      </c>
      <c r="L348" s="211"/>
      <c r="M348" s="210">
        <f>SUM(K348:L348)</f>
        <v>24455.599999999999</v>
      </c>
      <c r="N348" s="31"/>
      <c r="O348" s="128"/>
      <c r="P348" s="31"/>
      <c r="Q348" s="31"/>
      <c r="R348" s="210"/>
    </row>
    <row r="349" spans="1:18" ht="31.5" x14ac:dyDescent="0.2">
      <c r="A349" s="28" t="s">
        <v>78</v>
      </c>
      <c r="B349" s="137"/>
      <c r="C349" s="29" t="s">
        <v>282</v>
      </c>
      <c r="D349" s="32">
        <f>D350+D360</f>
        <v>181462.27</v>
      </c>
      <c r="E349" s="32"/>
      <c r="F349" s="96">
        <f>F350+F360</f>
        <v>181462.27</v>
      </c>
      <c r="G349" s="32">
        <f t="shared" ref="G349:H349" si="446">G350+G360</f>
        <v>-814.60588999999959</v>
      </c>
      <c r="H349" s="209">
        <f t="shared" si="446"/>
        <v>180647.66410999998</v>
      </c>
      <c r="I349" s="209">
        <f>I350+I360</f>
        <v>181462.27</v>
      </c>
      <c r="J349" s="209"/>
      <c r="K349" s="209">
        <f t="shared" ref="K349:M349" si="447">K350+K360</f>
        <v>181462.27</v>
      </c>
      <c r="L349" s="209">
        <f t="shared" si="447"/>
        <v>-837.22188000000006</v>
      </c>
      <c r="M349" s="209">
        <f t="shared" si="447"/>
        <v>180625.04811999999</v>
      </c>
      <c r="N349" s="209">
        <f>N350+N360</f>
        <v>181462.27</v>
      </c>
      <c r="O349" s="209"/>
      <c r="P349" s="209">
        <f t="shared" ref="P349:R349" si="448">P350+P360</f>
        <v>181462.27</v>
      </c>
      <c r="Q349" s="209">
        <f t="shared" si="448"/>
        <v>-837.22188000000006</v>
      </c>
      <c r="R349" s="209">
        <f t="shared" si="448"/>
        <v>180625.04811999999</v>
      </c>
    </row>
    <row r="350" spans="1:18" x14ac:dyDescent="0.2">
      <c r="A350" s="28" t="s">
        <v>459</v>
      </c>
      <c r="B350" s="28"/>
      <c r="C350" s="29" t="s">
        <v>327</v>
      </c>
      <c r="D350" s="32">
        <f>D357</f>
        <v>2000</v>
      </c>
      <c r="E350" s="32"/>
      <c r="F350" s="96">
        <f>F357+F355+F353+F351</f>
        <v>2000</v>
      </c>
      <c r="G350" s="32">
        <f t="shared" ref="G350:H350" si="449">G357+G355+G353+G351</f>
        <v>1976.8661500000001</v>
      </c>
      <c r="H350" s="209">
        <f t="shared" si="449"/>
        <v>3976.8661499999998</v>
      </c>
      <c r="I350" s="209">
        <f>I357+I355</f>
        <v>2000</v>
      </c>
      <c r="J350" s="209">
        <f>J357+J355</f>
        <v>0</v>
      </c>
      <c r="K350" s="209">
        <f t="shared" ref="K350:M350" si="450">K357+K355+K353</f>
        <v>2000</v>
      </c>
      <c r="L350" s="209"/>
      <c r="M350" s="209">
        <f t="shared" si="450"/>
        <v>2000</v>
      </c>
      <c r="N350" s="209">
        <f>N357+N355</f>
        <v>0</v>
      </c>
      <c r="O350" s="209">
        <f>O357+O355</f>
        <v>0</v>
      </c>
      <c r="P350" s="209"/>
      <c r="Q350" s="209"/>
      <c r="R350" s="209"/>
    </row>
    <row r="351" spans="1:18" ht="31.5" x14ac:dyDescent="0.2">
      <c r="A351" s="28" t="s">
        <v>733</v>
      </c>
      <c r="B351" s="28"/>
      <c r="C351" s="29" t="s">
        <v>732</v>
      </c>
      <c r="D351" s="32"/>
      <c r="E351" s="32"/>
      <c r="F351" s="94"/>
      <c r="G351" s="20">
        <f t="shared" ref="G351:H351" si="451">G352</f>
        <v>1600</v>
      </c>
      <c r="H351" s="212">
        <f t="shared" si="451"/>
        <v>1600</v>
      </c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</row>
    <row r="352" spans="1:18" ht="31.5" x14ac:dyDescent="0.2">
      <c r="A352" s="30" t="s">
        <v>733</v>
      </c>
      <c r="B352" s="30" t="s">
        <v>28</v>
      </c>
      <c r="C352" s="27" t="s">
        <v>29</v>
      </c>
      <c r="D352" s="1"/>
      <c r="E352" s="1"/>
      <c r="F352" s="95"/>
      <c r="G352" s="2">
        <v>1600</v>
      </c>
      <c r="H352" s="210">
        <f>F352+G352</f>
        <v>1600</v>
      </c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</row>
    <row r="353" spans="1:18" ht="47.25" x14ac:dyDescent="0.2">
      <c r="A353" s="267" t="s">
        <v>684</v>
      </c>
      <c r="B353" s="28"/>
      <c r="C353" s="29" t="s">
        <v>685</v>
      </c>
      <c r="D353" s="32"/>
      <c r="E353" s="32"/>
      <c r="F353" s="96"/>
      <c r="G353" s="32">
        <f t="shared" ref="G353:H353" si="452">G354</f>
        <v>37.416150000000002</v>
      </c>
      <c r="H353" s="209">
        <f t="shared" si="452"/>
        <v>37.416150000000002</v>
      </c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</row>
    <row r="354" spans="1:18" ht="31.5" x14ac:dyDescent="0.2">
      <c r="A354" s="30" t="s">
        <v>684</v>
      </c>
      <c r="B354" s="30" t="s">
        <v>28</v>
      </c>
      <c r="C354" s="27" t="s">
        <v>29</v>
      </c>
      <c r="D354" s="1"/>
      <c r="E354" s="1"/>
      <c r="F354" s="95"/>
      <c r="G354" s="1">
        <v>37.416150000000002</v>
      </c>
      <c r="H354" s="210">
        <f>SUM(F354:G354)</f>
        <v>37.416150000000002</v>
      </c>
      <c r="I354" s="211"/>
      <c r="J354" s="211"/>
      <c r="K354" s="211"/>
      <c r="L354" s="211"/>
      <c r="M354" s="210"/>
      <c r="N354" s="211"/>
      <c r="O354" s="211"/>
      <c r="P354" s="211"/>
      <c r="Q354" s="211"/>
      <c r="R354" s="210"/>
    </row>
    <row r="355" spans="1:18" s="130" customFormat="1" ht="65.25" customHeight="1" x14ac:dyDescent="0.2">
      <c r="A355" s="267" t="s">
        <v>686</v>
      </c>
      <c r="B355" s="28"/>
      <c r="C355" s="29" t="s">
        <v>794</v>
      </c>
      <c r="D355" s="32"/>
      <c r="E355" s="32"/>
      <c r="F355" s="96"/>
      <c r="G355" s="32">
        <f t="shared" ref="G355:H355" si="453">G356</f>
        <v>339.45</v>
      </c>
      <c r="H355" s="209">
        <f t="shared" si="453"/>
        <v>339.45</v>
      </c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</row>
    <row r="356" spans="1:18" ht="31.5" x14ac:dyDescent="0.2">
      <c r="A356" s="30" t="s">
        <v>686</v>
      </c>
      <c r="B356" s="30" t="s">
        <v>28</v>
      </c>
      <c r="C356" s="27" t="s">
        <v>29</v>
      </c>
      <c r="D356" s="1"/>
      <c r="E356" s="1"/>
      <c r="F356" s="153"/>
      <c r="G356" s="1">
        <v>339.45</v>
      </c>
      <c r="H356" s="210">
        <f>SUM(F356:G356)</f>
        <v>339.45</v>
      </c>
      <c r="I356" s="211"/>
      <c r="J356" s="211"/>
      <c r="K356" s="211"/>
      <c r="L356" s="211"/>
      <c r="M356" s="210"/>
      <c r="N356" s="211"/>
      <c r="O356" s="211"/>
      <c r="P356" s="211"/>
      <c r="Q356" s="211"/>
      <c r="R356" s="210"/>
    </row>
    <row r="357" spans="1:18" x14ac:dyDescent="0.2">
      <c r="A357" s="18" t="s">
        <v>569</v>
      </c>
      <c r="B357" s="18"/>
      <c r="C357" s="19" t="s">
        <v>331</v>
      </c>
      <c r="D357" s="32">
        <f t="shared" ref="D357:M358" si="454">D358</f>
        <v>2000</v>
      </c>
      <c r="E357" s="32"/>
      <c r="F357" s="96">
        <f t="shared" si="454"/>
        <v>2000</v>
      </c>
      <c r="G357" s="32"/>
      <c r="H357" s="209">
        <f t="shared" si="454"/>
        <v>2000</v>
      </c>
      <c r="I357" s="209">
        <f t="shared" si="454"/>
        <v>2000</v>
      </c>
      <c r="J357" s="209"/>
      <c r="K357" s="209">
        <f t="shared" si="454"/>
        <v>2000</v>
      </c>
      <c r="L357" s="209"/>
      <c r="M357" s="209">
        <f t="shared" si="454"/>
        <v>2000</v>
      </c>
      <c r="N357" s="209"/>
      <c r="O357" s="209"/>
      <c r="P357" s="209"/>
      <c r="Q357" s="209"/>
      <c r="R357" s="209"/>
    </row>
    <row r="358" spans="1:18" ht="63" x14ac:dyDescent="0.2">
      <c r="A358" s="28" t="s">
        <v>570</v>
      </c>
      <c r="B358" s="28"/>
      <c r="C358" s="29" t="s">
        <v>126</v>
      </c>
      <c r="D358" s="32">
        <f t="shared" si="454"/>
        <v>2000</v>
      </c>
      <c r="E358" s="32"/>
      <c r="F358" s="96">
        <f t="shared" si="454"/>
        <v>2000</v>
      </c>
      <c r="G358" s="32"/>
      <c r="H358" s="209">
        <f t="shared" si="454"/>
        <v>2000</v>
      </c>
      <c r="I358" s="209">
        <f t="shared" si="454"/>
        <v>2000</v>
      </c>
      <c r="J358" s="209"/>
      <c r="K358" s="209">
        <f t="shared" si="454"/>
        <v>2000</v>
      </c>
      <c r="L358" s="209"/>
      <c r="M358" s="209">
        <f t="shared" si="454"/>
        <v>2000</v>
      </c>
      <c r="N358" s="209"/>
      <c r="O358" s="209"/>
      <c r="P358" s="209"/>
      <c r="Q358" s="209"/>
      <c r="R358" s="209"/>
    </row>
    <row r="359" spans="1:18" ht="31.5" x14ac:dyDescent="0.2">
      <c r="A359" s="30" t="s">
        <v>570</v>
      </c>
      <c r="B359" s="131" t="s">
        <v>28</v>
      </c>
      <c r="C359" s="27" t="s">
        <v>29</v>
      </c>
      <c r="D359" s="1">
        <v>2000</v>
      </c>
      <c r="E359" s="1"/>
      <c r="F359" s="153">
        <f>D359+E359</f>
        <v>2000</v>
      </c>
      <c r="G359" s="1"/>
      <c r="H359" s="210">
        <f>SUM(F359:G359)</f>
        <v>2000</v>
      </c>
      <c r="I359" s="211">
        <v>2000</v>
      </c>
      <c r="J359" s="211"/>
      <c r="K359" s="211">
        <f>I359+J359</f>
        <v>2000</v>
      </c>
      <c r="L359" s="211"/>
      <c r="M359" s="210">
        <f>SUM(K359:L359)</f>
        <v>2000</v>
      </c>
      <c r="N359" s="31"/>
      <c r="O359" s="128"/>
      <c r="P359" s="31"/>
      <c r="Q359" s="31"/>
      <c r="R359" s="210"/>
    </row>
    <row r="360" spans="1:18" x14ac:dyDescent="0.2">
      <c r="A360" s="28" t="s">
        <v>460</v>
      </c>
      <c r="B360" s="28"/>
      <c r="C360" s="29" t="s">
        <v>315</v>
      </c>
      <c r="D360" s="32">
        <f>D361+D366+D372</f>
        <v>179462.27</v>
      </c>
      <c r="E360" s="32"/>
      <c r="F360" s="96">
        <f>F361+F366+F372</f>
        <v>179462.27</v>
      </c>
      <c r="G360" s="32">
        <f t="shared" ref="G360:H360" si="455">G361+G366+G372</f>
        <v>-2791.4720399999997</v>
      </c>
      <c r="H360" s="209">
        <f t="shared" si="455"/>
        <v>176670.79796</v>
      </c>
      <c r="I360" s="209">
        <f t="shared" ref="I360:R360" si="456">I361+I366+I372</f>
        <v>179462.27</v>
      </c>
      <c r="J360" s="209">
        <f t="shared" si="456"/>
        <v>0</v>
      </c>
      <c r="K360" s="209">
        <f t="shared" si="456"/>
        <v>179462.27</v>
      </c>
      <c r="L360" s="209">
        <f t="shared" si="456"/>
        <v>-837.22188000000006</v>
      </c>
      <c r="M360" s="209">
        <f t="shared" si="456"/>
        <v>178625.04811999999</v>
      </c>
      <c r="N360" s="209">
        <f t="shared" si="456"/>
        <v>181462.27</v>
      </c>
      <c r="O360" s="209">
        <f t="shared" si="456"/>
        <v>0</v>
      </c>
      <c r="P360" s="209">
        <f t="shared" si="456"/>
        <v>181462.27</v>
      </c>
      <c r="Q360" s="209">
        <f t="shared" si="456"/>
        <v>-837.22188000000006</v>
      </c>
      <c r="R360" s="209">
        <f t="shared" si="456"/>
        <v>180625.04811999999</v>
      </c>
    </row>
    <row r="361" spans="1:18" ht="31.5" x14ac:dyDescent="0.2">
      <c r="A361" s="28" t="s">
        <v>461</v>
      </c>
      <c r="B361" s="28"/>
      <c r="C361" s="29" t="s">
        <v>564</v>
      </c>
      <c r="D361" s="32"/>
      <c r="E361" s="32"/>
      <c r="F361" s="96"/>
      <c r="G361" s="32">
        <f t="shared" ref="G361:H361" si="457">G362+G364</f>
        <v>254.41614999999999</v>
      </c>
      <c r="H361" s="209">
        <f t="shared" si="457"/>
        <v>254.41614999999999</v>
      </c>
      <c r="I361" s="209">
        <f t="shared" ref="I361:R361" si="458">I362+I364</f>
        <v>0</v>
      </c>
      <c r="J361" s="209">
        <f t="shared" si="458"/>
        <v>0</v>
      </c>
      <c r="K361" s="209"/>
      <c r="L361" s="209"/>
      <c r="M361" s="209"/>
      <c r="N361" s="209">
        <f t="shared" si="458"/>
        <v>2000</v>
      </c>
      <c r="O361" s="209">
        <f t="shared" si="458"/>
        <v>0</v>
      </c>
      <c r="P361" s="209">
        <f t="shared" si="458"/>
        <v>2000</v>
      </c>
      <c r="Q361" s="209"/>
      <c r="R361" s="209">
        <f t="shared" si="458"/>
        <v>2000</v>
      </c>
    </row>
    <row r="362" spans="1:18" ht="31.5" x14ac:dyDescent="0.2">
      <c r="A362" s="28" t="s">
        <v>462</v>
      </c>
      <c r="B362" s="28"/>
      <c r="C362" s="29" t="s">
        <v>227</v>
      </c>
      <c r="D362" s="32"/>
      <c r="E362" s="32"/>
      <c r="F362" s="96"/>
      <c r="G362" s="32">
        <f t="shared" ref="G362:H362" si="459">G363</f>
        <v>12.72024</v>
      </c>
      <c r="H362" s="209">
        <f t="shared" si="459"/>
        <v>12.72024</v>
      </c>
      <c r="I362" s="209">
        <f t="shared" ref="I362:R362" si="460">I363</f>
        <v>0</v>
      </c>
      <c r="J362" s="209">
        <f t="shared" si="460"/>
        <v>0</v>
      </c>
      <c r="K362" s="209"/>
      <c r="L362" s="209"/>
      <c r="M362" s="209"/>
      <c r="N362" s="209">
        <f t="shared" si="460"/>
        <v>2000</v>
      </c>
      <c r="O362" s="209">
        <f t="shared" si="460"/>
        <v>0</v>
      </c>
      <c r="P362" s="209">
        <f t="shared" si="460"/>
        <v>2000</v>
      </c>
      <c r="Q362" s="209"/>
      <c r="R362" s="209">
        <f t="shared" si="460"/>
        <v>2000</v>
      </c>
    </row>
    <row r="363" spans="1:18" ht="31.5" x14ac:dyDescent="0.2">
      <c r="A363" s="30" t="s">
        <v>462</v>
      </c>
      <c r="B363" s="131" t="s">
        <v>28</v>
      </c>
      <c r="C363" s="27" t="s">
        <v>29</v>
      </c>
      <c r="D363" s="1"/>
      <c r="E363" s="1"/>
      <c r="F363" s="153"/>
      <c r="G363" s="1">
        <v>12.72024</v>
      </c>
      <c r="H363" s="210">
        <f>SUM(F363:G363)</f>
        <v>12.72024</v>
      </c>
      <c r="I363" s="211"/>
      <c r="J363" s="211"/>
      <c r="K363" s="211"/>
      <c r="L363" s="211"/>
      <c r="M363" s="210"/>
      <c r="N363" s="31">
        <v>2000</v>
      </c>
      <c r="O363" s="128"/>
      <c r="P363" s="31">
        <f>N363+O363</f>
        <v>2000</v>
      </c>
      <c r="Q363" s="31"/>
      <c r="R363" s="210">
        <f>SUM(P363:Q363)</f>
        <v>2000</v>
      </c>
    </row>
    <row r="364" spans="1:18" s="130" customFormat="1" ht="110.25" x14ac:dyDescent="0.2">
      <c r="A364" s="28" t="s">
        <v>645</v>
      </c>
      <c r="B364" s="133"/>
      <c r="C364" s="29" t="s">
        <v>795</v>
      </c>
      <c r="D364" s="32"/>
      <c r="E364" s="32"/>
      <c r="F364" s="96"/>
      <c r="G364" s="32">
        <f t="shared" ref="G364:H364" si="461">G365</f>
        <v>241.69591</v>
      </c>
      <c r="H364" s="209">
        <f t="shared" si="461"/>
        <v>241.69591</v>
      </c>
      <c r="I364" s="209">
        <f t="shared" ref="I364:O364" si="462">I365</f>
        <v>0</v>
      </c>
      <c r="J364" s="209">
        <f t="shared" si="462"/>
        <v>0</v>
      </c>
      <c r="K364" s="209"/>
      <c r="L364" s="209"/>
      <c r="M364" s="209"/>
      <c r="N364" s="209">
        <f t="shared" si="462"/>
        <v>0</v>
      </c>
      <c r="O364" s="209">
        <f t="shared" si="462"/>
        <v>0</v>
      </c>
      <c r="P364" s="209"/>
      <c r="Q364" s="209"/>
      <c r="R364" s="209"/>
    </row>
    <row r="365" spans="1:18" ht="31.5" x14ac:dyDescent="0.2">
      <c r="A365" s="30" t="s">
        <v>645</v>
      </c>
      <c r="B365" s="131" t="s">
        <v>28</v>
      </c>
      <c r="C365" s="27" t="s">
        <v>29</v>
      </c>
      <c r="D365" s="1"/>
      <c r="E365" s="1"/>
      <c r="F365" s="153"/>
      <c r="G365" s="1">
        <v>241.69591</v>
      </c>
      <c r="H365" s="210">
        <f>SUM(F365:G365)</f>
        <v>241.69591</v>
      </c>
      <c r="I365" s="211"/>
      <c r="J365" s="211"/>
      <c r="K365" s="211"/>
      <c r="L365" s="211"/>
      <c r="M365" s="210"/>
      <c r="N365" s="31"/>
      <c r="O365" s="128"/>
      <c r="P365" s="31"/>
      <c r="Q365" s="31"/>
      <c r="R365" s="210"/>
    </row>
    <row r="366" spans="1:18" ht="47.25" x14ac:dyDescent="0.2">
      <c r="A366" s="18" t="s">
        <v>463</v>
      </c>
      <c r="B366" s="18"/>
      <c r="C366" s="19" t="s">
        <v>566</v>
      </c>
      <c r="D366" s="32">
        <f>D367+D370</f>
        <v>171992</v>
      </c>
      <c r="E366" s="32"/>
      <c r="F366" s="96">
        <f t="shared" ref="F366:N366" si="463">F367+F370</f>
        <v>171992</v>
      </c>
      <c r="G366" s="32">
        <f t="shared" ref="G366:H366" si="464">G367+G370</f>
        <v>-1821.8881899999997</v>
      </c>
      <c r="H366" s="209">
        <f t="shared" si="464"/>
        <v>170170.11181</v>
      </c>
      <c r="I366" s="209">
        <f t="shared" si="463"/>
        <v>171992</v>
      </c>
      <c r="J366" s="209"/>
      <c r="K366" s="209">
        <f t="shared" ref="K366:M366" si="465">K367+K370</f>
        <v>171992</v>
      </c>
      <c r="L366" s="209">
        <f t="shared" si="465"/>
        <v>-837.22188000000006</v>
      </c>
      <c r="M366" s="209">
        <f t="shared" si="465"/>
        <v>171154.77812</v>
      </c>
      <c r="N366" s="209">
        <f t="shared" si="463"/>
        <v>171992</v>
      </c>
      <c r="O366" s="209"/>
      <c r="P366" s="209">
        <f t="shared" ref="P366:R366" si="466">P367+P370</f>
        <v>171992</v>
      </c>
      <c r="Q366" s="209">
        <f t="shared" si="466"/>
        <v>-837.22188000000006</v>
      </c>
      <c r="R366" s="209">
        <f t="shared" si="466"/>
        <v>171154.77812</v>
      </c>
    </row>
    <row r="367" spans="1:18" x14ac:dyDescent="0.2">
      <c r="A367" s="28" t="s">
        <v>464</v>
      </c>
      <c r="B367" s="28"/>
      <c r="C367" s="29" t="s">
        <v>22</v>
      </c>
      <c r="D367" s="32">
        <f>D368+D369</f>
        <v>7064.8</v>
      </c>
      <c r="E367" s="32"/>
      <c r="F367" s="96">
        <f t="shared" ref="F367:N367" si="467">F368+F369</f>
        <v>7064.8</v>
      </c>
      <c r="G367" s="32"/>
      <c r="H367" s="209">
        <f t="shared" ref="H367" si="468">H368+H369</f>
        <v>7064.8</v>
      </c>
      <c r="I367" s="209">
        <f t="shared" si="467"/>
        <v>7064.8</v>
      </c>
      <c r="J367" s="209"/>
      <c r="K367" s="209">
        <f t="shared" ref="K367:M367" si="469">K368+K369</f>
        <v>7064.8</v>
      </c>
      <c r="L367" s="209"/>
      <c r="M367" s="209">
        <f t="shared" si="469"/>
        <v>7064.8</v>
      </c>
      <c r="N367" s="209">
        <f t="shared" si="467"/>
        <v>7064.8</v>
      </c>
      <c r="O367" s="209"/>
      <c r="P367" s="209">
        <f t="shared" ref="P367:R367" si="470">P368+P369</f>
        <v>7064.8</v>
      </c>
      <c r="Q367" s="209"/>
      <c r="R367" s="209">
        <f t="shared" si="470"/>
        <v>7064.8</v>
      </c>
    </row>
    <row r="368" spans="1:18" ht="63" x14ac:dyDescent="0.2">
      <c r="A368" s="30" t="s">
        <v>464</v>
      </c>
      <c r="B368" s="26" t="s">
        <v>3</v>
      </c>
      <c r="C368" s="27" t="s">
        <v>4</v>
      </c>
      <c r="D368" s="1">
        <v>6866.7</v>
      </c>
      <c r="E368" s="1"/>
      <c r="F368" s="153">
        <f t="shared" ref="F368:F369" si="471">D368+E368</f>
        <v>6866.7</v>
      </c>
      <c r="G368" s="1"/>
      <c r="H368" s="210">
        <f t="shared" ref="H368:H369" si="472">SUM(F368:G368)</f>
        <v>6866.7</v>
      </c>
      <c r="I368" s="211">
        <v>6866.7</v>
      </c>
      <c r="J368" s="211"/>
      <c r="K368" s="211">
        <f t="shared" ref="K368:K369" si="473">I368+J368</f>
        <v>6866.7</v>
      </c>
      <c r="L368" s="211"/>
      <c r="M368" s="210">
        <f t="shared" ref="M368:M369" si="474">SUM(K368:L368)</f>
        <v>6866.7</v>
      </c>
      <c r="N368" s="211">
        <v>6866.7</v>
      </c>
      <c r="O368" s="128"/>
      <c r="P368" s="31">
        <f t="shared" ref="P368:P369" si="475">N368+O368</f>
        <v>6866.7</v>
      </c>
      <c r="Q368" s="31"/>
      <c r="R368" s="210">
        <f t="shared" ref="R368:R369" si="476">SUM(P368:Q368)</f>
        <v>6866.7</v>
      </c>
    </row>
    <row r="369" spans="1:18" ht="31.5" x14ac:dyDescent="0.2">
      <c r="A369" s="30" t="s">
        <v>464</v>
      </c>
      <c r="B369" s="26" t="s">
        <v>6</v>
      </c>
      <c r="C369" s="27" t="s">
        <v>7</v>
      </c>
      <c r="D369" s="1">
        <v>198.1</v>
      </c>
      <c r="E369" s="1"/>
      <c r="F369" s="153">
        <f t="shared" si="471"/>
        <v>198.1</v>
      </c>
      <c r="G369" s="1"/>
      <c r="H369" s="210">
        <f t="shared" si="472"/>
        <v>198.1</v>
      </c>
      <c r="I369" s="211">
        <v>198.1</v>
      </c>
      <c r="J369" s="211"/>
      <c r="K369" s="211">
        <f t="shared" si="473"/>
        <v>198.1</v>
      </c>
      <c r="L369" s="211"/>
      <c r="M369" s="210">
        <f t="shared" si="474"/>
        <v>198.1</v>
      </c>
      <c r="N369" s="211">
        <v>198.1</v>
      </c>
      <c r="O369" s="128"/>
      <c r="P369" s="31">
        <f t="shared" si="475"/>
        <v>198.1</v>
      </c>
      <c r="Q369" s="31"/>
      <c r="R369" s="210">
        <f t="shared" si="476"/>
        <v>198.1</v>
      </c>
    </row>
    <row r="370" spans="1:18" ht="47.25" x14ac:dyDescent="0.2">
      <c r="A370" s="28" t="s">
        <v>600</v>
      </c>
      <c r="B370" s="28"/>
      <c r="C370" s="29" t="s">
        <v>714</v>
      </c>
      <c r="D370" s="32">
        <f>D371</f>
        <v>164927.20000000001</v>
      </c>
      <c r="E370" s="32"/>
      <c r="F370" s="96">
        <f t="shared" ref="F370:R370" si="477">F371</f>
        <v>164927.20000000001</v>
      </c>
      <c r="G370" s="32">
        <f t="shared" si="477"/>
        <v>-1821.8881899999997</v>
      </c>
      <c r="H370" s="209">
        <f t="shared" si="477"/>
        <v>163105.31181000001</v>
      </c>
      <c r="I370" s="209">
        <f t="shared" si="477"/>
        <v>164927.20000000001</v>
      </c>
      <c r="J370" s="209"/>
      <c r="K370" s="209">
        <f t="shared" si="477"/>
        <v>164927.20000000001</v>
      </c>
      <c r="L370" s="209">
        <f t="shared" si="477"/>
        <v>-837.22188000000006</v>
      </c>
      <c r="M370" s="209">
        <f t="shared" si="477"/>
        <v>164089.97812000001</v>
      </c>
      <c r="N370" s="209">
        <f t="shared" si="477"/>
        <v>164927.20000000001</v>
      </c>
      <c r="O370" s="209"/>
      <c r="P370" s="209">
        <f t="shared" si="477"/>
        <v>164927.20000000001</v>
      </c>
      <c r="Q370" s="209">
        <f t="shared" si="477"/>
        <v>-837.22188000000006</v>
      </c>
      <c r="R370" s="209">
        <f t="shared" si="477"/>
        <v>164089.97812000001</v>
      </c>
    </row>
    <row r="371" spans="1:18" ht="31.5" x14ac:dyDescent="0.2">
      <c r="A371" s="30" t="s">
        <v>600</v>
      </c>
      <c r="B371" s="131" t="s">
        <v>28</v>
      </c>
      <c r="C371" s="27" t="s">
        <v>29</v>
      </c>
      <c r="D371" s="1">
        <f>98+164829.2</f>
        <v>164927.20000000001</v>
      </c>
      <c r="E371" s="1"/>
      <c r="F371" s="153">
        <f>D371+E371</f>
        <v>164927.20000000001</v>
      </c>
      <c r="G371" s="1">
        <v>-1821.8881899999997</v>
      </c>
      <c r="H371" s="210">
        <f>SUM(F371:G371)</f>
        <v>163105.31181000001</v>
      </c>
      <c r="I371" s="211">
        <f>98+164829.2</f>
        <v>164927.20000000001</v>
      </c>
      <c r="J371" s="211"/>
      <c r="K371" s="211">
        <f>I371+J371</f>
        <v>164927.20000000001</v>
      </c>
      <c r="L371" s="211">
        <v>-837.22188000000006</v>
      </c>
      <c r="M371" s="210">
        <f>SUM(K371:L371)</f>
        <v>164089.97812000001</v>
      </c>
      <c r="N371" s="211">
        <f>98+164829.2</f>
        <v>164927.20000000001</v>
      </c>
      <c r="O371" s="128"/>
      <c r="P371" s="31">
        <f>N371+O371</f>
        <v>164927.20000000001</v>
      </c>
      <c r="Q371" s="31">
        <v>-837.22188000000006</v>
      </c>
      <c r="R371" s="210">
        <f>SUM(P371:Q371)</f>
        <v>164089.97812000001</v>
      </c>
    </row>
    <row r="372" spans="1:18" ht="31.5" x14ac:dyDescent="0.2">
      <c r="A372" s="37" t="s">
        <v>465</v>
      </c>
      <c r="B372" s="37"/>
      <c r="C372" s="29" t="s">
        <v>578</v>
      </c>
      <c r="D372" s="32">
        <f>D373+D377+D379+D381+D383</f>
        <v>7470.27</v>
      </c>
      <c r="E372" s="32"/>
      <c r="F372" s="96">
        <f t="shared" ref="F372:O372" si="478">F373+F377+F379+F381+F383</f>
        <v>7470.2699999999995</v>
      </c>
      <c r="G372" s="32">
        <f t="shared" ref="G372:H372" si="479">G373+G377+G379+G381+G383</f>
        <v>-1224</v>
      </c>
      <c r="H372" s="209">
        <f t="shared" si="479"/>
        <v>6246.2699999999995</v>
      </c>
      <c r="I372" s="209">
        <f t="shared" si="478"/>
        <v>7470.27</v>
      </c>
      <c r="J372" s="209">
        <f t="shared" si="478"/>
        <v>0</v>
      </c>
      <c r="K372" s="209">
        <f t="shared" ref="K372:M372" si="480">K373+K377+K379+K381+K383</f>
        <v>7470.2699999999995</v>
      </c>
      <c r="L372" s="209"/>
      <c r="M372" s="209">
        <f t="shared" si="480"/>
        <v>7470.2699999999995</v>
      </c>
      <c r="N372" s="209">
        <f t="shared" si="478"/>
        <v>7470.27</v>
      </c>
      <c r="O372" s="209">
        <f t="shared" si="478"/>
        <v>0</v>
      </c>
      <c r="P372" s="209">
        <f t="shared" ref="P372:R372" si="481">P373+P377+P379+P381+P383</f>
        <v>7470.2699999999995</v>
      </c>
      <c r="Q372" s="209"/>
      <c r="R372" s="209">
        <f t="shared" si="481"/>
        <v>7470.2699999999995</v>
      </c>
    </row>
    <row r="373" spans="1:18" x14ac:dyDescent="0.2">
      <c r="A373" s="28" t="s">
        <v>466</v>
      </c>
      <c r="B373" s="28"/>
      <c r="C373" s="29" t="s">
        <v>108</v>
      </c>
      <c r="D373" s="32">
        <f>D374+D375+D376</f>
        <v>4743.6000000000004</v>
      </c>
      <c r="E373" s="32"/>
      <c r="F373" s="96">
        <f t="shared" ref="F373:N373" si="482">F374+F375+F376</f>
        <v>4743.5999999999995</v>
      </c>
      <c r="G373" s="32">
        <f t="shared" ref="G373:H373" si="483">G374+G375+G376</f>
        <v>-244</v>
      </c>
      <c r="H373" s="209">
        <f t="shared" si="483"/>
        <v>4499.5999999999995</v>
      </c>
      <c r="I373" s="209">
        <f t="shared" si="482"/>
        <v>4743.6000000000004</v>
      </c>
      <c r="J373" s="209"/>
      <c r="K373" s="209">
        <f t="shared" ref="K373:M373" si="484">K374+K375+K376</f>
        <v>4743.5999999999995</v>
      </c>
      <c r="L373" s="209"/>
      <c r="M373" s="209">
        <f t="shared" si="484"/>
        <v>4743.5999999999995</v>
      </c>
      <c r="N373" s="209">
        <f t="shared" si="482"/>
        <v>4743.6000000000004</v>
      </c>
      <c r="O373" s="209"/>
      <c r="P373" s="209">
        <f t="shared" ref="P373:R373" si="485">P374+P375+P376</f>
        <v>4743.5999999999995</v>
      </c>
      <c r="Q373" s="209"/>
      <c r="R373" s="209">
        <f t="shared" si="485"/>
        <v>4743.5999999999995</v>
      </c>
    </row>
    <row r="374" spans="1:18" ht="31.5" x14ac:dyDescent="0.2">
      <c r="A374" s="30" t="s">
        <v>466</v>
      </c>
      <c r="B374" s="26" t="s">
        <v>6</v>
      </c>
      <c r="C374" s="27" t="s">
        <v>7</v>
      </c>
      <c r="D374" s="1">
        <v>879.2</v>
      </c>
      <c r="E374" s="1"/>
      <c r="F374" s="153">
        <f t="shared" ref="F374:F376" si="486">D374+E374</f>
        <v>879.2</v>
      </c>
      <c r="G374" s="1"/>
      <c r="H374" s="210">
        <f t="shared" ref="H374:H376" si="487">SUM(F374:G374)</f>
        <v>879.2</v>
      </c>
      <c r="I374" s="211">
        <v>879.2</v>
      </c>
      <c r="J374" s="211"/>
      <c r="K374" s="211">
        <f t="shared" ref="K374:K376" si="488">I374+J374</f>
        <v>879.2</v>
      </c>
      <c r="L374" s="211"/>
      <c r="M374" s="210">
        <f t="shared" ref="M374:M376" si="489">SUM(K374:L374)</f>
        <v>879.2</v>
      </c>
      <c r="N374" s="211">
        <v>879.2</v>
      </c>
      <c r="O374" s="128"/>
      <c r="P374" s="31">
        <f t="shared" ref="P374:P376" si="490">N374+O374</f>
        <v>879.2</v>
      </c>
      <c r="Q374" s="31"/>
      <c r="R374" s="210">
        <f t="shared" ref="R374:R376" si="491">SUM(P374:Q374)</f>
        <v>879.2</v>
      </c>
    </row>
    <row r="375" spans="1:18" x14ac:dyDescent="0.2">
      <c r="A375" s="30" t="s">
        <v>466</v>
      </c>
      <c r="B375" s="26" t="s">
        <v>17</v>
      </c>
      <c r="C375" s="27" t="s">
        <v>18</v>
      </c>
      <c r="D375" s="1">
        <v>699.7</v>
      </c>
      <c r="E375" s="1">
        <v>-579.70000000000005</v>
      </c>
      <c r="F375" s="153">
        <f t="shared" si="486"/>
        <v>120</v>
      </c>
      <c r="G375" s="1"/>
      <c r="H375" s="210">
        <f t="shared" si="487"/>
        <v>120</v>
      </c>
      <c r="I375" s="211">
        <v>699.7</v>
      </c>
      <c r="J375" s="211">
        <v>-579.70000000000005</v>
      </c>
      <c r="K375" s="211">
        <f t="shared" si="488"/>
        <v>120</v>
      </c>
      <c r="L375" s="211"/>
      <c r="M375" s="210">
        <f t="shared" si="489"/>
        <v>120</v>
      </c>
      <c r="N375" s="211">
        <v>699.7</v>
      </c>
      <c r="O375" s="211">
        <v>-579.70000000000005</v>
      </c>
      <c r="P375" s="31">
        <f t="shared" si="490"/>
        <v>120</v>
      </c>
      <c r="Q375" s="31"/>
      <c r="R375" s="210">
        <f t="shared" si="491"/>
        <v>120</v>
      </c>
    </row>
    <row r="376" spans="1:18" ht="31.5" x14ac:dyDescent="0.2">
      <c r="A376" s="30" t="s">
        <v>466</v>
      </c>
      <c r="B376" s="131" t="s">
        <v>28</v>
      </c>
      <c r="C376" s="27" t="s">
        <v>29</v>
      </c>
      <c r="D376" s="1">
        <v>3164.7</v>
      </c>
      <c r="E376" s="1">
        <v>579.70000000000005</v>
      </c>
      <c r="F376" s="153">
        <f t="shared" si="486"/>
        <v>3744.3999999999996</v>
      </c>
      <c r="G376" s="1">
        <v>-244</v>
      </c>
      <c r="H376" s="210">
        <f t="shared" si="487"/>
        <v>3500.3999999999996</v>
      </c>
      <c r="I376" s="211">
        <v>3164.7</v>
      </c>
      <c r="J376" s="211">
        <v>579.70000000000005</v>
      </c>
      <c r="K376" s="211">
        <f t="shared" si="488"/>
        <v>3744.3999999999996</v>
      </c>
      <c r="L376" s="211"/>
      <c r="M376" s="210">
        <f t="shared" si="489"/>
        <v>3744.3999999999996</v>
      </c>
      <c r="N376" s="211">
        <v>3164.7</v>
      </c>
      <c r="O376" s="211">
        <v>579.70000000000005</v>
      </c>
      <c r="P376" s="31">
        <f t="shared" si="490"/>
        <v>3744.3999999999996</v>
      </c>
      <c r="Q376" s="31"/>
      <c r="R376" s="210">
        <f t="shared" si="491"/>
        <v>3744.3999999999996</v>
      </c>
    </row>
    <row r="377" spans="1:18" ht="31.5" x14ac:dyDescent="0.2">
      <c r="A377" s="28" t="s">
        <v>467</v>
      </c>
      <c r="B377" s="28"/>
      <c r="C377" s="29" t="s">
        <v>107</v>
      </c>
      <c r="D377" s="32">
        <f>D378</f>
        <v>300</v>
      </c>
      <c r="E377" s="32"/>
      <c r="F377" s="96">
        <f t="shared" ref="F377:R377" si="492">F378</f>
        <v>300</v>
      </c>
      <c r="G377" s="32"/>
      <c r="H377" s="209">
        <f t="shared" si="492"/>
        <v>300</v>
      </c>
      <c r="I377" s="209">
        <f t="shared" si="492"/>
        <v>300</v>
      </c>
      <c r="J377" s="209"/>
      <c r="K377" s="209">
        <f t="shared" si="492"/>
        <v>300</v>
      </c>
      <c r="L377" s="209"/>
      <c r="M377" s="209">
        <f t="shared" si="492"/>
        <v>300</v>
      </c>
      <c r="N377" s="209">
        <f t="shared" si="492"/>
        <v>300</v>
      </c>
      <c r="O377" s="209"/>
      <c r="P377" s="209">
        <f t="shared" si="492"/>
        <v>300</v>
      </c>
      <c r="Q377" s="209"/>
      <c r="R377" s="209">
        <f t="shared" si="492"/>
        <v>300</v>
      </c>
    </row>
    <row r="378" spans="1:18" ht="31.5" x14ac:dyDescent="0.2">
      <c r="A378" s="30" t="s">
        <v>467</v>
      </c>
      <c r="B378" s="131" t="s">
        <v>28</v>
      </c>
      <c r="C378" s="27" t="s">
        <v>29</v>
      </c>
      <c r="D378" s="1">
        <v>300</v>
      </c>
      <c r="E378" s="1"/>
      <c r="F378" s="153">
        <f>D378+E378</f>
        <v>300</v>
      </c>
      <c r="G378" s="1"/>
      <c r="H378" s="210">
        <f>SUM(F378:G378)</f>
        <v>300</v>
      </c>
      <c r="I378" s="211">
        <v>300</v>
      </c>
      <c r="J378" s="211"/>
      <c r="K378" s="211">
        <f>I378+J378</f>
        <v>300</v>
      </c>
      <c r="L378" s="211"/>
      <c r="M378" s="210">
        <f>SUM(K378:L378)</f>
        <v>300</v>
      </c>
      <c r="N378" s="211">
        <v>300</v>
      </c>
      <c r="O378" s="128"/>
      <c r="P378" s="31">
        <f>N378+O378</f>
        <v>300</v>
      </c>
      <c r="Q378" s="31"/>
      <c r="R378" s="210">
        <f>SUM(P378:Q378)</f>
        <v>300</v>
      </c>
    </row>
    <row r="379" spans="1:18" ht="31.5" x14ac:dyDescent="0.2">
      <c r="A379" s="28" t="s">
        <v>468</v>
      </c>
      <c r="B379" s="28"/>
      <c r="C379" s="29" t="s">
        <v>106</v>
      </c>
      <c r="D379" s="32">
        <f>D380</f>
        <v>980</v>
      </c>
      <c r="E379" s="32"/>
      <c r="F379" s="96">
        <f t="shared" ref="F379:R379" si="493">F380</f>
        <v>980</v>
      </c>
      <c r="G379" s="32">
        <f t="shared" si="493"/>
        <v>-980</v>
      </c>
      <c r="H379" s="209"/>
      <c r="I379" s="209">
        <f t="shared" si="493"/>
        <v>980</v>
      </c>
      <c r="J379" s="209"/>
      <c r="K379" s="209">
        <f t="shared" si="493"/>
        <v>980</v>
      </c>
      <c r="L379" s="209"/>
      <c r="M379" s="209">
        <f t="shared" si="493"/>
        <v>980</v>
      </c>
      <c r="N379" s="209">
        <f t="shared" si="493"/>
        <v>980</v>
      </c>
      <c r="O379" s="209"/>
      <c r="P379" s="209">
        <f t="shared" si="493"/>
        <v>980</v>
      </c>
      <c r="Q379" s="209"/>
      <c r="R379" s="209">
        <f t="shared" si="493"/>
        <v>980</v>
      </c>
    </row>
    <row r="380" spans="1:18" ht="31.5" x14ac:dyDescent="0.2">
      <c r="A380" s="30" t="s">
        <v>468</v>
      </c>
      <c r="B380" s="131" t="s">
        <v>28</v>
      </c>
      <c r="C380" s="27" t="s">
        <v>29</v>
      </c>
      <c r="D380" s="1">
        <v>980</v>
      </c>
      <c r="E380" s="1"/>
      <c r="F380" s="153">
        <f>D380+E380</f>
        <v>980</v>
      </c>
      <c r="G380" s="1">
        <v>-980</v>
      </c>
      <c r="H380" s="210"/>
      <c r="I380" s="211">
        <v>980</v>
      </c>
      <c r="J380" s="211"/>
      <c r="K380" s="211">
        <f>I380+J380</f>
        <v>980</v>
      </c>
      <c r="L380" s="211"/>
      <c r="M380" s="210">
        <f>SUM(K380:L380)</f>
        <v>980</v>
      </c>
      <c r="N380" s="211">
        <v>980</v>
      </c>
      <c r="O380" s="128"/>
      <c r="P380" s="31">
        <f>N380+O380</f>
        <v>980</v>
      </c>
      <c r="Q380" s="31"/>
      <c r="R380" s="210">
        <f>SUM(P380:Q380)</f>
        <v>980</v>
      </c>
    </row>
    <row r="381" spans="1:18" ht="47.25" x14ac:dyDescent="0.2">
      <c r="A381" s="28" t="s">
        <v>469</v>
      </c>
      <c r="B381" s="28"/>
      <c r="C381" s="29" t="s">
        <v>298</v>
      </c>
      <c r="D381" s="32">
        <f>D382</f>
        <v>1080</v>
      </c>
      <c r="E381" s="32"/>
      <c r="F381" s="96">
        <f t="shared" ref="F381:R381" si="494">F382</f>
        <v>1080</v>
      </c>
      <c r="G381" s="32"/>
      <c r="H381" s="209">
        <f t="shared" si="494"/>
        <v>1080</v>
      </c>
      <c r="I381" s="209">
        <f t="shared" si="494"/>
        <v>1080</v>
      </c>
      <c r="J381" s="209"/>
      <c r="K381" s="209">
        <f t="shared" si="494"/>
        <v>1080</v>
      </c>
      <c r="L381" s="209"/>
      <c r="M381" s="209">
        <f t="shared" si="494"/>
        <v>1080</v>
      </c>
      <c r="N381" s="209">
        <f t="shared" si="494"/>
        <v>1080</v>
      </c>
      <c r="O381" s="209"/>
      <c r="P381" s="209">
        <f t="shared" si="494"/>
        <v>1080</v>
      </c>
      <c r="Q381" s="209"/>
      <c r="R381" s="209">
        <f t="shared" si="494"/>
        <v>1080</v>
      </c>
    </row>
    <row r="382" spans="1:18" x14ac:dyDescent="0.2">
      <c r="A382" s="30" t="s">
        <v>469</v>
      </c>
      <c r="B382" s="26" t="s">
        <v>17</v>
      </c>
      <c r="C382" s="27" t="s">
        <v>18</v>
      </c>
      <c r="D382" s="1">
        <v>1080</v>
      </c>
      <c r="E382" s="1"/>
      <c r="F382" s="153">
        <f>D382+E382</f>
        <v>1080</v>
      </c>
      <c r="G382" s="1"/>
      <c r="H382" s="210">
        <f>SUM(F382:G382)</f>
        <v>1080</v>
      </c>
      <c r="I382" s="211">
        <v>1080</v>
      </c>
      <c r="J382" s="211"/>
      <c r="K382" s="211">
        <f>I382+J382</f>
        <v>1080</v>
      </c>
      <c r="L382" s="211"/>
      <c r="M382" s="210">
        <f>SUM(K382:L382)</f>
        <v>1080</v>
      </c>
      <c r="N382" s="211">
        <v>1080</v>
      </c>
      <c r="O382" s="128"/>
      <c r="P382" s="31">
        <f>N382+O382</f>
        <v>1080</v>
      </c>
      <c r="Q382" s="31"/>
      <c r="R382" s="210">
        <f>SUM(P382:Q382)</f>
        <v>1080</v>
      </c>
    </row>
    <row r="383" spans="1:18" ht="31.5" x14ac:dyDescent="0.2">
      <c r="A383" s="28" t="s">
        <v>470</v>
      </c>
      <c r="B383" s="28"/>
      <c r="C383" s="29" t="s">
        <v>268</v>
      </c>
      <c r="D383" s="32">
        <f>D384</f>
        <v>366.67</v>
      </c>
      <c r="E383" s="32"/>
      <c r="F383" s="96">
        <f t="shared" ref="F383:R383" si="495">F384</f>
        <v>366.67</v>
      </c>
      <c r="G383" s="32"/>
      <c r="H383" s="209">
        <f t="shared" si="495"/>
        <v>366.67</v>
      </c>
      <c r="I383" s="209">
        <f t="shared" si="495"/>
        <v>366.67</v>
      </c>
      <c r="J383" s="209"/>
      <c r="K383" s="209">
        <f t="shared" si="495"/>
        <v>366.67</v>
      </c>
      <c r="L383" s="209"/>
      <c r="M383" s="209">
        <f t="shared" si="495"/>
        <v>366.67</v>
      </c>
      <c r="N383" s="209">
        <f t="shared" si="495"/>
        <v>366.67</v>
      </c>
      <c r="O383" s="209"/>
      <c r="P383" s="209">
        <f t="shared" si="495"/>
        <v>366.67</v>
      </c>
      <c r="Q383" s="209"/>
      <c r="R383" s="209">
        <f t="shared" si="495"/>
        <v>366.67</v>
      </c>
    </row>
    <row r="384" spans="1:18" ht="31.5" x14ac:dyDescent="0.2">
      <c r="A384" s="30" t="s">
        <v>470</v>
      </c>
      <c r="B384" s="131" t="s">
        <v>28</v>
      </c>
      <c r="C384" s="27" t="s">
        <v>29</v>
      </c>
      <c r="D384" s="1">
        <v>366.67</v>
      </c>
      <c r="E384" s="1"/>
      <c r="F384" s="153">
        <f>D384+E384</f>
        <v>366.67</v>
      </c>
      <c r="G384" s="1"/>
      <c r="H384" s="210">
        <f>SUM(F384:G384)</f>
        <v>366.67</v>
      </c>
      <c r="I384" s="211">
        <v>366.67</v>
      </c>
      <c r="J384" s="211"/>
      <c r="K384" s="211">
        <f>I384+J384</f>
        <v>366.67</v>
      </c>
      <c r="L384" s="211"/>
      <c r="M384" s="210">
        <f>SUM(K384:L384)</f>
        <v>366.67</v>
      </c>
      <c r="N384" s="211">
        <v>366.67</v>
      </c>
      <c r="O384" s="128"/>
      <c r="P384" s="31">
        <f>N384+O384</f>
        <v>366.67</v>
      </c>
      <c r="Q384" s="31"/>
      <c r="R384" s="210">
        <f>SUM(P384:Q384)</f>
        <v>366.67</v>
      </c>
    </row>
    <row r="385" spans="1:18" ht="31.5" x14ac:dyDescent="0.2">
      <c r="A385" s="28" t="s">
        <v>26</v>
      </c>
      <c r="B385" s="28"/>
      <c r="C385" s="29" t="s">
        <v>290</v>
      </c>
      <c r="D385" s="32">
        <f>D386</f>
        <v>22161.312459999997</v>
      </c>
      <c r="E385" s="32"/>
      <c r="F385" s="96">
        <f t="shared" ref="F385:R385" si="496">F386</f>
        <v>22161.312459999997</v>
      </c>
      <c r="G385" s="32">
        <f t="shared" si="496"/>
        <v>8.5679999999999996</v>
      </c>
      <c r="H385" s="209">
        <f t="shared" si="496"/>
        <v>22169.88046</v>
      </c>
      <c r="I385" s="209">
        <f t="shared" si="496"/>
        <v>14196.4</v>
      </c>
      <c r="J385" s="209"/>
      <c r="K385" s="209">
        <f t="shared" si="496"/>
        <v>14196.4</v>
      </c>
      <c r="L385" s="209"/>
      <c r="M385" s="209">
        <f t="shared" si="496"/>
        <v>14196.4</v>
      </c>
      <c r="N385" s="209">
        <f t="shared" si="496"/>
        <v>14196.4</v>
      </c>
      <c r="O385" s="209"/>
      <c r="P385" s="209">
        <f t="shared" si="496"/>
        <v>14196.4</v>
      </c>
      <c r="Q385" s="209"/>
      <c r="R385" s="209">
        <f t="shared" si="496"/>
        <v>14196.4</v>
      </c>
    </row>
    <row r="386" spans="1:18" x14ac:dyDescent="0.2">
      <c r="A386" s="28" t="s">
        <v>71</v>
      </c>
      <c r="B386" s="28"/>
      <c r="C386" s="29" t="s">
        <v>315</v>
      </c>
      <c r="D386" s="32">
        <f>D387+D453+D457+D463+D466</f>
        <v>22161.312459999997</v>
      </c>
      <c r="E386" s="32"/>
      <c r="F386" s="96">
        <f t="shared" ref="F386:N386" si="497">F387+F453+F457+F463+F466</f>
        <v>22161.312459999997</v>
      </c>
      <c r="G386" s="32">
        <f t="shared" ref="G386:H386" si="498">G387+G453+G457+G463+G466</f>
        <v>8.5679999999999996</v>
      </c>
      <c r="H386" s="209">
        <f t="shared" si="498"/>
        <v>22169.88046</v>
      </c>
      <c r="I386" s="209">
        <f t="shared" si="497"/>
        <v>14196.4</v>
      </c>
      <c r="J386" s="209"/>
      <c r="K386" s="209">
        <f t="shared" ref="K386:M386" si="499">K387+K453+K457+K463+K466</f>
        <v>14196.4</v>
      </c>
      <c r="L386" s="209"/>
      <c r="M386" s="209">
        <f t="shared" si="499"/>
        <v>14196.4</v>
      </c>
      <c r="N386" s="209">
        <f t="shared" si="497"/>
        <v>14196.4</v>
      </c>
      <c r="O386" s="209"/>
      <c r="P386" s="209">
        <f t="shared" ref="P386:R386" si="500">P387+P453+P457+P463+P466</f>
        <v>14196.4</v>
      </c>
      <c r="Q386" s="209"/>
      <c r="R386" s="209">
        <f t="shared" si="500"/>
        <v>14196.4</v>
      </c>
    </row>
    <row r="387" spans="1:18" ht="31.5" x14ac:dyDescent="0.2">
      <c r="A387" s="28" t="s">
        <v>72</v>
      </c>
      <c r="B387" s="28"/>
      <c r="C387" s="29" t="s">
        <v>565</v>
      </c>
      <c r="D387" s="32">
        <f>D388+D390+D427</f>
        <v>10164.91246</v>
      </c>
      <c r="E387" s="32"/>
      <c r="F387" s="96">
        <f t="shared" ref="F387:N387" si="501">F388+F390+F427</f>
        <v>10164.91246</v>
      </c>
      <c r="G387" s="32"/>
      <c r="H387" s="209">
        <f t="shared" ref="H387" si="502">H388+H390+H427</f>
        <v>10164.91246</v>
      </c>
      <c r="I387" s="209">
        <f t="shared" si="501"/>
        <v>2200</v>
      </c>
      <c r="J387" s="209"/>
      <c r="K387" s="209">
        <f t="shared" ref="K387:M387" si="503">K388+K390+K427</f>
        <v>2200</v>
      </c>
      <c r="L387" s="209"/>
      <c r="M387" s="209">
        <f t="shared" si="503"/>
        <v>2200</v>
      </c>
      <c r="N387" s="209">
        <f t="shared" si="501"/>
        <v>2200</v>
      </c>
      <c r="O387" s="209"/>
      <c r="P387" s="209">
        <f t="shared" ref="P387:R387" si="504">P388+P390+P427</f>
        <v>2200</v>
      </c>
      <c r="Q387" s="209"/>
      <c r="R387" s="209">
        <f t="shared" si="504"/>
        <v>2200</v>
      </c>
    </row>
    <row r="388" spans="1:18" x14ac:dyDescent="0.2">
      <c r="A388" s="28" t="s">
        <v>471</v>
      </c>
      <c r="B388" s="28"/>
      <c r="C388" s="29" t="s">
        <v>472</v>
      </c>
      <c r="D388" s="32">
        <f>D389</f>
        <v>1200</v>
      </c>
      <c r="E388" s="32"/>
      <c r="F388" s="96">
        <f t="shared" ref="F388:R388" si="505">F389</f>
        <v>1200</v>
      </c>
      <c r="G388" s="32"/>
      <c r="H388" s="209">
        <f t="shared" si="505"/>
        <v>1200</v>
      </c>
      <c r="I388" s="209">
        <f t="shared" si="505"/>
        <v>1200</v>
      </c>
      <c r="J388" s="209"/>
      <c r="K388" s="209">
        <f t="shared" si="505"/>
        <v>1200</v>
      </c>
      <c r="L388" s="209"/>
      <c r="M388" s="209">
        <f t="shared" si="505"/>
        <v>1200</v>
      </c>
      <c r="N388" s="209">
        <f t="shared" si="505"/>
        <v>1200</v>
      </c>
      <c r="O388" s="209"/>
      <c r="P388" s="209">
        <f t="shared" si="505"/>
        <v>1200</v>
      </c>
      <c r="Q388" s="209"/>
      <c r="R388" s="209">
        <f t="shared" si="505"/>
        <v>1200</v>
      </c>
    </row>
    <row r="389" spans="1:18" ht="31.5" x14ac:dyDescent="0.2">
      <c r="A389" s="30" t="s">
        <v>471</v>
      </c>
      <c r="B389" s="30" t="s">
        <v>28</v>
      </c>
      <c r="C389" s="27" t="s">
        <v>29</v>
      </c>
      <c r="D389" s="1">
        <v>1200</v>
      </c>
      <c r="E389" s="1"/>
      <c r="F389" s="153">
        <f>D389+E389</f>
        <v>1200</v>
      </c>
      <c r="G389" s="1"/>
      <c r="H389" s="210">
        <f>SUM(F389:G389)</f>
        <v>1200</v>
      </c>
      <c r="I389" s="211">
        <v>1200</v>
      </c>
      <c r="J389" s="211"/>
      <c r="K389" s="211">
        <f>I389+J389</f>
        <v>1200</v>
      </c>
      <c r="L389" s="211"/>
      <c r="M389" s="210">
        <f>SUM(K389:L389)</f>
        <v>1200</v>
      </c>
      <c r="N389" s="31">
        <v>1200</v>
      </c>
      <c r="O389" s="128"/>
      <c r="P389" s="31">
        <f>N389+O389</f>
        <v>1200</v>
      </c>
      <c r="Q389" s="31"/>
      <c r="R389" s="210">
        <f>SUM(P389:Q389)</f>
        <v>1200</v>
      </c>
    </row>
    <row r="390" spans="1:18" s="130" customFormat="1" ht="31.5" x14ac:dyDescent="0.2">
      <c r="A390" s="28" t="s">
        <v>473</v>
      </c>
      <c r="B390" s="28"/>
      <c r="C390" s="29" t="s">
        <v>474</v>
      </c>
      <c r="D390" s="32">
        <f>D393+D391+D397+D395+D401+D399+D405+D403+D409+D407+D413+D411+D417+D415+D421+D419+D425+D423</f>
        <v>6596.0654599999989</v>
      </c>
      <c r="E390" s="32"/>
      <c r="F390" s="96">
        <f t="shared" ref="F390" si="506">F393+F391+F397+F395+F401+F399+F405+F403+F409+F407+F413+F411+F417+F415+F421+F419+F425+F423</f>
        <v>6596.0654599999989</v>
      </c>
      <c r="G390" s="32"/>
      <c r="H390" s="209">
        <f t="shared" ref="H390" si="507">H393+H391+H397+H395+H401+H399+H405+H403+H409+H407+H413+H411+H417+H415+H421+H419+H425+H423</f>
        <v>6596.0654599999989</v>
      </c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</row>
    <row r="391" spans="1:18" ht="31.5" x14ac:dyDescent="0.2">
      <c r="A391" s="28" t="s">
        <v>475</v>
      </c>
      <c r="B391" s="28"/>
      <c r="C391" s="29" t="s">
        <v>476</v>
      </c>
      <c r="D391" s="20">
        <f>D392</f>
        <v>1584.93</v>
      </c>
      <c r="E391" s="20"/>
      <c r="F391" s="94">
        <f t="shared" ref="F391:H391" si="508">F392</f>
        <v>1584.93</v>
      </c>
      <c r="G391" s="20"/>
      <c r="H391" s="212">
        <f t="shared" si="508"/>
        <v>1584.93</v>
      </c>
      <c r="I391" s="212"/>
      <c r="J391" s="212"/>
      <c r="K391" s="212"/>
      <c r="L391" s="212"/>
      <c r="M391" s="212"/>
      <c r="N391" s="212"/>
      <c r="O391" s="212"/>
      <c r="P391" s="212"/>
      <c r="Q391" s="212"/>
      <c r="R391" s="212"/>
    </row>
    <row r="392" spans="1:18" ht="31.5" x14ac:dyDescent="0.2">
      <c r="A392" s="30" t="s">
        <v>475</v>
      </c>
      <c r="B392" s="30" t="s">
        <v>28</v>
      </c>
      <c r="C392" s="27" t="s">
        <v>29</v>
      </c>
      <c r="D392" s="2">
        <v>1584.93</v>
      </c>
      <c r="E392" s="2"/>
      <c r="F392" s="153">
        <f>D392+E392</f>
        <v>1584.93</v>
      </c>
      <c r="G392" s="1"/>
      <c r="H392" s="210">
        <f>SUM(F392:G392)</f>
        <v>1584.93</v>
      </c>
      <c r="I392" s="211"/>
      <c r="J392" s="211"/>
      <c r="K392" s="211"/>
      <c r="L392" s="211"/>
      <c r="M392" s="210"/>
      <c r="N392" s="31"/>
      <c r="O392" s="128"/>
      <c r="P392" s="31"/>
      <c r="Q392" s="31"/>
      <c r="R392" s="210"/>
    </row>
    <row r="393" spans="1:18" ht="36.75" customHeight="1" x14ac:dyDescent="0.2">
      <c r="A393" s="28" t="s">
        <v>475</v>
      </c>
      <c r="B393" s="28"/>
      <c r="C393" s="29" t="s">
        <v>715</v>
      </c>
      <c r="D393" s="20">
        <f>D394</f>
        <v>317.32153</v>
      </c>
      <c r="E393" s="20"/>
      <c r="F393" s="94">
        <f t="shared" ref="F393:H393" si="509">F394</f>
        <v>317.32153</v>
      </c>
      <c r="G393" s="20"/>
      <c r="H393" s="212">
        <f t="shared" si="509"/>
        <v>317.32153</v>
      </c>
      <c r="I393" s="212"/>
      <c r="J393" s="212"/>
      <c r="K393" s="212"/>
      <c r="L393" s="212"/>
      <c r="M393" s="212"/>
      <c r="N393" s="212"/>
      <c r="O393" s="212"/>
      <c r="P393" s="212"/>
      <c r="Q393" s="212"/>
      <c r="R393" s="212"/>
    </row>
    <row r="394" spans="1:18" ht="31.5" x14ac:dyDescent="0.2">
      <c r="A394" s="30" t="s">
        <v>475</v>
      </c>
      <c r="B394" s="30" t="s">
        <v>28</v>
      </c>
      <c r="C394" s="27" t="s">
        <v>29</v>
      </c>
      <c r="D394" s="2">
        <v>317.32153</v>
      </c>
      <c r="E394" s="2"/>
      <c r="F394" s="153">
        <f>D394+E394</f>
        <v>317.32153</v>
      </c>
      <c r="G394" s="1"/>
      <c r="H394" s="210">
        <f>SUM(F394:G394)</f>
        <v>317.32153</v>
      </c>
      <c r="I394" s="211"/>
      <c r="J394" s="211"/>
      <c r="K394" s="211"/>
      <c r="L394" s="211"/>
      <c r="M394" s="210"/>
      <c r="N394" s="31"/>
      <c r="O394" s="128"/>
      <c r="P394" s="31"/>
      <c r="Q394" s="31"/>
      <c r="R394" s="210"/>
    </row>
    <row r="395" spans="1:18" ht="31.5" x14ac:dyDescent="0.2">
      <c r="A395" s="28" t="s">
        <v>477</v>
      </c>
      <c r="B395" s="28"/>
      <c r="C395" s="29" t="s">
        <v>478</v>
      </c>
      <c r="D395" s="20">
        <f>D396</f>
        <v>231.33</v>
      </c>
      <c r="E395" s="20"/>
      <c r="F395" s="94">
        <f t="shared" ref="F395:H395" si="510">F396</f>
        <v>231.33</v>
      </c>
      <c r="G395" s="20"/>
      <c r="H395" s="212">
        <f t="shared" si="510"/>
        <v>231.33</v>
      </c>
      <c r="I395" s="212"/>
      <c r="J395" s="212"/>
      <c r="K395" s="212"/>
      <c r="L395" s="212"/>
      <c r="M395" s="212"/>
      <c r="N395" s="212"/>
      <c r="O395" s="212"/>
      <c r="P395" s="212"/>
      <c r="Q395" s="212"/>
      <c r="R395" s="212"/>
    </row>
    <row r="396" spans="1:18" ht="31.5" x14ac:dyDescent="0.2">
      <c r="A396" s="30" t="s">
        <v>477</v>
      </c>
      <c r="B396" s="30" t="s">
        <v>28</v>
      </c>
      <c r="C396" s="27" t="s">
        <v>29</v>
      </c>
      <c r="D396" s="2">
        <v>231.33</v>
      </c>
      <c r="E396" s="2"/>
      <c r="F396" s="153">
        <f>D396+E396</f>
        <v>231.33</v>
      </c>
      <c r="G396" s="1"/>
      <c r="H396" s="210">
        <f>SUM(F396:G396)</f>
        <v>231.33</v>
      </c>
      <c r="I396" s="211"/>
      <c r="J396" s="211"/>
      <c r="K396" s="211"/>
      <c r="L396" s="211"/>
      <c r="M396" s="210"/>
      <c r="N396" s="31"/>
      <c r="O396" s="128"/>
      <c r="P396" s="31"/>
      <c r="Q396" s="31"/>
      <c r="R396" s="210"/>
    </row>
    <row r="397" spans="1:18" ht="31.5" x14ac:dyDescent="0.2">
      <c r="A397" s="28" t="s">
        <v>477</v>
      </c>
      <c r="B397" s="28"/>
      <c r="C397" s="29" t="s">
        <v>479</v>
      </c>
      <c r="D397" s="20">
        <f>D398</f>
        <v>46.364649999999997</v>
      </c>
      <c r="E397" s="20"/>
      <c r="F397" s="94">
        <f t="shared" ref="F397:H397" si="511">F398</f>
        <v>46.364649999999997</v>
      </c>
      <c r="G397" s="20"/>
      <c r="H397" s="212">
        <f t="shared" si="511"/>
        <v>46.364649999999997</v>
      </c>
      <c r="I397" s="212"/>
      <c r="J397" s="212"/>
      <c r="K397" s="212"/>
      <c r="L397" s="212"/>
      <c r="M397" s="212"/>
      <c r="N397" s="212"/>
      <c r="O397" s="212"/>
      <c r="P397" s="212"/>
      <c r="Q397" s="212"/>
      <c r="R397" s="212"/>
    </row>
    <row r="398" spans="1:18" ht="31.5" x14ac:dyDescent="0.2">
      <c r="A398" s="30" t="s">
        <v>477</v>
      </c>
      <c r="B398" s="30" t="s">
        <v>28</v>
      </c>
      <c r="C398" s="27" t="s">
        <v>29</v>
      </c>
      <c r="D398" s="2">
        <v>46.364649999999997</v>
      </c>
      <c r="E398" s="2"/>
      <c r="F398" s="153">
        <f>D398+E398</f>
        <v>46.364649999999997</v>
      </c>
      <c r="G398" s="1"/>
      <c r="H398" s="210">
        <f>SUM(F398:G398)</f>
        <v>46.364649999999997</v>
      </c>
      <c r="I398" s="211"/>
      <c r="J398" s="211"/>
      <c r="K398" s="211"/>
      <c r="L398" s="211"/>
      <c r="M398" s="210"/>
      <c r="N398" s="31"/>
      <c r="O398" s="128"/>
      <c r="P398" s="31"/>
      <c r="Q398" s="31"/>
      <c r="R398" s="210"/>
    </row>
    <row r="399" spans="1:18" ht="31.5" x14ac:dyDescent="0.2">
      <c r="A399" s="28" t="s">
        <v>480</v>
      </c>
      <c r="B399" s="28"/>
      <c r="C399" s="29" t="s">
        <v>796</v>
      </c>
      <c r="D399" s="20">
        <f>D400</f>
        <v>299.04000000000002</v>
      </c>
      <c r="E399" s="20"/>
      <c r="F399" s="94">
        <f t="shared" ref="F399:H399" si="512">F400</f>
        <v>299.04000000000002</v>
      </c>
      <c r="G399" s="20"/>
      <c r="H399" s="212">
        <f t="shared" si="512"/>
        <v>299.04000000000002</v>
      </c>
      <c r="I399" s="212"/>
      <c r="J399" s="212"/>
      <c r="K399" s="212"/>
      <c r="L399" s="212"/>
      <c r="M399" s="212"/>
      <c r="N399" s="212"/>
      <c r="O399" s="212"/>
      <c r="P399" s="212"/>
      <c r="Q399" s="212"/>
      <c r="R399" s="212"/>
    </row>
    <row r="400" spans="1:18" ht="31.5" x14ac:dyDescent="0.2">
      <c r="A400" s="30" t="s">
        <v>480</v>
      </c>
      <c r="B400" s="30" t="s">
        <v>28</v>
      </c>
      <c r="C400" s="27" t="s">
        <v>29</v>
      </c>
      <c r="D400" s="2">
        <v>299.04000000000002</v>
      </c>
      <c r="E400" s="2"/>
      <c r="F400" s="153">
        <f>D400+E400</f>
        <v>299.04000000000002</v>
      </c>
      <c r="G400" s="1"/>
      <c r="H400" s="210">
        <f>SUM(F400:G400)</f>
        <v>299.04000000000002</v>
      </c>
      <c r="I400" s="211"/>
      <c r="J400" s="211"/>
      <c r="K400" s="211"/>
      <c r="L400" s="211"/>
      <c r="M400" s="210"/>
      <c r="N400" s="31"/>
      <c r="O400" s="128"/>
      <c r="P400" s="31"/>
      <c r="Q400" s="31"/>
      <c r="R400" s="210"/>
    </row>
    <row r="401" spans="1:18" ht="47.25" x14ac:dyDescent="0.2">
      <c r="A401" s="28" t="s">
        <v>480</v>
      </c>
      <c r="B401" s="28"/>
      <c r="C401" s="29" t="s">
        <v>482</v>
      </c>
      <c r="D401" s="20">
        <f>D402</f>
        <v>59.847479999999997</v>
      </c>
      <c r="E401" s="20"/>
      <c r="F401" s="94">
        <f t="shared" ref="F401:H401" si="513">F402</f>
        <v>59.847479999999997</v>
      </c>
      <c r="G401" s="20"/>
      <c r="H401" s="212">
        <f t="shared" si="513"/>
        <v>59.847479999999997</v>
      </c>
      <c r="I401" s="212"/>
      <c r="J401" s="212"/>
      <c r="K401" s="212"/>
      <c r="L401" s="212"/>
      <c r="M401" s="212"/>
      <c r="N401" s="212"/>
      <c r="O401" s="212"/>
      <c r="P401" s="212"/>
      <c r="Q401" s="212"/>
      <c r="R401" s="212"/>
    </row>
    <row r="402" spans="1:18" ht="31.5" x14ac:dyDescent="0.2">
      <c r="A402" s="30" t="s">
        <v>480</v>
      </c>
      <c r="B402" s="30" t="s">
        <v>28</v>
      </c>
      <c r="C402" s="27" t="s">
        <v>29</v>
      </c>
      <c r="D402" s="2">
        <v>59.847479999999997</v>
      </c>
      <c r="E402" s="2"/>
      <c r="F402" s="153">
        <f>D402+E402</f>
        <v>59.847479999999997</v>
      </c>
      <c r="G402" s="1"/>
      <c r="H402" s="210">
        <f>SUM(F402:G402)</f>
        <v>59.847479999999997</v>
      </c>
      <c r="I402" s="211"/>
      <c r="J402" s="211"/>
      <c r="K402" s="211"/>
      <c r="L402" s="211"/>
      <c r="M402" s="210"/>
      <c r="N402" s="31"/>
      <c r="O402" s="128"/>
      <c r="P402" s="31"/>
      <c r="Q402" s="31"/>
      <c r="R402" s="210"/>
    </row>
    <row r="403" spans="1:18" ht="31.5" x14ac:dyDescent="0.2">
      <c r="A403" s="28" t="s">
        <v>483</v>
      </c>
      <c r="B403" s="28"/>
      <c r="C403" s="29" t="s">
        <v>484</v>
      </c>
      <c r="D403" s="20">
        <f>D404</f>
        <v>390.15</v>
      </c>
      <c r="E403" s="20"/>
      <c r="F403" s="94">
        <f t="shared" ref="F403:H403" si="514">F404</f>
        <v>390.15</v>
      </c>
      <c r="G403" s="20"/>
      <c r="H403" s="212">
        <f t="shared" si="514"/>
        <v>390.15</v>
      </c>
      <c r="I403" s="212"/>
      <c r="J403" s="212"/>
      <c r="K403" s="212"/>
      <c r="L403" s="212"/>
      <c r="M403" s="212"/>
      <c r="N403" s="212"/>
      <c r="O403" s="212"/>
      <c r="P403" s="212"/>
      <c r="Q403" s="212"/>
      <c r="R403" s="212"/>
    </row>
    <row r="404" spans="1:18" ht="31.5" x14ac:dyDescent="0.2">
      <c r="A404" s="30" t="s">
        <v>483</v>
      </c>
      <c r="B404" s="30" t="s">
        <v>28</v>
      </c>
      <c r="C404" s="27" t="s">
        <v>29</v>
      </c>
      <c r="D404" s="2">
        <v>390.15</v>
      </c>
      <c r="E404" s="2"/>
      <c r="F404" s="153">
        <f>D404+E404</f>
        <v>390.15</v>
      </c>
      <c r="G404" s="1"/>
      <c r="H404" s="210">
        <f>SUM(F404:G404)</f>
        <v>390.15</v>
      </c>
      <c r="I404" s="211"/>
      <c r="J404" s="211"/>
      <c r="K404" s="211"/>
      <c r="L404" s="211"/>
      <c r="M404" s="210"/>
      <c r="N404" s="31"/>
      <c r="O404" s="128"/>
      <c r="P404" s="31"/>
      <c r="Q404" s="31"/>
      <c r="R404" s="210"/>
    </row>
    <row r="405" spans="1:18" ht="31.5" x14ac:dyDescent="0.2">
      <c r="A405" s="28" t="s">
        <v>483</v>
      </c>
      <c r="B405" s="28"/>
      <c r="C405" s="29" t="s">
        <v>485</v>
      </c>
      <c r="D405" s="20">
        <f>D406</f>
        <v>78.03</v>
      </c>
      <c r="E405" s="20"/>
      <c r="F405" s="94">
        <f t="shared" ref="F405:H405" si="515">F406</f>
        <v>78.03</v>
      </c>
      <c r="G405" s="20"/>
      <c r="H405" s="212">
        <f t="shared" si="515"/>
        <v>78.03</v>
      </c>
      <c r="I405" s="212"/>
      <c r="J405" s="212"/>
      <c r="K405" s="212"/>
      <c r="L405" s="212"/>
      <c r="M405" s="212"/>
      <c r="N405" s="212"/>
      <c r="O405" s="212"/>
      <c r="P405" s="212"/>
      <c r="Q405" s="212"/>
      <c r="R405" s="212"/>
    </row>
    <row r="406" spans="1:18" ht="31.5" x14ac:dyDescent="0.2">
      <c r="A406" s="30" t="s">
        <v>483</v>
      </c>
      <c r="B406" s="30" t="s">
        <v>28</v>
      </c>
      <c r="C406" s="27" t="s">
        <v>29</v>
      </c>
      <c r="D406" s="2">
        <v>78.03</v>
      </c>
      <c r="E406" s="2"/>
      <c r="F406" s="153">
        <f>D406+E406</f>
        <v>78.03</v>
      </c>
      <c r="G406" s="1"/>
      <c r="H406" s="210">
        <f>SUM(F406:G406)</f>
        <v>78.03</v>
      </c>
      <c r="I406" s="211"/>
      <c r="J406" s="211"/>
      <c r="K406" s="211"/>
      <c r="L406" s="211"/>
      <c r="M406" s="210"/>
      <c r="N406" s="31"/>
      <c r="O406" s="128"/>
      <c r="P406" s="31"/>
      <c r="Q406" s="31"/>
      <c r="R406" s="210"/>
    </row>
    <row r="407" spans="1:18" ht="47.25" x14ac:dyDescent="0.2">
      <c r="A407" s="28" t="s">
        <v>486</v>
      </c>
      <c r="B407" s="28"/>
      <c r="C407" s="29" t="s">
        <v>487</v>
      </c>
      <c r="D407" s="20">
        <f>D408</f>
        <v>759.8</v>
      </c>
      <c r="E407" s="20"/>
      <c r="F407" s="94">
        <f t="shared" ref="F407:H407" si="516">F408</f>
        <v>759.8</v>
      </c>
      <c r="G407" s="20"/>
      <c r="H407" s="212">
        <f t="shared" si="516"/>
        <v>759.8</v>
      </c>
      <c r="I407" s="212"/>
      <c r="J407" s="212"/>
      <c r="K407" s="212"/>
      <c r="L407" s="212"/>
      <c r="M407" s="212"/>
      <c r="N407" s="212"/>
      <c r="O407" s="212"/>
      <c r="P407" s="212"/>
      <c r="Q407" s="212"/>
      <c r="R407" s="212"/>
    </row>
    <row r="408" spans="1:18" ht="31.5" x14ac:dyDescent="0.2">
      <c r="A408" s="30" t="s">
        <v>486</v>
      </c>
      <c r="B408" s="30" t="s">
        <v>28</v>
      </c>
      <c r="C408" s="27" t="s">
        <v>29</v>
      </c>
      <c r="D408" s="2">
        <v>759.8</v>
      </c>
      <c r="E408" s="2"/>
      <c r="F408" s="153">
        <f>D408+E408</f>
        <v>759.8</v>
      </c>
      <c r="G408" s="1"/>
      <c r="H408" s="210">
        <f>SUM(F408:G408)</f>
        <v>759.8</v>
      </c>
      <c r="I408" s="211"/>
      <c r="J408" s="211"/>
      <c r="K408" s="211"/>
      <c r="L408" s="211"/>
      <c r="M408" s="210"/>
      <c r="N408" s="31"/>
      <c r="O408" s="128"/>
      <c r="P408" s="31"/>
      <c r="Q408" s="31"/>
      <c r="R408" s="210"/>
    </row>
    <row r="409" spans="1:18" ht="47.25" x14ac:dyDescent="0.2">
      <c r="A409" s="28" t="s">
        <v>486</v>
      </c>
      <c r="B409" s="28"/>
      <c r="C409" s="29" t="s">
        <v>488</v>
      </c>
      <c r="D409" s="20">
        <f>D410</f>
        <v>151.96</v>
      </c>
      <c r="E409" s="20"/>
      <c r="F409" s="94">
        <f t="shared" ref="F409:H409" si="517">F410</f>
        <v>151.96</v>
      </c>
      <c r="G409" s="20"/>
      <c r="H409" s="212">
        <f t="shared" si="517"/>
        <v>151.96</v>
      </c>
      <c r="I409" s="212"/>
      <c r="J409" s="212"/>
      <c r="K409" s="212"/>
      <c r="L409" s="212"/>
      <c r="M409" s="212"/>
      <c r="N409" s="212"/>
      <c r="O409" s="212"/>
      <c r="P409" s="212"/>
      <c r="Q409" s="212"/>
      <c r="R409" s="212"/>
    </row>
    <row r="410" spans="1:18" ht="31.5" x14ac:dyDescent="0.2">
      <c r="A410" s="30" t="s">
        <v>486</v>
      </c>
      <c r="B410" s="30" t="s">
        <v>28</v>
      </c>
      <c r="C410" s="27" t="s">
        <v>29</v>
      </c>
      <c r="D410" s="2">
        <v>151.96</v>
      </c>
      <c r="E410" s="2"/>
      <c r="F410" s="153">
        <f>D410+E410</f>
        <v>151.96</v>
      </c>
      <c r="G410" s="1"/>
      <c r="H410" s="210">
        <f>SUM(F410:G410)</f>
        <v>151.96</v>
      </c>
      <c r="I410" s="211"/>
      <c r="J410" s="211"/>
      <c r="K410" s="211"/>
      <c r="L410" s="211"/>
      <c r="M410" s="210"/>
      <c r="N410" s="31"/>
      <c r="O410" s="128"/>
      <c r="P410" s="31"/>
      <c r="Q410" s="31"/>
      <c r="R410" s="210"/>
    </row>
    <row r="411" spans="1:18" ht="47.25" x14ac:dyDescent="0.2">
      <c r="A411" s="28" t="s">
        <v>489</v>
      </c>
      <c r="B411" s="28"/>
      <c r="C411" s="29" t="s">
        <v>490</v>
      </c>
      <c r="D411" s="20">
        <f>D412</f>
        <v>540.57000000000005</v>
      </c>
      <c r="E411" s="20"/>
      <c r="F411" s="94">
        <f t="shared" ref="F411:H411" si="518">F412</f>
        <v>540.57000000000005</v>
      </c>
      <c r="G411" s="20"/>
      <c r="H411" s="212">
        <f t="shared" si="518"/>
        <v>540.57000000000005</v>
      </c>
      <c r="I411" s="212"/>
      <c r="J411" s="212"/>
      <c r="K411" s="212"/>
      <c r="L411" s="212"/>
      <c r="M411" s="212"/>
      <c r="N411" s="212"/>
      <c r="O411" s="212"/>
      <c r="P411" s="212"/>
      <c r="Q411" s="212"/>
      <c r="R411" s="212"/>
    </row>
    <row r="412" spans="1:18" ht="31.5" x14ac:dyDescent="0.2">
      <c r="A412" s="30" t="s">
        <v>489</v>
      </c>
      <c r="B412" s="30" t="s">
        <v>28</v>
      </c>
      <c r="C412" s="27" t="s">
        <v>29</v>
      </c>
      <c r="D412" s="2">
        <v>540.57000000000005</v>
      </c>
      <c r="E412" s="2"/>
      <c r="F412" s="153">
        <f>D412+E412</f>
        <v>540.57000000000005</v>
      </c>
      <c r="G412" s="1"/>
      <c r="H412" s="210">
        <f>SUM(F412:G412)</f>
        <v>540.57000000000005</v>
      </c>
      <c r="I412" s="211"/>
      <c r="J412" s="211"/>
      <c r="K412" s="211"/>
      <c r="L412" s="211"/>
      <c r="M412" s="210"/>
      <c r="N412" s="31"/>
      <c r="O412" s="128"/>
      <c r="P412" s="31"/>
      <c r="Q412" s="31"/>
      <c r="R412" s="210"/>
    </row>
    <row r="413" spans="1:18" ht="47.25" x14ac:dyDescent="0.2">
      <c r="A413" s="28" t="s">
        <v>489</v>
      </c>
      <c r="B413" s="28"/>
      <c r="C413" s="29" t="s">
        <v>491</v>
      </c>
      <c r="D413" s="20">
        <f>D414</f>
        <v>108.114</v>
      </c>
      <c r="E413" s="20"/>
      <c r="F413" s="94">
        <f t="shared" ref="F413:H413" si="519">F414</f>
        <v>108.114</v>
      </c>
      <c r="G413" s="20"/>
      <c r="H413" s="212">
        <f t="shared" si="519"/>
        <v>108.114</v>
      </c>
      <c r="I413" s="212"/>
      <c r="J413" s="212"/>
      <c r="K413" s="212"/>
      <c r="L413" s="212"/>
      <c r="M413" s="212"/>
      <c r="N413" s="212"/>
      <c r="O413" s="212"/>
      <c r="P413" s="212"/>
      <c r="Q413" s="212"/>
      <c r="R413" s="212"/>
    </row>
    <row r="414" spans="1:18" ht="31.5" x14ac:dyDescent="0.2">
      <c r="A414" s="30" t="s">
        <v>489</v>
      </c>
      <c r="B414" s="30" t="s">
        <v>28</v>
      </c>
      <c r="C414" s="27" t="s">
        <v>29</v>
      </c>
      <c r="D414" s="2">
        <v>108.114</v>
      </c>
      <c r="E414" s="2"/>
      <c r="F414" s="153">
        <f>D414+E414</f>
        <v>108.114</v>
      </c>
      <c r="G414" s="1"/>
      <c r="H414" s="210">
        <f>SUM(F414:G414)</f>
        <v>108.114</v>
      </c>
      <c r="I414" s="211"/>
      <c r="J414" s="211"/>
      <c r="K414" s="211"/>
      <c r="L414" s="211"/>
      <c r="M414" s="210"/>
      <c r="N414" s="31"/>
      <c r="O414" s="128"/>
      <c r="P414" s="31"/>
      <c r="Q414" s="31"/>
      <c r="R414" s="210"/>
    </row>
    <row r="415" spans="1:18" ht="31.5" x14ac:dyDescent="0.2">
      <c r="A415" s="28" t="s">
        <v>492</v>
      </c>
      <c r="B415" s="28"/>
      <c r="C415" s="29" t="s">
        <v>493</v>
      </c>
      <c r="D415" s="20">
        <f>D416</f>
        <v>248.57499999999999</v>
      </c>
      <c r="E415" s="20"/>
      <c r="F415" s="94">
        <f t="shared" ref="F415:H415" si="520">F416</f>
        <v>248.57499999999999</v>
      </c>
      <c r="G415" s="20"/>
      <c r="H415" s="212">
        <f t="shared" si="520"/>
        <v>248.57499999999999</v>
      </c>
      <c r="I415" s="212"/>
      <c r="J415" s="212"/>
      <c r="K415" s="212"/>
      <c r="L415" s="212"/>
      <c r="M415" s="212"/>
      <c r="N415" s="212"/>
      <c r="O415" s="212"/>
      <c r="P415" s="212"/>
      <c r="Q415" s="212"/>
      <c r="R415" s="212"/>
    </row>
    <row r="416" spans="1:18" ht="31.5" x14ac:dyDescent="0.2">
      <c r="A416" s="30" t="s">
        <v>492</v>
      </c>
      <c r="B416" s="30" t="s">
        <v>28</v>
      </c>
      <c r="C416" s="27" t="s">
        <v>29</v>
      </c>
      <c r="D416" s="2">
        <v>248.57499999999999</v>
      </c>
      <c r="E416" s="2"/>
      <c r="F416" s="153">
        <f>D416+E416</f>
        <v>248.57499999999999</v>
      </c>
      <c r="G416" s="1"/>
      <c r="H416" s="210">
        <f>SUM(F416:G416)</f>
        <v>248.57499999999999</v>
      </c>
      <c r="I416" s="211"/>
      <c r="J416" s="211"/>
      <c r="K416" s="211"/>
      <c r="L416" s="211"/>
      <c r="M416" s="210"/>
      <c r="N416" s="31"/>
      <c r="O416" s="128"/>
      <c r="P416" s="31"/>
      <c r="Q416" s="31"/>
      <c r="R416" s="210"/>
    </row>
    <row r="417" spans="1:18" ht="31.5" x14ac:dyDescent="0.2">
      <c r="A417" s="28" t="s">
        <v>492</v>
      </c>
      <c r="B417" s="28"/>
      <c r="C417" s="29" t="s">
        <v>494</v>
      </c>
      <c r="D417" s="20">
        <f>D418</f>
        <v>54.848370000000003</v>
      </c>
      <c r="E417" s="20"/>
      <c r="F417" s="94">
        <f t="shared" ref="F417:H417" si="521">F418</f>
        <v>54.848370000000003</v>
      </c>
      <c r="G417" s="20"/>
      <c r="H417" s="212">
        <f t="shared" si="521"/>
        <v>54.848370000000003</v>
      </c>
      <c r="I417" s="212"/>
      <c r="J417" s="212"/>
      <c r="K417" s="212"/>
      <c r="L417" s="212"/>
      <c r="M417" s="212"/>
      <c r="N417" s="212"/>
      <c r="O417" s="212"/>
      <c r="P417" s="212"/>
      <c r="Q417" s="212"/>
      <c r="R417" s="212"/>
    </row>
    <row r="418" spans="1:18" ht="31.5" x14ac:dyDescent="0.2">
      <c r="A418" s="30" t="s">
        <v>492</v>
      </c>
      <c r="B418" s="30" t="s">
        <v>28</v>
      </c>
      <c r="C418" s="27" t="s">
        <v>29</v>
      </c>
      <c r="D418" s="2">
        <v>54.848370000000003</v>
      </c>
      <c r="E418" s="2"/>
      <c r="F418" s="153">
        <f>D418+E418</f>
        <v>54.848370000000003</v>
      </c>
      <c r="G418" s="1"/>
      <c r="H418" s="210">
        <f>SUM(F418:G418)</f>
        <v>54.848370000000003</v>
      </c>
      <c r="I418" s="211"/>
      <c r="J418" s="211"/>
      <c r="K418" s="211"/>
      <c r="L418" s="211"/>
      <c r="M418" s="210"/>
      <c r="N418" s="31"/>
      <c r="O418" s="128"/>
      <c r="P418" s="31"/>
      <c r="Q418" s="31"/>
      <c r="R418" s="210"/>
    </row>
    <row r="419" spans="1:18" ht="31.5" x14ac:dyDescent="0.2">
      <c r="A419" s="28" t="s">
        <v>495</v>
      </c>
      <c r="B419" s="28"/>
      <c r="C419" s="29" t="s">
        <v>496</v>
      </c>
      <c r="D419" s="20">
        <f>D420</f>
        <v>350.32499999999999</v>
      </c>
      <c r="E419" s="20"/>
      <c r="F419" s="94">
        <f t="shared" ref="F419:H419" si="522">F420</f>
        <v>350.32499999999999</v>
      </c>
      <c r="G419" s="20"/>
      <c r="H419" s="212">
        <f t="shared" si="522"/>
        <v>350.32499999999999</v>
      </c>
      <c r="I419" s="212"/>
      <c r="J419" s="212"/>
      <c r="K419" s="212"/>
      <c r="L419" s="212"/>
      <c r="M419" s="212"/>
      <c r="N419" s="212"/>
      <c r="O419" s="212"/>
      <c r="P419" s="212"/>
      <c r="Q419" s="212"/>
      <c r="R419" s="212"/>
    </row>
    <row r="420" spans="1:18" ht="31.5" x14ac:dyDescent="0.2">
      <c r="A420" s="30" t="s">
        <v>495</v>
      </c>
      <c r="B420" s="30" t="s">
        <v>28</v>
      </c>
      <c r="C420" s="27" t="s">
        <v>29</v>
      </c>
      <c r="D420" s="2">
        <v>350.32499999999999</v>
      </c>
      <c r="E420" s="2"/>
      <c r="F420" s="153">
        <f>D420+E420</f>
        <v>350.32499999999999</v>
      </c>
      <c r="G420" s="1"/>
      <c r="H420" s="210">
        <f>SUM(F420:G420)</f>
        <v>350.32499999999999</v>
      </c>
      <c r="I420" s="211"/>
      <c r="J420" s="211"/>
      <c r="K420" s="211"/>
      <c r="L420" s="211"/>
      <c r="M420" s="210"/>
      <c r="N420" s="31"/>
      <c r="O420" s="128"/>
      <c r="P420" s="31"/>
      <c r="Q420" s="31"/>
      <c r="R420" s="210"/>
    </row>
    <row r="421" spans="1:18" ht="31.5" x14ac:dyDescent="0.2">
      <c r="A421" s="28" t="s">
        <v>495</v>
      </c>
      <c r="B421" s="28"/>
      <c r="C421" s="29" t="s">
        <v>497</v>
      </c>
      <c r="D421" s="20">
        <f>D422</f>
        <v>70.064999999999998</v>
      </c>
      <c r="E421" s="20"/>
      <c r="F421" s="94">
        <f t="shared" ref="F421:H421" si="523">F422</f>
        <v>70.064999999999998</v>
      </c>
      <c r="G421" s="20"/>
      <c r="H421" s="212">
        <f t="shared" si="523"/>
        <v>70.064999999999998</v>
      </c>
      <c r="I421" s="212"/>
      <c r="J421" s="212"/>
      <c r="K421" s="212"/>
      <c r="L421" s="212"/>
      <c r="M421" s="212"/>
      <c r="N421" s="212"/>
      <c r="O421" s="212"/>
      <c r="P421" s="212"/>
      <c r="Q421" s="212"/>
      <c r="R421" s="212"/>
    </row>
    <row r="422" spans="1:18" ht="31.5" x14ac:dyDescent="0.2">
      <c r="A422" s="30" t="s">
        <v>495</v>
      </c>
      <c r="B422" s="30" t="s">
        <v>28</v>
      </c>
      <c r="C422" s="27" t="s">
        <v>29</v>
      </c>
      <c r="D422" s="2">
        <v>70.064999999999998</v>
      </c>
      <c r="E422" s="2"/>
      <c r="F422" s="153">
        <f>D422+E422</f>
        <v>70.064999999999998</v>
      </c>
      <c r="G422" s="1"/>
      <c r="H422" s="210">
        <f>SUM(F422:G422)</f>
        <v>70.064999999999998</v>
      </c>
      <c r="I422" s="211"/>
      <c r="J422" s="211"/>
      <c r="K422" s="211"/>
      <c r="L422" s="211"/>
      <c r="M422" s="210"/>
      <c r="N422" s="31"/>
      <c r="O422" s="128"/>
      <c r="P422" s="31"/>
      <c r="Q422" s="31"/>
      <c r="R422" s="210"/>
    </row>
    <row r="423" spans="1:18" ht="31.5" x14ac:dyDescent="0.2">
      <c r="A423" s="28" t="s">
        <v>498</v>
      </c>
      <c r="B423" s="28"/>
      <c r="C423" s="29" t="s">
        <v>499</v>
      </c>
      <c r="D423" s="20">
        <f>D424</f>
        <v>1087.29</v>
      </c>
      <c r="E423" s="20"/>
      <c r="F423" s="94">
        <f t="shared" ref="F423:H423" si="524">F424</f>
        <v>1087.29</v>
      </c>
      <c r="G423" s="20"/>
      <c r="H423" s="212">
        <f t="shared" si="524"/>
        <v>1087.29</v>
      </c>
      <c r="I423" s="212"/>
      <c r="J423" s="212"/>
      <c r="K423" s="212"/>
      <c r="L423" s="212"/>
      <c r="M423" s="212"/>
      <c r="N423" s="212"/>
      <c r="O423" s="212"/>
      <c r="P423" s="212"/>
      <c r="Q423" s="212"/>
      <c r="R423" s="212"/>
    </row>
    <row r="424" spans="1:18" ht="31.5" x14ac:dyDescent="0.2">
      <c r="A424" s="30" t="s">
        <v>498</v>
      </c>
      <c r="B424" s="30" t="s">
        <v>28</v>
      </c>
      <c r="C424" s="27" t="s">
        <v>29</v>
      </c>
      <c r="D424" s="2">
        <f>303.42+783.87</f>
        <v>1087.29</v>
      </c>
      <c r="E424" s="2"/>
      <c r="F424" s="153">
        <f>D424+E424</f>
        <v>1087.29</v>
      </c>
      <c r="G424" s="1"/>
      <c r="H424" s="210">
        <f>SUM(F424:G424)</f>
        <v>1087.29</v>
      </c>
      <c r="I424" s="211"/>
      <c r="J424" s="211"/>
      <c r="K424" s="211"/>
      <c r="L424" s="211"/>
      <c r="M424" s="210"/>
      <c r="N424" s="31"/>
      <c r="O424" s="128"/>
      <c r="P424" s="31"/>
      <c r="Q424" s="31"/>
      <c r="R424" s="210"/>
    </row>
    <row r="425" spans="1:18" ht="47.25" x14ac:dyDescent="0.2">
      <c r="A425" s="28" t="s">
        <v>498</v>
      </c>
      <c r="B425" s="28"/>
      <c r="C425" s="29" t="s">
        <v>500</v>
      </c>
      <c r="D425" s="20">
        <f>D426</f>
        <v>217.50443000000001</v>
      </c>
      <c r="E425" s="20"/>
      <c r="F425" s="94">
        <f t="shared" ref="F425:H425" si="525">F426</f>
        <v>217.50443000000001</v>
      </c>
      <c r="G425" s="20"/>
      <c r="H425" s="212">
        <f t="shared" si="525"/>
        <v>217.50443000000001</v>
      </c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</row>
    <row r="426" spans="1:18" ht="31.5" x14ac:dyDescent="0.2">
      <c r="A426" s="30" t="s">
        <v>498</v>
      </c>
      <c r="B426" s="30" t="s">
        <v>28</v>
      </c>
      <c r="C426" s="27" t="s">
        <v>29</v>
      </c>
      <c r="D426" s="2">
        <f>156.774+60.73043</f>
        <v>217.50443000000001</v>
      </c>
      <c r="E426" s="2"/>
      <c r="F426" s="153">
        <f>D426+E426</f>
        <v>217.50443000000001</v>
      </c>
      <c r="G426" s="1"/>
      <c r="H426" s="210">
        <f>SUM(F426:G426)</f>
        <v>217.50443000000001</v>
      </c>
      <c r="I426" s="211"/>
      <c r="J426" s="211"/>
      <c r="K426" s="211"/>
      <c r="L426" s="211"/>
      <c r="M426" s="210"/>
      <c r="N426" s="31"/>
      <c r="O426" s="128"/>
      <c r="P426" s="31"/>
      <c r="Q426" s="31"/>
      <c r="R426" s="210"/>
    </row>
    <row r="427" spans="1:18" s="130" customFormat="1" x14ac:dyDescent="0.2">
      <c r="A427" s="28" t="s">
        <v>501</v>
      </c>
      <c r="B427" s="28"/>
      <c r="C427" s="149" t="s">
        <v>502</v>
      </c>
      <c r="D427" s="32">
        <f>D428+D429+D431+D433+D435+D437+D439+D441+D443+D445+D447+D449+D451</f>
        <v>2368.8470000000002</v>
      </c>
      <c r="E427" s="32"/>
      <c r="F427" s="96">
        <f>F428+F429+F431+F433+F435+F437+F439+F441+F443+F445+F447+F449+F451</f>
        <v>2368.8470000000002</v>
      </c>
      <c r="G427" s="32"/>
      <c r="H427" s="209">
        <f t="shared" ref="H427" si="526">H428+H429+H431+H433+H435+H437+H439+H441+H443+H445+H447+H449+H451</f>
        <v>2368.8470000000002</v>
      </c>
      <c r="I427" s="209">
        <f>I428+I429+I431+I433+I435+I437+I439+I441+I443+I445+I447+I449+I451</f>
        <v>1000</v>
      </c>
      <c r="J427" s="209"/>
      <c r="K427" s="209">
        <f t="shared" ref="K427:M427" si="527">K428+K429+K431+K433+K435+K437+K439+K441+K443+K445+K447+K449+K451</f>
        <v>1000</v>
      </c>
      <c r="L427" s="209"/>
      <c r="M427" s="209">
        <f t="shared" si="527"/>
        <v>1000</v>
      </c>
      <c r="N427" s="209">
        <f>N428+N429+N431+N433+N435+N437+N439+N441+N443+N445+N447+N449+N451</f>
        <v>1000</v>
      </c>
      <c r="O427" s="138"/>
      <c r="P427" s="209">
        <f t="shared" ref="P427:R427" si="528">P428+P429+P431+P433+P435+P437+P439+P441+P443+P445+P447+P449+P451</f>
        <v>1000</v>
      </c>
      <c r="Q427" s="209"/>
      <c r="R427" s="209">
        <f t="shared" si="528"/>
        <v>1000</v>
      </c>
    </row>
    <row r="428" spans="1:18" s="130" customFormat="1" ht="31.5" x14ac:dyDescent="0.2">
      <c r="A428" s="30" t="s">
        <v>501</v>
      </c>
      <c r="B428" s="30" t="s">
        <v>28</v>
      </c>
      <c r="C428" s="27" t="s">
        <v>29</v>
      </c>
      <c r="D428" s="32"/>
      <c r="E428" s="32"/>
      <c r="F428" s="153"/>
      <c r="G428" s="1"/>
      <c r="H428" s="210"/>
      <c r="I428" s="211">
        <v>1000</v>
      </c>
      <c r="J428" s="211"/>
      <c r="K428" s="211">
        <f>I428+J428</f>
        <v>1000</v>
      </c>
      <c r="L428" s="211"/>
      <c r="M428" s="210">
        <f>SUM(K428:L428)</f>
        <v>1000</v>
      </c>
      <c r="N428" s="31">
        <v>1000</v>
      </c>
      <c r="O428" s="138"/>
      <c r="P428" s="31">
        <f>N428+O428</f>
        <v>1000</v>
      </c>
      <c r="Q428" s="31"/>
      <c r="R428" s="210">
        <f>SUM(P428:Q428)</f>
        <v>1000</v>
      </c>
    </row>
    <row r="429" spans="1:18" ht="31.5" x14ac:dyDescent="0.2">
      <c r="A429" s="28" t="s">
        <v>503</v>
      </c>
      <c r="B429" s="28"/>
      <c r="C429" s="29" t="s">
        <v>504</v>
      </c>
      <c r="D429" s="20">
        <f>D430</f>
        <v>227.30176</v>
      </c>
      <c r="E429" s="20"/>
      <c r="F429" s="94">
        <f t="shared" ref="F429:H429" si="529">F430</f>
        <v>227.30176</v>
      </c>
      <c r="G429" s="20"/>
      <c r="H429" s="212">
        <f t="shared" si="529"/>
        <v>227.30176</v>
      </c>
      <c r="I429" s="212"/>
      <c r="J429" s="212"/>
      <c r="K429" s="212"/>
      <c r="L429" s="212"/>
      <c r="M429" s="212"/>
      <c r="N429" s="212"/>
      <c r="O429" s="212"/>
      <c r="P429" s="212"/>
      <c r="Q429" s="212"/>
      <c r="R429" s="212"/>
    </row>
    <row r="430" spans="1:18" ht="31.5" x14ac:dyDescent="0.2">
      <c r="A430" s="30" t="s">
        <v>503</v>
      </c>
      <c r="B430" s="30" t="s">
        <v>28</v>
      </c>
      <c r="C430" s="27" t="s">
        <v>29</v>
      </c>
      <c r="D430" s="2">
        <v>227.30176</v>
      </c>
      <c r="E430" s="2"/>
      <c r="F430" s="153">
        <f>D430+E430</f>
        <v>227.30176</v>
      </c>
      <c r="G430" s="1"/>
      <c r="H430" s="210">
        <f>SUM(F430:G430)</f>
        <v>227.30176</v>
      </c>
      <c r="I430" s="210"/>
      <c r="J430" s="210"/>
      <c r="K430" s="211"/>
      <c r="L430" s="211"/>
      <c r="M430" s="210"/>
      <c r="N430" s="210"/>
      <c r="O430" s="128"/>
      <c r="P430" s="31"/>
      <c r="Q430" s="31"/>
      <c r="R430" s="210"/>
    </row>
    <row r="431" spans="1:18" ht="31.5" x14ac:dyDescent="0.2">
      <c r="A431" s="28" t="s">
        <v>503</v>
      </c>
      <c r="B431" s="28"/>
      <c r="C431" s="29" t="s">
        <v>505</v>
      </c>
      <c r="D431" s="20">
        <f>D432</f>
        <v>132.22416000000001</v>
      </c>
      <c r="E431" s="20"/>
      <c r="F431" s="94">
        <f t="shared" ref="F431:H431" si="530">F432</f>
        <v>132.22416000000001</v>
      </c>
      <c r="G431" s="20"/>
      <c r="H431" s="212">
        <f t="shared" si="530"/>
        <v>132.22416000000001</v>
      </c>
      <c r="I431" s="212"/>
      <c r="J431" s="212"/>
      <c r="K431" s="212"/>
      <c r="L431" s="212"/>
      <c r="M431" s="212"/>
      <c r="N431" s="212"/>
      <c r="O431" s="212"/>
      <c r="P431" s="212"/>
      <c r="Q431" s="212"/>
      <c r="R431" s="212"/>
    </row>
    <row r="432" spans="1:18" ht="31.5" x14ac:dyDescent="0.2">
      <c r="A432" s="30" t="s">
        <v>503</v>
      </c>
      <c r="B432" s="30" t="s">
        <v>28</v>
      </c>
      <c r="C432" s="27" t="s">
        <v>29</v>
      </c>
      <c r="D432" s="2">
        <v>132.22416000000001</v>
      </c>
      <c r="E432" s="2"/>
      <c r="F432" s="153">
        <f>D432+E432</f>
        <v>132.22416000000001</v>
      </c>
      <c r="G432" s="1"/>
      <c r="H432" s="210">
        <f>SUM(F432:G432)</f>
        <v>132.22416000000001</v>
      </c>
      <c r="I432" s="210"/>
      <c r="J432" s="210"/>
      <c r="K432" s="211"/>
      <c r="L432" s="211"/>
      <c r="M432" s="210"/>
      <c r="N432" s="210"/>
      <c r="O432" s="128"/>
      <c r="P432" s="31"/>
      <c r="Q432" s="31"/>
      <c r="R432" s="210"/>
    </row>
    <row r="433" spans="1:18" ht="31.5" x14ac:dyDescent="0.2">
      <c r="A433" s="28" t="s">
        <v>506</v>
      </c>
      <c r="B433" s="28"/>
      <c r="C433" s="29" t="s">
        <v>611</v>
      </c>
      <c r="D433" s="20">
        <f>D434</f>
        <v>397.53447999999997</v>
      </c>
      <c r="E433" s="20"/>
      <c r="F433" s="94">
        <f t="shared" ref="F433:H433" si="531">F434</f>
        <v>397.53447999999997</v>
      </c>
      <c r="G433" s="20"/>
      <c r="H433" s="212">
        <f t="shared" si="531"/>
        <v>397.53447999999997</v>
      </c>
      <c r="I433" s="212"/>
      <c r="J433" s="212"/>
      <c r="K433" s="212"/>
      <c r="L433" s="212"/>
      <c r="M433" s="212"/>
      <c r="N433" s="212"/>
      <c r="O433" s="212"/>
      <c r="P433" s="212"/>
      <c r="Q433" s="212"/>
      <c r="R433" s="212"/>
    </row>
    <row r="434" spans="1:18" ht="31.5" x14ac:dyDescent="0.2">
      <c r="A434" s="30" t="s">
        <v>506</v>
      </c>
      <c r="B434" s="30" t="s">
        <v>28</v>
      </c>
      <c r="C434" s="27" t="s">
        <v>29</v>
      </c>
      <c r="D434" s="2">
        <v>397.53447999999997</v>
      </c>
      <c r="E434" s="2"/>
      <c r="F434" s="153">
        <f>D434+E434</f>
        <v>397.53447999999997</v>
      </c>
      <c r="G434" s="1"/>
      <c r="H434" s="210">
        <f>SUM(F434:G434)</f>
        <v>397.53447999999997</v>
      </c>
      <c r="I434" s="211"/>
      <c r="J434" s="211"/>
      <c r="K434" s="211"/>
      <c r="L434" s="211"/>
      <c r="M434" s="210"/>
      <c r="N434" s="31"/>
      <c r="O434" s="128"/>
      <c r="P434" s="31"/>
      <c r="Q434" s="31"/>
      <c r="R434" s="210"/>
    </row>
    <row r="435" spans="1:18" ht="30" customHeight="1" x14ac:dyDescent="0.2">
      <c r="A435" s="28" t="s">
        <v>506</v>
      </c>
      <c r="B435" s="28"/>
      <c r="C435" s="29" t="s">
        <v>612</v>
      </c>
      <c r="D435" s="20">
        <f>D436</f>
        <v>397.53447999999997</v>
      </c>
      <c r="E435" s="20"/>
      <c r="F435" s="94">
        <f t="shared" ref="F435:H435" si="532">F436</f>
        <v>397.53447999999997</v>
      </c>
      <c r="G435" s="20"/>
      <c r="H435" s="212">
        <f t="shared" si="532"/>
        <v>397.53447999999997</v>
      </c>
      <c r="I435" s="212"/>
      <c r="J435" s="212"/>
      <c r="K435" s="212"/>
      <c r="L435" s="212"/>
      <c r="M435" s="212"/>
      <c r="N435" s="212"/>
      <c r="O435" s="212"/>
      <c r="P435" s="212"/>
      <c r="Q435" s="212"/>
      <c r="R435" s="212"/>
    </row>
    <row r="436" spans="1:18" ht="31.5" x14ac:dyDescent="0.2">
      <c r="A436" s="30" t="s">
        <v>506</v>
      </c>
      <c r="B436" s="30" t="s">
        <v>28</v>
      </c>
      <c r="C436" s="27" t="s">
        <v>29</v>
      </c>
      <c r="D436" s="2">
        <v>397.53447999999997</v>
      </c>
      <c r="E436" s="2"/>
      <c r="F436" s="153">
        <f>D436+E436</f>
        <v>397.53447999999997</v>
      </c>
      <c r="G436" s="1"/>
      <c r="H436" s="210">
        <f>SUM(F436:G436)</f>
        <v>397.53447999999997</v>
      </c>
      <c r="I436" s="211"/>
      <c r="J436" s="211"/>
      <c r="K436" s="211"/>
      <c r="L436" s="211"/>
      <c r="M436" s="210"/>
      <c r="N436" s="31"/>
      <c r="O436" s="128"/>
      <c r="P436" s="31"/>
      <c r="Q436" s="31"/>
      <c r="R436" s="210"/>
    </row>
    <row r="437" spans="1:18" ht="47.25" x14ac:dyDescent="0.2">
      <c r="A437" s="28" t="s">
        <v>507</v>
      </c>
      <c r="B437" s="28"/>
      <c r="C437" s="29" t="s">
        <v>616</v>
      </c>
      <c r="D437" s="20">
        <f>D438</f>
        <v>203.68665999999999</v>
      </c>
      <c r="E437" s="20"/>
      <c r="F437" s="94">
        <f t="shared" ref="F437:H437" si="533">F438</f>
        <v>203.68665999999999</v>
      </c>
      <c r="G437" s="20"/>
      <c r="H437" s="212">
        <f t="shared" si="533"/>
        <v>203.68665999999999</v>
      </c>
      <c r="I437" s="212"/>
      <c r="J437" s="212"/>
      <c r="K437" s="212"/>
      <c r="L437" s="212"/>
      <c r="M437" s="212"/>
      <c r="N437" s="212"/>
      <c r="O437" s="212"/>
      <c r="P437" s="212"/>
      <c r="Q437" s="212"/>
      <c r="R437" s="212"/>
    </row>
    <row r="438" spans="1:18" ht="31.5" x14ac:dyDescent="0.2">
      <c r="A438" s="30" t="s">
        <v>507</v>
      </c>
      <c r="B438" s="30" t="s">
        <v>28</v>
      </c>
      <c r="C438" s="27" t="s">
        <v>29</v>
      </c>
      <c r="D438" s="2">
        <v>203.68665999999999</v>
      </c>
      <c r="E438" s="2"/>
      <c r="F438" s="153">
        <f>D438+E438</f>
        <v>203.68665999999999</v>
      </c>
      <c r="G438" s="1"/>
      <c r="H438" s="210">
        <f>SUM(F438:G438)</f>
        <v>203.68665999999999</v>
      </c>
      <c r="I438" s="211"/>
      <c r="J438" s="211"/>
      <c r="K438" s="211"/>
      <c r="L438" s="211"/>
      <c r="M438" s="210"/>
      <c r="N438" s="31"/>
      <c r="O438" s="128"/>
      <c r="P438" s="31"/>
      <c r="Q438" s="31"/>
      <c r="R438" s="210"/>
    </row>
    <row r="439" spans="1:18" ht="47.25" x14ac:dyDescent="0.2">
      <c r="A439" s="28" t="s">
        <v>507</v>
      </c>
      <c r="B439" s="28"/>
      <c r="C439" s="29" t="s">
        <v>617</v>
      </c>
      <c r="D439" s="20">
        <f>D440</f>
        <v>203.68666999999999</v>
      </c>
      <c r="E439" s="20"/>
      <c r="F439" s="94">
        <f t="shared" ref="F439:H439" si="534">F440</f>
        <v>203.68666999999999</v>
      </c>
      <c r="G439" s="20"/>
      <c r="H439" s="212">
        <f t="shared" si="534"/>
        <v>203.68666999999999</v>
      </c>
      <c r="I439" s="212"/>
      <c r="J439" s="212"/>
      <c r="K439" s="212"/>
      <c r="L439" s="212"/>
      <c r="M439" s="212"/>
      <c r="N439" s="212"/>
      <c r="O439" s="212"/>
      <c r="P439" s="212"/>
      <c r="Q439" s="212"/>
      <c r="R439" s="212"/>
    </row>
    <row r="440" spans="1:18" ht="31.5" x14ac:dyDescent="0.2">
      <c r="A440" s="30" t="s">
        <v>507</v>
      </c>
      <c r="B440" s="30" t="s">
        <v>28</v>
      </c>
      <c r="C440" s="27" t="s">
        <v>29</v>
      </c>
      <c r="D440" s="2">
        <v>203.68666999999999</v>
      </c>
      <c r="E440" s="2"/>
      <c r="F440" s="153">
        <f>D440+E440</f>
        <v>203.68666999999999</v>
      </c>
      <c r="G440" s="1"/>
      <c r="H440" s="210">
        <f>SUM(F440:G440)</f>
        <v>203.68666999999999</v>
      </c>
      <c r="I440" s="211"/>
      <c r="J440" s="211"/>
      <c r="K440" s="211"/>
      <c r="L440" s="211"/>
      <c r="M440" s="210"/>
      <c r="N440" s="31"/>
      <c r="O440" s="128"/>
      <c r="P440" s="31"/>
      <c r="Q440" s="31"/>
      <c r="R440" s="210"/>
    </row>
    <row r="441" spans="1:18" ht="31.5" x14ac:dyDescent="0.2">
      <c r="A441" s="28" t="s">
        <v>508</v>
      </c>
      <c r="B441" s="28"/>
      <c r="C441" s="29" t="s">
        <v>509</v>
      </c>
      <c r="D441" s="20">
        <f>D442</f>
        <v>101.75718999999999</v>
      </c>
      <c r="E441" s="20"/>
      <c r="F441" s="94">
        <f t="shared" ref="F441:H441" si="535">F442</f>
        <v>101.75718999999999</v>
      </c>
      <c r="G441" s="20"/>
      <c r="H441" s="212">
        <f t="shared" si="535"/>
        <v>101.75718999999999</v>
      </c>
      <c r="I441" s="212"/>
      <c r="J441" s="212"/>
      <c r="K441" s="212"/>
      <c r="L441" s="212"/>
      <c r="M441" s="212"/>
      <c r="N441" s="212"/>
      <c r="O441" s="212"/>
      <c r="P441" s="212"/>
      <c r="Q441" s="212"/>
      <c r="R441" s="212"/>
    </row>
    <row r="442" spans="1:18" ht="31.5" x14ac:dyDescent="0.2">
      <c r="A442" s="30" t="s">
        <v>508</v>
      </c>
      <c r="B442" s="30" t="s">
        <v>28</v>
      </c>
      <c r="C442" s="27" t="s">
        <v>29</v>
      </c>
      <c r="D442" s="2">
        <v>101.75718999999999</v>
      </c>
      <c r="E442" s="2"/>
      <c r="F442" s="153">
        <f>D442+E442</f>
        <v>101.75718999999999</v>
      </c>
      <c r="G442" s="1"/>
      <c r="H442" s="210">
        <f>SUM(F442:G442)</f>
        <v>101.75718999999999</v>
      </c>
      <c r="I442" s="211"/>
      <c r="J442" s="211"/>
      <c r="K442" s="211"/>
      <c r="L442" s="211"/>
      <c r="M442" s="210"/>
      <c r="N442" s="31"/>
      <c r="O442" s="128"/>
      <c r="P442" s="31"/>
      <c r="Q442" s="31"/>
      <c r="R442" s="210"/>
    </row>
    <row r="443" spans="1:18" ht="31.5" x14ac:dyDescent="0.2">
      <c r="A443" s="28" t="s">
        <v>508</v>
      </c>
      <c r="B443" s="28"/>
      <c r="C443" s="29" t="s">
        <v>510</v>
      </c>
      <c r="D443" s="20">
        <f>D444</f>
        <v>101.75718999999999</v>
      </c>
      <c r="E443" s="20"/>
      <c r="F443" s="94">
        <f t="shared" ref="F443:H443" si="536">F444</f>
        <v>101.75718999999999</v>
      </c>
      <c r="G443" s="20"/>
      <c r="H443" s="212">
        <f t="shared" si="536"/>
        <v>101.75718999999999</v>
      </c>
      <c r="I443" s="212"/>
      <c r="J443" s="212"/>
      <c r="K443" s="212"/>
      <c r="L443" s="212"/>
      <c r="M443" s="212"/>
      <c r="N443" s="212"/>
      <c r="O443" s="212"/>
      <c r="P443" s="212"/>
      <c r="Q443" s="212"/>
      <c r="R443" s="212"/>
    </row>
    <row r="444" spans="1:18" ht="31.5" x14ac:dyDescent="0.2">
      <c r="A444" s="30" t="s">
        <v>508</v>
      </c>
      <c r="B444" s="30" t="s">
        <v>28</v>
      </c>
      <c r="C444" s="27" t="s">
        <v>29</v>
      </c>
      <c r="D444" s="2">
        <v>101.75718999999999</v>
      </c>
      <c r="E444" s="2"/>
      <c r="F444" s="153">
        <f>D444+E444</f>
        <v>101.75718999999999</v>
      </c>
      <c r="G444" s="1"/>
      <c r="H444" s="210">
        <f>SUM(F444:G444)</f>
        <v>101.75718999999999</v>
      </c>
      <c r="I444" s="211"/>
      <c r="J444" s="211"/>
      <c r="K444" s="211"/>
      <c r="L444" s="211"/>
      <c r="M444" s="210"/>
      <c r="N444" s="31"/>
      <c r="O444" s="128"/>
      <c r="P444" s="31"/>
      <c r="Q444" s="31"/>
      <c r="R444" s="210"/>
    </row>
    <row r="445" spans="1:18" ht="47.25" x14ac:dyDescent="0.2">
      <c r="A445" s="28" t="s">
        <v>511</v>
      </c>
      <c r="B445" s="28"/>
      <c r="C445" s="29" t="s">
        <v>512</v>
      </c>
      <c r="D445" s="20">
        <f>D446</f>
        <v>114.806</v>
      </c>
      <c r="E445" s="20"/>
      <c r="F445" s="94">
        <f t="shared" ref="F445:H445" si="537">F446</f>
        <v>114.806</v>
      </c>
      <c r="G445" s="20"/>
      <c r="H445" s="212">
        <f t="shared" si="537"/>
        <v>114.806</v>
      </c>
      <c r="I445" s="212"/>
      <c r="J445" s="212"/>
      <c r="K445" s="212"/>
      <c r="L445" s="212"/>
      <c r="M445" s="212"/>
      <c r="N445" s="212"/>
      <c r="O445" s="212"/>
      <c r="P445" s="212"/>
      <c r="Q445" s="212"/>
      <c r="R445" s="212"/>
    </row>
    <row r="446" spans="1:18" ht="31.5" x14ac:dyDescent="0.2">
      <c r="A446" s="30" t="s">
        <v>511</v>
      </c>
      <c r="B446" s="30" t="s">
        <v>28</v>
      </c>
      <c r="C446" s="27" t="s">
        <v>29</v>
      </c>
      <c r="D446" s="2">
        <v>114.806</v>
      </c>
      <c r="E446" s="2"/>
      <c r="F446" s="153">
        <f>D446+E446</f>
        <v>114.806</v>
      </c>
      <c r="G446" s="1"/>
      <c r="H446" s="210">
        <f>SUM(F446:G446)</f>
        <v>114.806</v>
      </c>
      <c r="I446" s="211"/>
      <c r="J446" s="211"/>
      <c r="K446" s="211"/>
      <c r="L446" s="211"/>
      <c r="M446" s="210"/>
      <c r="N446" s="31"/>
      <c r="O446" s="128"/>
      <c r="P446" s="31"/>
      <c r="Q446" s="31"/>
      <c r="R446" s="210"/>
    </row>
    <row r="447" spans="1:18" ht="47.25" x14ac:dyDescent="0.2">
      <c r="A447" s="28" t="s">
        <v>511</v>
      </c>
      <c r="B447" s="28"/>
      <c r="C447" s="29" t="s">
        <v>513</v>
      </c>
      <c r="D447" s="20">
        <f>D448</f>
        <v>114.806</v>
      </c>
      <c r="E447" s="20"/>
      <c r="F447" s="94">
        <f t="shared" ref="F447:H447" si="538">F448</f>
        <v>114.806</v>
      </c>
      <c r="G447" s="20"/>
      <c r="H447" s="212">
        <f t="shared" si="538"/>
        <v>114.806</v>
      </c>
      <c r="I447" s="212"/>
      <c r="J447" s="212"/>
      <c r="K447" s="212"/>
      <c r="L447" s="212"/>
      <c r="M447" s="212"/>
      <c r="N447" s="212"/>
      <c r="O447" s="212"/>
      <c r="P447" s="212"/>
      <c r="Q447" s="212"/>
      <c r="R447" s="212"/>
    </row>
    <row r="448" spans="1:18" ht="31.5" x14ac:dyDescent="0.2">
      <c r="A448" s="30" t="s">
        <v>511</v>
      </c>
      <c r="B448" s="30" t="s">
        <v>28</v>
      </c>
      <c r="C448" s="27" t="s">
        <v>29</v>
      </c>
      <c r="D448" s="2">
        <v>114.806</v>
      </c>
      <c r="E448" s="2"/>
      <c r="F448" s="153">
        <f>D448+E448</f>
        <v>114.806</v>
      </c>
      <c r="G448" s="1"/>
      <c r="H448" s="210">
        <f>SUM(F448:G448)</f>
        <v>114.806</v>
      </c>
      <c r="I448" s="211"/>
      <c r="J448" s="211"/>
      <c r="K448" s="211"/>
      <c r="L448" s="211"/>
      <c r="M448" s="210"/>
      <c r="N448" s="31"/>
      <c r="O448" s="128"/>
      <c r="P448" s="31"/>
      <c r="Q448" s="31"/>
      <c r="R448" s="210"/>
    </row>
    <row r="449" spans="1:18" ht="47.25" x14ac:dyDescent="0.2">
      <c r="A449" s="28" t="s">
        <v>514</v>
      </c>
      <c r="B449" s="28"/>
      <c r="C449" s="29" t="s">
        <v>790</v>
      </c>
      <c r="D449" s="20">
        <f>D450</f>
        <v>186.87620000000001</v>
      </c>
      <c r="E449" s="20"/>
      <c r="F449" s="94">
        <f t="shared" ref="F449:H449" si="539">F450</f>
        <v>186.87620000000001</v>
      </c>
      <c r="G449" s="20"/>
      <c r="H449" s="212">
        <f t="shared" si="539"/>
        <v>186.87620000000001</v>
      </c>
      <c r="I449" s="212"/>
      <c r="J449" s="212"/>
      <c r="K449" s="212"/>
      <c r="L449" s="212"/>
      <c r="M449" s="212"/>
      <c r="N449" s="212"/>
      <c r="O449" s="212"/>
      <c r="P449" s="212"/>
      <c r="Q449" s="212"/>
      <c r="R449" s="212"/>
    </row>
    <row r="450" spans="1:18" ht="31.5" x14ac:dyDescent="0.2">
      <c r="A450" s="30" t="s">
        <v>514</v>
      </c>
      <c r="B450" s="30" t="s">
        <v>28</v>
      </c>
      <c r="C450" s="27" t="s">
        <v>29</v>
      </c>
      <c r="D450" s="2">
        <v>186.87620000000001</v>
      </c>
      <c r="E450" s="2"/>
      <c r="F450" s="153">
        <f>D450+E450</f>
        <v>186.87620000000001</v>
      </c>
      <c r="G450" s="1"/>
      <c r="H450" s="210">
        <f>SUM(F450:G450)</f>
        <v>186.87620000000001</v>
      </c>
      <c r="I450" s="211"/>
      <c r="J450" s="211"/>
      <c r="K450" s="211"/>
      <c r="L450" s="211"/>
      <c r="M450" s="210"/>
      <c r="N450" s="31"/>
      <c r="O450" s="128"/>
      <c r="P450" s="31"/>
      <c r="Q450" s="31"/>
      <c r="R450" s="210"/>
    </row>
    <row r="451" spans="1:18" ht="47.25" x14ac:dyDescent="0.2">
      <c r="A451" s="28" t="s">
        <v>514</v>
      </c>
      <c r="B451" s="28"/>
      <c r="C451" s="29" t="s">
        <v>791</v>
      </c>
      <c r="D451" s="20">
        <f>D452</f>
        <v>186.87620999999999</v>
      </c>
      <c r="E451" s="20"/>
      <c r="F451" s="94">
        <f t="shared" ref="F451:H451" si="540">F452</f>
        <v>186.87620999999999</v>
      </c>
      <c r="G451" s="20"/>
      <c r="H451" s="212">
        <f t="shared" si="540"/>
        <v>186.87620999999999</v>
      </c>
      <c r="I451" s="212"/>
      <c r="J451" s="212"/>
      <c r="K451" s="212"/>
      <c r="L451" s="212"/>
      <c r="M451" s="212"/>
      <c r="N451" s="212"/>
      <c r="O451" s="212"/>
      <c r="P451" s="212"/>
      <c r="Q451" s="212"/>
      <c r="R451" s="212"/>
    </row>
    <row r="452" spans="1:18" ht="31.5" x14ac:dyDescent="0.2">
      <c r="A452" s="30" t="s">
        <v>514</v>
      </c>
      <c r="B452" s="30" t="s">
        <v>28</v>
      </c>
      <c r="C452" s="27" t="s">
        <v>29</v>
      </c>
      <c r="D452" s="2">
        <v>186.87620999999999</v>
      </c>
      <c r="E452" s="2"/>
      <c r="F452" s="153">
        <f>D452+E452</f>
        <v>186.87620999999999</v>
      </c>
      <c r="G452" s="1"/>
      <c r="H452" s="210">
        <f>SUM(F452:G452)</f>
        <v>186.87620999999999</v>
      </c>
      <c r="I452" s="211"/>
      <c r="J452" s="211"/>
      <c r="K452" s="211"/>
      <c r="L452" s="211"/>
      <c r="M452" s="210"/>
      <c r="N452" s="31"/>
      <c r="O452" s="128"/>
      <c r="P452" s="31"/>
      <c r="Q452" s="31"/>
      <c r="R452" s="210"/>
    </row>
    <row r="453" spans="1:18" ht="32.25" customHeight="1" x14ac:dyDescent="0.2">
      <c r="A453" s="18" t="s">
        <v>517</v>
      </c>
      <c r="B453" s="18"/>
      <c r="C453" s="19" t="s">
        <v>716</v>
      </c>
      <c r="D453" s="32">
        <f>D454</f>
        <v>5356.4</v>
      </c>
      <c r="E453" s="32"/>
      <c r="F453" s="96">
        <f t="shared" ref="F453:R453" si="541">F454</f>
        <v>5356.4</v>
      </c>
      <c r="G453" s="32">
        <f t="shared" si="541"/>
        <v>8.5679999999999996</v>
      </c>
      <c r="H453" s="209">
        <f t="shared" si="541"/>
        <v>5364.9679999999998</v>
      </c>
      <c r="I453" s="209">
        <f t="shared" si="541"/>
        <v>5356.4</v>
      </c>
      <c r="J453" s="209">
        <f t="shared" si="541"/>
        <v>0</v>
      </c>
      <c r="K453" s="209">
        <f t="shared" si="541"/>
        <v>5356.4</v>
      </c>
      <c r="L453" s="209"/>
      <c r="M453" s="209">
        <f t="shared" si="541"/>
        <v>5356.4</v>
      </c>
      <c r="N453" s="209">
        <f t="shared" si="541"/>
        <v>5356.4</v>
      </c>
      <c r="O453" s="209">
        <f t="shared" si="541"/>
        <v>0</v>
      </c>
      <c r="P453" s="209">
        <f t="shared" si="541"/>
        <v>5356.4</v>
      </c>
      <c r="Q453" s="209"/>
      <c r="R453" s="209">
        <f t="shared" si="541"/>
        <v>5356.4</v>
      </c>
    </row>
    <row r="454" spans="1:18" ht="31.5" x14ac:dyDescent="0.2">
      <c r="A454" s="28" t="s">
        <v>518</v>
      </c>
      <c r="B454" s="28"/>
      <c r="C454" s="29" t="s">
        <v>27</v>
      </c>
      <c r="D454" s="32">
        <f>D455+D456</f>
        <v>5356.4</v>
      </c>
      <c r="E454" s="32"/>
      <c r="F454" s="96">
        <f t="shared" ref="F454:O454" si="542">F455+F456</f>
        <v>5356.4</v>
      </c>
      <c r="G454" s="32">
        <f t="shared" ref="G454:H454" si="543">G455+G456</f>
        <v>8.5679999999999996</v>
      </c>
      <c r="H454" s="209">
        <f t="shared" si="543"/>
        <v>5364.9679999999998</v>
      </c>
      <c r="I454" s="209">
        <f t="shared" si="542"/>
        <v>5356.4</v>
      </c>
      <c r="J454" s="209">
        <f t="shared" si="542"/>
        <v>0</v>
      </c>
      <c r="K454" s="209">
        <f t="shared" ref="K454:M454" si="544">K455+K456</f>
        <v>5356.4</v>
      </c>
      <c r="L454" s="209"/>
      <c r="M454" s="209">
        <f t="shared" si="544"/>
        <v>5356.4</v>
      </c>
      <c r="N454" s="209">
        <f t="shared" si="542"/>
        <v>5356.4</v>
      </c>
      <c r="O454" s="209">
        <f t="shared" si="542"/>
        <v>0</v>
      </c>
      <c r="P454" s="209">
        <f t="shared" ref="P454:R454" si="545">P455+P456</f>
        <v>5356.4</v>
      </c>
      <c r="Q454" s="209"/>
      <c r="R454" s="209">
        <f t="shared" si="545"/>
        <v>5356.4</v>
      </c>
    </row>
    <row r="455" spans="1:18" ht="31.5" x14ac:dyDescent="0.2">
      <c r="A455" s="30" t="s">
        <v>518</v>
      </c>
      <c r="B455" s="30" t="s">
        <v>6</v>
      </c>
      <c r="C455" s="27" t="s">
        <v>7</v>
      </c>
      <c r="D455" s="1">
        <v>60</v>
      </c>
      <c r="E455" s="1"/>
      <c r="F455" s="153">
        <f t="shared" ref="F455:F456" si="546">D455+E455</f>
        <v>60</v>
      </c>
      <c r="G455" s="1">
        <v>8.5679999999999996</v>
      </c>
      <c r="H455" s="210">
        <f t="shared" ref="H455:H456" si="547">SUM(F455:G455)</f>
        <v>68.567999999999998</v>
      </c>
      <c r="I455" s="211">
        <v>60</v>
      </c>
      <c r="J455" s="211"/>
      <c r="K455" s="211">
        <f t="shared" ref="K455:K456" si="548">I455+J455</f>
        <v>60</v>
      </c>
      <c r="L455" s="211"/>
      <c r="M455" s="210">
        <f t="shared" ref="M455:M456" si="549">SUM(K455:L455)</f>
        <v>60</v>
      </c>
      <c r="N455" s="211">
        <v>60</v>
      </c>
      <c r="O455" s="128"/>
      <c r="P455" s="31">
        <f t="shared" ref="P455:P456" si="550">N455+O455</f>
        <v>60</v>
      </c>
      <c r="Q455" s="31"/>
      <c r="R455" s="210">
        <f t="shared" ref="R455:R456" si="551">SUM(P455:Q455)</f>
        <v>60</v>
      </c>
    </row>
    <row r="456" spans="1:18" ht="31.5" x14ac:dyDescent="0.2">
      <c r="A456" s="30" t="s">
        <v>518</v>
      </c>
      <c r="B456" s="131" t="s">
        <v>28</v>
      </c>
      <c r="C456" s="27" t="s">
        <v>29</v>
      </c>
      <c r="D456" s="1">
        <f>5296.4</f>
        <v>5296.4</v>
      </c>
      <c r="E456" s="1"/>
      <c r="F456" s="153">
        <f t="shared" si="546"/>
        <v>5296.4</v>
      </c>
      <c r="G456" s="1"/>
      <c r="H456" s="210">
        <f t="shared" si="547"/>
        <v>5296.4</v>
      </c>
      <c r="I456" s="211">
        <f>5296.4</f>
        <v>5296.4</v>
      </c>
      <c r="J456" s="211"/>
      <c r="K456" s="211">
        <f t="shared" si="548"/>
        <v>5296.4</v>
      </c>
      <c r="L456" s="211"/>
      <c r="M456" s="210">
        <f t="shared" si="549"/>
        <v>5296.4</v>
      </c>
      <c r="N456" s="211">
        <f>5296.4</f>
        <v>5296.4</v>
      </c>
      <c r="O456" s="128"/>
      <c r="P456" s="31">
        <f t="shared" si="550"/>
        <v>5296.4</v>
      </c>
      <c r="Q456" s="31"/>
      <c r="R456" s="210">
        <f t="shared" si="551"/>
        <v>5296.4</v>
      </c>
    </row>
    <row r="457" spans="1:18" ht="47.25" x14ac:dyDescent="0.2">
      <c r="A457" s="18" t="s">
        <v>519</v>
      </c>
      <c r="B457" s="18"/>
      <c r="C457" s="29" t="s">
        <v>585</v>
      </c>
      <c r="D457" s="32">
        <f>D458+D460</f>
        <v>3208.9</v>
      </c>
      <c r="E457" s="32"/>
      <c r="F457" s="96">
        <f t="shared" ref="F457:N457" si="552">F458+F460</f>
        <v>3208.9</v>
      </c>
      <c r="G457" s="32"/>
      <c r="H457" s="209">
        <f t="shared" ref="H457" si="553">H458+H460</f>
        <v>3208.9</v>
      </c>
      <c r="I457" s="209">
        <f t="shared" si="552"/>
        <v>3208.9</v>
      </c>
      <c r="J457" s="209"/>
      <c r="K457" s="209">
        <f t="shared" ref="K457:M457" si="554">K458+K460</f>
        <v>3208.9</v>
      </c>
      <c r="L457" s="209"/>
      <c r="M457" s="209">
        <f t="shared" si="554"/>
        <v>3208.9</v>
      </c>
      <c r="N457" s="209">
        <f t="shared" si="552"/>
        <v>3208.9</v>
      </c>
      <c r="O457" s="209"/>
      <c r="P457" s="209">
        <f t="shared" ref="P457:R457" si="555">P458+P460</f>
        <v>3208.9</v>
      </c>
      <c r="Q457" s="209"/>
      <c r="R457" s="209">
        <f t="shared" si="555"/>
        <v>3208.9</v>
      </c>
    </row>
    <row r="458" spans="1:18" ht="31.5" x14ac:dyDescent="0.2">
      <c r="A458" s="28" t="s">
        <v>520</v>
      </c>
      <c r="B458" s="28"/>
      <c r="C458" s="29" t="s">
        <v>27</v>
      </c>
      <c r="D458" s="32">
        <f>D459</f>
        <v>1887.9</v>
      </c>
      <c r="E458" s="32"/>
      <c r="F458" s="96">
        <f t="shared" ref="F458:R458" si="556">F459</f>
        <v>1887.9</v>
      </c>
      <c r="G458" s="32"/>
      <c r="H458" s="209">
        <f t="shared" si="556"/>
        <v>1887.9</v>
      </c>
      <c r="I458" s="209">
        <f t="shared" si="556"/>
        <v>1887.9</v>
      </c>
      <c r="J458" s="209"/>
      <c r="K458" s="209">
        <f t="shared" si="556"/>
        <v>1887.9</v>
      </c>
      <c r="L458" s="209"/>
      <c r="M458" s="209">
        <f t="shared" si="556"/>
        <v>1887.9</v>
      </c>
      <c r="N458" s="209">
        <f t="shared" si="556"/>
        <v>1887.9</v>
      </c>
      <c r="O458" s="209"/>
      <c r="P458" s="209">
        <f t="shared" si="556"/>
        <v>1887.9</v>
      </c>
      <c r="Q458" s="209"/>
      <c r="R458" s="209">
        <f t="shared" si="556"/>
        <v>1887.9</v>
      </c>
    </row>
    <row r="459" spans="1:18" ht="31.5" x14ac:dyDescent="0.2">
      <c r="A459" s="30" t="s">
        <v>520</v>
      </c>
      <c r="B459" s="131" t="s">
        <v>28</v>
      </c>
      <c r="C459" s="27" t="s">
        <v>29</v>
      </c>
      <c r="D459" s="1">
        <v>1887.9</v>
      </c>
      <c r="E459" s="1"/>
      <c r="F459" s="153">
        <f>D459+E459</f>
        <v>1887.9</v>
      </c>
      <c r="G459" s="1"/>
      <c r="H459" s="210">
        <f>SUM(F459:G459)</f>
        <v>1887.9</v>
      </c>
      <c r="I459" s="211">
        <v>1887.9</v>
      </c>
      <c r="J459" s="211"/>
      <c r="K459" s="211">
        <f>I459+J459</f>
        <v>1887.9</v>
      </c>
      <c r="L459" s="211"/>
      <c r="M459" s="210">
        <f>SUM(K459:L459)</f>
        <v>1887.9</v>
      </c>
      <c r="N459" s="211">
        <v>1887.9</v>
      </c>
      <c r="O459" s="128"/>
      <c r="P459" s="31">
        <f>N459+O459</f>
        <v>1887.9</v>
      </c>
      <c r="Q459" s="31"/>
      <c r="R459" s="210">
        <f>SUM(P459:Q459)</f>
        <v>1887.9</v>
      </c>
    </row>
    <row r="460" spans="1:18" x14ac:dyDescent="0.2">
      <c r="A460" s="28" t="s">
        <v>521</v>
      </c>
      <c r="B460" s="28"/>
      <c r="C460" s="29" t="s">
        <v>70</v>
      </c>
      <c r="D460" s="32">
        <f>D461</f>
        <v>1321</v>
      </c>
      <c r="E460" s="32"/>
      <c r="F460" s="96">
        <f>F461+F462</f>
        <v>1321</v>
      </c>
      <c r="G460" s="32"/>
      <c r="H460" s="209">
        <f t="shared" ref="H460" si="557">H461+H462</f>
        <v>1321</v>
      </c>
      <c r="I460" s="209">
        <f t="shared" ref="I460:M460" si="558">I461+I462</f>
        <v>1321</v>
      </c>
      <c r="J460" s="209">
        <f t="shared" si="558"/>
        <v>0</v>
      </c>
      <c r="K460" s="209">
        <f t="shared" si="558"/>
        <v>1321</v>
      </c>
      <c r="L460" s="209"/>
      <c r="M460" s="209">
        <f t="shared" si="558"/>
        <v>1321</v>
      </c>
      <c r="N460" s="209">
        <f t="shared" ref="N460:R460" si="559">N461+N462</f>
        <v>1321</v>
      </c>
      <c r="O460" s="209">
        <f t="shared" si="559"/>
        <v>0</v>
      </c>
      <c r="P460" s="209">
        <f t="shared" si="559"/>
        <v>1321</v>
      </c>
      <c r="Q460" s="209"/>
      <c r="R460" s="209">
        <f t="shared" si="559"/>
        <v>1321</v>
      </c>
    </row>
    <row r="461" spans="1:18" hidden="1" x14ac:dyDescent="0.2">
      <c r="A461" s="30" t="s">
        <v>521</v>
      </c>
      <c r="B461" s="30" t="s">
        <v>17</v>
      </c>
      <c r="C461" s="27" t="s">
        <v>18</v>
      </c>
      <c r="D461" s="1">
        <v>1321</v>
      </c>
      <c r="E461" s="1"/>
      <c r="F461" s="153">
        <f>D461+E461</f>
        <v>1321</v>
      </c>
      <c r="G461" s="1">
        <v>-1321</v>
      </c>
      <c r="H461" s="210"/>
      <c r="I461" s="211">
        <v>1321</v>
      </c>
      <c r="J461" s="211"/>
      <c r="K461" s="211">
        <f>I461+J461</f>
        <v>1321</v>
      </c>
      <c r="L461" s="211">
        <v>-1321</v>
      </c>
      <c r="M461" s="210"/>
      <c r="N461" s="211">
        <v>1321</v>
      </c>
      <c r="O461" s="128"/>
      <c r="P461" s="31">
        <f>N461+O461</f>
        <v>1321</v>
      </c>
      <c r="Q461" s="31">
        <v>-1321</v>
      </c>
      <c r="R461" s="210"/>
    </row>
    <row r="462" spans="1:18" ht="31.5" x14ac:dyDescent="0.2">
      <c r="A462" s="30" t="s">
        <v>521</v>
      </c>
      <c r="B462" s="30" t="s">
        <v>28</v>
      </c>
      <c r="C462" s="27" t="s">
        <v>29</v>
      </c>
      <c r="D462" s="1"/>
      <c r="E462" s="1"/>
      <c r="F462" s="153"/>
      <c r="G462" s="1">
        <v>1321</v>
      </c>
      <c r="H462" s="210">
        <f t="shared" ref="H462" si="560">SUM(F462:G462)</f>
        <v>1321</v>
      </c>
      <c r="I462" s="211"/>
      <c r="J462" s="211"/>
      <c r="K462" s="211"/>
      <c r="L462" s="211">
        <v>1321</v>
      </c>
      <c r="M462" s="210">
        <f t="shared" ref="M462" si="561">SUM(K462:L462)</f>
        <v>1321</v>
      </c>
      <c r="N462" s="211"/>
      <c r="O462" s="128"/>
      <c r="P462" s="31"/>
      <c r="Q462" s="31">
        <v>1321</v>
      </c>
      <c r="R462" s="210">
        <f t="shared" ref="R462" si="562">SUM(P462:Q462)</f>
        <v>1321</v>
      </c>
    </row>
    <row r="463" spans="1:18" ht="31.5" x14ac:dyDescent="0.2">
      <c r="A463" s="18" t="s">
        <v>522</v>
      </c>
      <c r="B463" s="18"/>
      <c r="C463" s="29" t="s">
        <v>615</v>
      </c>
      <c r="D463" s="32">
        <f t="shared" ref="D463:R464" si="563">D464</f>
        <v>3079.1</v>
      </c>
      <c r="E463" s="32"/>
      <c r="F463" s="96">
        <f t="shared" si="563"/>
        <v>3079.1</v>
      </c>
      <c r="G463" s="32"/>
      <c r="H463" s="209">
        <f t="shared" si="563"/>
        <v>3079.1</v>
      </c>
      <c r="I463" s="209">
        <f t="shared" si="563"/>
        <v>3079.1</v>
      </c>
      <c r="J463" s="209"/>
      <c r="K463" s="209">
        <f t="shared" si="563"/>
        <v>3079.1</v>
      </c>
      <c r="L463" s="209"/>
      <c r="M463" s="209">
        <f t="shared" si="563"/>
        <v>3079.1</v>
      </c>
      <c r="N463" s="209">
        <f t="shared" si="563"/>
        <v>3079.1</v>
      </c>
      <c r="O463" s="209"/>
      <c r="P463" s="209">
        <f t="shared" si="563"/>
        <v>3079.1</v>
      </c>
      <c r="Q463" s="209"/>
      <c r="R463" s="209">
        <f t="shared" si="563"/>
        <v>3079.1</v>
      </c>
    </row>
    <row r="464" spans="1:18" ht="31.5" x14ac:dyDescent="0.2">
      <c r="A464" s="28" t="s">
        <v>561</v>
      </c>
      <c r="B464" s="28"/>
      <c r="C464" s="29" t="s">
        <v>27</v>
      </c>
      <c r="D464" s="32">
        <f t="shared" si="563"/>
        <v>3079.1</v>
      </c>
      <c r="E464" s="32"/>
      <c r="F464" s="96">
        <f t="shared" si="563"/>
        <v>3079.1</v>
      </c>
      <c r="G464" s="32"/>
      <c r="H464" s="209">
        <f t="shared" si="563"/>
        <v>3079.1</v>
      </c>
      <c r="I464" s="209">
        <f t="shared" si="563"/>
        <v>3079.1</v>
      </c>
      <c r="J464" s="209"/>
      <c r="K464" s="209">
        <f t="shared" si="563"/>
        <v>3079.1</v>
      </c>
      <c r="L464" s="209"/>
      <c r="M464" s="209">
        <f t="shared" si="563"/>
        <v>3079.1</v>
      </c>
      <c r="N464" s="209">
        <f t="shared" si="563"/>
        <v>3079.1</v>
      </c>
      <c r="O464" s="209"/>
      <c r="P464" s="209">
        <f t="shared" si="563"/>
        <v>3079.1</v>
      </c>
      <c r="Q464" s="209"/>
      <c r="R464" s="209">
        <f t="shared" si="563"/>
        <v>3079.1</v>
      </c>
    </row>
    <row r="465" spans="1:18" ht="31.5" x14ac:dyDescent="0.2">
      <c r="A465" s="30" t="s">
        <v>561</v>
      </c>
      <c r="B465" s="30" t="s">
        <v>28</v>
      </c>
      <c r="C465" s="27" t="s">
        <v>29</v>
      </c>
      <c r="D465" s="1">
        <v>3079.1</v>
      </c>
      <c r="E465" s="1"/>
      <c r="F465" s="153">
        <f>D465+E465</f>
        <v>3079.1</v>
      </c>
      <c r="G465" s="1"/>
      <c r="H465" s="210">
        <f>SUM(F465:G465)</f>
        <v>3079.1</v>
      </c>
      <c r="I465" s="211">
        <v>3079.1</v>
      </c>
      <c r="J465" s="211"/>
      <c r="K465" s="211">
        <f>I465+J465</f>
        <v>3079.1</v>
      </c>
      <c r="L465" s="211"/>
      <c r="M465" s="210">
        <f>SUM(K465:L465)</f>
        <v>3079.1</v>
      </c>
      <c r="N465" s="211">
        <v>3079.1</v>
      </c>
      <c r="O465" s="128"/>
      <c r="P465" s="31">
        <f>N465+O465</f>
        <v>3079.1</v>
      </c>
      <c r="Q465" s="31"/>
      <c r="R465" s="210">
        <f>SUM(P465:Q465)</f>
        <v>3079.1</v>
      </c>
    </row>
    <row r="466" spans="1:18" ht="31.5" x14ac:dyDescent="0.2">
      <c r="A466" s="18" t="s">
        <v>523</v>
      </c>
      <c r="B466" s="18"/>
      <c r="C466" s="19" t="s">
        <v>584</v>
      </c>
      <c r="D466" s="32">
        <f t="shared" ref="D466:R467" si="564">D467</f>
        <v>352</v>
      </c>
      <c r="E466" s="32"/>
      <c r="F466" s="96">
        <f t="shared" si="564"/>
        <v>352</v>
      </c>
      <c r="G466" s="32"/>
      <c r="H466" s="209">
        <f t="shared" si="564"/>
        <v>352</v>
      </c>
      <c r="I466" s="209">
        <f t="shared" si="564"/>
        <v>352</v>
      </c>
      <c r="J466" s="209"/>
      <c r="K466" s="209">
        <f t="shared" si="564"/>
        <v>352</v>
      </c>
      <c r="L466" s="209"/>
      <c r="M466" s="209">
        <f t="shared" si="564"/>
        <v>352</v>
      </c>
      <c r="N466" s="209">
        <f t="shared" si="564"/>
        <v>352</v>
      </c>
      <c r="O466" s="209"/>
      <c r="P466" s="209">
        <f t="shared" si="564"/>
        <v>352</v>
      </c>
      <c r="Q466" s="209"/>
      <c r="R466" s="209">
        <f t="shared" si="564"/>
        <v>352</v>
      </c>
    </row>
    <row r="467" spans="1:18" ht="31.5" x14ac:dyDescent="0.2">
      <c r="A467" s="28" t="s">
        <v>524</v>
      </c>
      <c r="B467" s="28"/>
      <c r="C467" s="29" t="s">
        <v>27</v>
      </c>
      <c r="D467" s="32">
        <f t="shared" si="564"/>
        <v>352</v>
      </c>
      <c r="E467" s="32"/>
      <c r="F467" s="96">
        <f t="shared" si="564"/>
        <v>352</v>
      </c>
      <c r="G467" s="32"/>
      <c r="H467" s="209">
        <f t="shared" si="564"/>
        <v>352</v>
      </c>
      <c r="I467" s="209">
        <f t="shared" si="564"/>
        <v>352</v>
      </c>
      <c r="J467" s="209"/>
      <c r="K467" s="209">
        <f t="shared" si="564"/>
        <v>352</v>
      </c>
      <c r="L467" s="209"/>
      <c r="M467" s="209">
        <f t="shared" si="564"/>
        <v>352</v>
      </c>
      <c r="N467" s="209">
        <f t="shared" si="564"/>
        <v>352</v>
      </c>
      <c r="O467" s="209"/>
      <c r="P467" s="209">
        <f t="shared" si="564"/>
        <v>352</v>
      </c>
      <c r="Q467" s="209"/>
      <c r="R467" s="209">
        <f t="shared" si="564"/>
        <v>352</v>
      </c>
    </row>
    <row r="468" spans="1:18" ht="31.5" x14ac:dyDescent="0.2">
      <c r="A468" s="30" t="s">
        <v>524</v>
      </c>
      <c r="B468" s="131" t="s">
        <v>28</v>
      </c>
      <c r="C468" s="27" t="s">
        <v>29</v>
      </c>
      <c r="D468" s="1">
        <v>352</v>
      </c>
      <c r="E468" s="1"/>
      <c r="F468" s="153">
        <f>D468+E468</f>
        <v>352</v>
      </c>
      <c r="G468" s="1"/>
      <c r="H468" s="210">
        <f>SUM(F468:G468)</f>
        <v>352</v>
      </c>
      <c r="I468" s="211">
        <v>352</v>
      </c>
      <c r="J468" s="211"/>
      <c r="K468" s="211">
        <f>I468+J468</f>
        <v>352</v>
      </c>
      <c r="L468" s="211"/>
      <c r="M468" s="210">
        <f>SUM(K468:L468)</f>
        <v>352</v>
      </c>
      <c r="N468" s="211">
        <v>352</v>
      </c>
      <c r="O468" s="128"/>
      <c r="P468" s="31">
        <f>N468+O468</f>
        <v>352</v>
      </c>
      <c r="Q468" s="31"/>
      <c r="R468" s="210">
        <f>SUM(P468:Q468)</f>
        <v>352</v>
      </c>
    </row>
    <row r="469" spans="1:18" ht="31.5" x14ac:dyDescent="0.2">
      <c r="A469" s="28" t="s">
        <v>20</v>
      </c>
      <c r="B469" s="28"/>
      <c r="C469" s="29" t="s">
        <v>289</v>
      </c>
      <c r="D469" s="32">
        <f>D470</f>
        <v>65629.985000000001</v>
      </c>
      <c r="E469" s="32"/>
      <c r="F469" s="96">
        <f t="shared" ref="F469:R469" si="565">F470</f>
        <v>65629.985000000001</v>
      </c>
      <c r="G469" s="32">
        <f t="shared" si="565"/>
        <v>3720</v>
      </c>
      <c r="H469" s="209">
        <f t="shared" si="565"/>
        <v>69349.985000000015</v>
      </c>
      <c r="I469" s="209">
        <f t="shared" si="565"/>
        <v>155617.91399999999</v>
      </c>
      <c r="J469" s="209"/>
      <c r="K469" s="209">
        <f t="shared" si="565"/>
        <v>155617.91399999999</v>
      </c>
      <c r="L469" s="209">
        <f t="shared" si="565"/>
        <v>-4000</v>
      </c>
      <c r="M469" s="209">
        <f t="shared" si="565"/>
        <v>151617.91399999999</v>
      </c>
      <c r="N469" s="209">
        <f t="shared" si="565"/>
        <v>167309.29999999999</v>
      </c>
      <c r="O469" s="209"/>
      <c r="P469" s="209">
        <f t="shared" si="565"/>
        <v>167309.29999999999</v>
      </c>
      <c r="Q469" s="209">
        <f t="shared" si="565"/>
        <v>-4000</v>
      </c>
      <c r="R469" s="209">
        <f t="shared" si="565"/>
        <v>163309.29999999999</v>
      </c>
    </row>
    <row r="470" spans="1:18" x14ac:dyDescent="0.2">
      <c r="A470" s="28" t="s">
        <v>75</v>
      </c>
      <c r="B470" s="28"/>
      <c r="C470" s="29" t="s">
        <v>315</v>
      </c>
      <c r="D470" s="32">
        <f>D471+D482+D485</f>
        <v>65629.985000000001</v>
      </c>
      <c r="E470" s="32"/>
      <c r="F470" s="96">
        <f t="shared" ref="F470:N470" si="566">F471+F482+F485</f>
        <v>65629.985000000001</v>
      </c>
      <c r="G470" s="32">
        <f t="shared" ref="G470:H470" si="567">G471+G482+G485</f>
        <v>3720</v>
      </c>
      <c r="H470" s="209">
        <f t="shared" si="567"/>
        <v>69349.985000000015</v>
      </c>
      <c r="I470" s="209">
        <f t="shared" si="566"/>
        <v>155617.91399999999</v>
      </c>
      <c r="J470" s="209"/>
      <c r="K470" s="209">
        <f t="shared" ref="K470:M470" si="568">K471+K482+K485</f>
        <v>155617.91399999999</v>
      </c>
      <c r="L470" s="209">
        <f t="shared" si="568"/>
        <v>-4000</v>
      </c>
      <c r="M470" s="209">
        <f t="shared" si="568"/>
        <v>151617.91399999999</v>
      </c>
      <c r="N470" s="209">
        <f t="shared" si="566"/>
        <v>167309.29999999999</v>
      </c>
      <c r="O470" s="209"/>
      <c r="P470" s="209">
        <f t="shared" ref="P470:R470" si="569">P471+P482+P485</f>
        <v>167309.29999999999</v>
      </c>
      <c r="Q470" s="209">
        <f t="shared" si="569"/>
        <v>-4000</v>
      </c>
      <c r="R470" s="209">
        <f t="shared" si="569"/>
        <v>163309.29999999999</v>
      </c>
    </row>
    <row r="471" spans="1:18" ht="31.5" x14ac:dyDescent="0.2">
      <c r="A471" s="18" t="s">
        <v>76</v>
      </c>
      <c r="B471" s="18"/>
      <c r="C471" s="19" t="s">
        <v>565</v>
      </c>
      <c r="D471" s="32">
        <f>D472+D474+D476+D478+D480</f>
        <v>45324.885000000002</v>
      </c>
      <c r="E471" s="32"/>
      <c r="F471" s="96">
        <f>F472+F474+F476+F478+F480</f>
        <v>45324.885000000002</v>
      </c>
      <c r="G471" s="32">
        <f t="shared" ref="G471:H471" si="570">G472+G474+G476+G478+G480</f>
        <v>369.01</v>
      </c>
      <c r="H471" s="209">
        <f t="shared" si="570"/>
        <v>45693.895000000004</v>
      </c>
      <c r="I471" s="209">
        <f t="shared" ref="I471:R471" si="571">I472+I474+I476+I478+I480</f>
        <v>140153.91399999999</v>
      </c>
      <c r="J471" s="209">
        <f t="shared" si="571"/>
        <v>0</v>
      </c>
      <c r="K471" s="209">
        <f t="shared" si="571"/>
        <v>140153.91399999999</v>
      </c>
      <c r="L471" s="209"/>
      <c r="M471" s="209">
        <f t="shared" si="571"/>
        <v>140153.91399999999</v>
      </c>
      <c r="N471" s="209">
        <f t="shared" si="571"/>
        <v>151694.29999999999</v>
      </c>
      <c r="O471" s="209">
        <f t="shared" si="571"/>
        <v>0</v>
      </c>
      <c r="P471" s="209">
        <f t="shared" si="571"/>
        <v>151694.29999999999</v>
      </c>
      <c r="Q471" s="209"/>
      <c r="R471" s="209">
        <f t="shared" si="571"/>
        <v>151694.29999999999</v>
      </c>
    </row>
    <row r="472" spans="1:18" x14ac:dyDescent="0.2">
      <c r="A472" s="28" t="s">
        <v>525</v>
      </c>
      <c r="B472" s="28"/>
      <c r="C472" s="29" t="s">
        <v>305</v>
      </c>
      <c r="D472" s="32">
        <f>D473</f>
        <v>6992.9269999999997</v>
      </c>
      <c r="E472" s="32"/>
      <c r="F472" s="96">
        <f t="shared" ref="F472:M472" si="572">F473</f>
        <v>6992.9269999999997</v>
      </c>
      <c r="G472" s="32"/>
      <c r="H472" s="209">
        <f t="shared" si="572"/>
        <v>6992.9269999999997</v>
      </c>
      <c r="I472" s="209">
        <f t="shared" si="572"/>
        <v>3949.491</v>
      </c>
      <c r="J472" s="209"/>
      <c r="K472" s="209">
        <f t="shared" si="572"/>
        <v>3949.491</v>
      </c>
      <c r="L472" s="209"/>
      <c r="M472" s="209">
        <f t="shared" si="572"/>
        <v>3949.491</v>
      </c>
      <c r="N472" s="209"/>
      <c r="O472" s="209"/>
      <c r="P472" s="209"/>
      <c r="Q472" s="209"/>
      <c r="R472" s="209"/>
    </row>
    <row r="473" spans="1:18" x14ac:dyDescent="0.2">
      <c r="A473" s="30" t="s">
        <v>525</v>
      </c>
      <c r="B473" s="30" t="s">
        <v>17</v>
      </c>
      <c r="C473" s="27" t="s">
        <v>18</v>
      </c>
      <c r="D473" s="31">
        <v>6992.9269999999997</v>
      </c>
      <c r="E473" s="31"/>
      <c r="F473" s="153">
        <f>D473+E473</f>
        <v>6992.9269999999997</v>
      </c>
      <c r="G473" s="1"/>
      <c r="H473" s="210">
        <f>SUM(F473:G473)</f>
        <v>6992.9269999999997</v>
      </c>
      <c r="I473" s="210">
        <v>3949.491</v>
      </c>
      <c r="J473" s="210"/>
      <c r="K473" s="211">
        <f>I473+J473</f>
        <v>3949.491</v>
      </c>
      <c r="L473" s="211"/>
      <c r="M473" s="210">
        <f>SUM(K473:L473)</f>
        <v>3949.491</v>
      </c>
      <c r="N473" s="31"/>
      <c r="O473" s="128"/>
      <c r="P473" s="31"/>
      <c r="Q473" s="31"/>
      <c r="R473" s="210"/>
    </row>
    <row r="474" spans="1:18" ht="47.25" x14ac:dyDescent="0.2">
      <c r="A474" s="28" t="s">
        <v>526</v>
      </c>
      <c r="B474" s="28"/>
      <c r="C474" s="29" t="s">
        <v>717</v>
      </c>
      <c r="D474" s="32">
        <f>D475</f>
        <v>535.6</v>
      </c>
      <c r="E474" s="32"/>
      <c r="F474" s="96">
        <f t="shared" ref="F474:R474" si="573">F475</f>
        <v>535.6</v>
      </c>
      <c r="G474" s="32"/>
      <c r="H474" s="209">
        <f t="shared" si="573"/>
        <v>535.6</v>
      </c>
      <c r="I474" s="209">
        <f t="shared" si="573"/>
        <v>649.20000000000005</v>
      </c>
      <c r="J474" s="209"/>
      <c r="K474" s="209">
        <f t="shared" si="573"/>
        <v>649.20000000000005</v>
      </c>
      <c r="L474" s="209"/>
      <c r="M474" s="209">
        <f t="shared" si="573"/>
        <v>649.20000000000005</v>
      </c>
      <c r="N474" s="209">
        <f t="shared" si="573"/>
        <v>881.5</v>
      </c>
      <c r="O474" s="209"/>
      <c r="P474" s="209">
        <f t="shared" si="573"/>
        <v>881.5</v>
      </c>
      <c r="Q474" s="209"/>
      <c r="R474" s="209">
        <f t="shared" si="573"/>
        <v>881.5</v>
      </c>
    </row>
    <row r="475" spans="1:18" ht="31.5" x14ac:dyDescent="0.2">
      <c r="A475" s="30" t="s">
        <v>526</v>
      </c>
      <c r="B475" s="30" t="s">
        <v>6</v>
      </c>
      <c r="C475" s="27" t="s">
        <v>7</v>
      </c>
      <c r="D475" s="1">
        <v>535.6</v>
      </c>
      <c r="E475" s="1"/>
      <c r="F475" s="153">
        <f>D475+E475</f>
        <v>535.6</v>
      </c>
      <c r="G475" s="1"/>
      <c r="H475" s="210">
        <f>SUM(F475:G475)</f>
        <v>535.6</v>
      </c>
      <c r="I475" s="211">
        <v>649.20000000000005</v>
      </c>
      <c r="J475" s="211"/>
      <c r="K475" s="211">
        <f>I475+J475</f>
        <v>649.20000000000005</v>
      </c>
      <c r="L475" s="211"/>
      <c r="M475" s="210">
        <f>SUM(K475:L475)</f>
        <v>649.20000000000005</v>
      </c>
      <c r="N475" s="31">
        <v>881.5</v>
      </c>
      <c r="O475" s="128"/>
      <c r="P475" s="31">
        <f>N475+O475</f>
        <v>881.5</v>
      </c>
      <c r="Q475" s="31"/>
      <c r="R475" s="210">
        <f>SUM(P475:Q475)</f>
        <v>881.5</v>
      </c>
    </row>
    <row r="476" spans="1:18" ht="94.5" x14ac:dyDescent="0.2">
      <c r="A476" s="28" t="s">
        <v>527</v>
      </c>
      <c r="B476" s="28"/>
      <c r="C476" s="48" t="s">
        <v>718</v>
      </c>
      <c r="D476" s="32">
        <f>D477</f>
        <v>25669.9</v>
      </c>
      <c r="E476" s="32"/>
      <c r="F476" s="96">
        <f t="shared" ref="F476:R476" si="574">F477</f>
        <v>25669.9</v>
      </c>
      <c r="G476" s="32"/>
      <c r="H476" s="209">
        <f t="shared" si="574"/>
        <v>25669.9</v>
      </c>
      <c r="I476" s="209">
        <f t="shared" si="574"/>
        <v>124071.2</v>
      </c>
      <c r="J476" s="209"/>
      <c r="K476" s="209">
        <f t="shared" si="574"/>
        <v>124071.2</v>
      </c>
      <c r="L476" s="209"/>
      <c r="M476" s="209">
        <f t="shared" si="574"/>
        <v>124071.2</v>
      </c>
      <c r="N476" s="209">
        <f t="shared" si="574"/>
        <v>145462.79999999999</v>
      </c>
      <c r="O476" s="209"/>
      <c r="P476" s="209">
        <f t="shared" si="574"/>
        <v>145462.79999999999</v>
      </c>
      <c r="Q476" s="209"/>
      <c r="R476" s="209">
        <f t="shared" si="574"/>
        <v>145462.79999999999</v>
      </c>
    </row>
    <row r="477" spans="1:18" ht="31.5" x14ac:dyDescent="0.2">
      <c r="A477" s="30" t="s">
        <v>527</v>
      </c>
      <c r="B477" s="30" t="s">
        <v>38</v>
      </c>
      <c r="C477" s="139" t="s">
        <v>39</v>
      </c>
      <c r="D477" s="1">
        <v>25669.9</v>
      </c>
      <c r="E477" s="1"/>
      <c r="F477" s="153">
        <f>D477+E477</f>
        <v>25669.9</v>
      </c>
      <c r="G477" s="1"/>
      <c r="H477" s="210">
        <f>SUM(F477:G477)</f>
        <v>25669.9</v>
      </c>
      <c r="I477" s="211">
        <v>124071.2</v>
      </c>
      <c r="J477" s="211"/>
      <c r="K477" s="211">
        <f>I477+J477</f>
        <v>124071.2</v>
      </c>
      <c r="L477" s="211"/>
      <c r="M477" s="210">
        <f>SUM(K477:L477)</f>
        <v>124071.2</v>
      </c>
      <c r="N477" s="31">
        <v>145462.79999999999</v>
      </c>
      <c r="O477" s="128"/>
      <c r="P477" s="31">
        <f>N477+O477</f>
        <v>145462.79999999999</v>
      </c>
      <c r="Q477" s="31"/>
      <c r="R477" s="210">
        <f>SUM(P477:Q477)</f>
        <v>145462.79999999999</v>
      </c>
    </row>
    <row r="478" spans="1:18" ht="78.75" x14ac:dyDescent="0.2">
      <c r="A478" s="28" t="s">
        <v>528</v>
      </c>
      <c r="B478" s="28"/>
      <c r="C478" s="29" t="s">
        <v>274</v>
      </c>
      <c r="D478" s="32">
        <f>D479</f>
        <v>5350</v>
      </c>
      <c r="E478" s="32"/>
      <c r="F478" s="96">
        <f t="shared" ref="F478:R478" si="575">F479</f>
        <v>5350</v>
      </c>
      <c r="G478" s="32">
        <f t="shared" si="575"/>
        <v>369.01</v>
      </c>
      <c r="H478" s="209">
        <f t="shared" si="575"/>
        <v>5719.01</v>
      </c>
      <c r="I478" s="209">
        <f t="shared" si="575"/>
        <v>5350</v>
      </c>
      <c r="J478" s="209"/>
      <c r="K478" s="209">
        <f t="shared" si="575"/>
        <v>5350</v>
      </c>
      <c r="L478" s="209"/>
      <c r="M478" s="209">
        <f t="shared" si="575"/>
        <v>5350</v>
      </c>
      <c r="N478" s="209">
        <f t="shared" si="575"/>
        <v>5350</v>
      </c>
      <c r="O478" s="209"/>
      <c r="P478" s="209">
        <f t="shared" si="575"/>
        <v>5350</v>
      </c>
      <c r="Q478" s="209"/>
      <c r="R478" s="209">
        <f t="shared" si="575"/>
        <v>5350</v>
      </c>
    </row>
    <row r="479" spans="1:18" x14ac:dyDescent="0.2">
      <c r="A479" s="30" t="s">
        <v>528</v>
      </c>
      <c r="B479" s="26" t="s">
        <v>17</v>
      </c>
      <c r="C479" s="27" t="s">
        <v>18</v>
      </c>
      <c r="D479" s="1">
        <v>5350</v>
      </c>
      <c r="E479" s="1"/>
      <c r="F479" s="153">
        <f>D479+E479</f>
        <v>5350</v>
      </c>
      <c r="G479" s="1">
        <v>369.01</v>
      </c>
      <c r="H479" s="210">
        <f>SUM(F479:G479)</f>
        <v>5719.01</v>
      </c>
      <c r="I479" s="211">
        <v>5350</v>
      </c>
      <c r="J479" s="211"/>
      <c r="K479" s="211">
        <f>I479+J479</f>
        <v>5350</v>
      </c>
      <c r="L479" s="211"/>
      <c r="M479" s="210">
        <f>SUM(K479:L479)</f>
        <v>5350</v>
      </c>
      <c r="N479" s="211">
        <v>5350</v>
      </c>
      <c r="O479" s="128"/>
      <c r="P479" s="31">
        <f>N479+O479</f>
        <v>5350</v>
      </c>
      <c r="Q479" s="31"/>
      <c r="R479" s="210">
        <f>SUM(P479:Q479)</f>
        <v>5350</v>
      </c>
    </row>
    <row r="480" spans="1:18" ht="78.75" x14ac:dyDescent="0.2">
      <c r="A480" s="28" t="s">
        <v>528</v>
      </c>
      <c r="B480" s="28"/>
      <c r="C480" s="29" t="s">
        <v>719</v>
      </c>
      <c r="D480" s="32">
        <f>D481</f>
        <v>6776.4580000000005</v>
      </c>
      <c r="E480" s="32"/>
      <c r="F480" s="96">
        <f t="shared" ref="F480:M480" si="576">F481</f>
        <v>6776.4580000000005</v>
      </c>
      <c r="G480" s="32"/>
      <c r="H480" s="209">
        <f t="shared" si="576"/>
        <v>6776.4580000000005</v>
      </c>
      <c r="I480" s="209">
        <f t="shared" si="576"/>
        <v>6134.0230000000001</v>
      </c>
      <c r="J480" s="209"/>
      <c r="K480" s="209">
        <f t="shared" si="576"/>
        <v>6134.0230000000001</v>
      </c>
      <c r="L480" s="209"/>
      <c r="M480" s="209">
        <f t="shared" si="576"/>
        <v>6134.0230000000001</v>
      </c>
      <c r="N480" s="209"/>
      <c r="O480" s="209"/>
      <c r="P480" s="209"/>
      <c r="Q480" s="209"/>
      <c r="R480" s="209"/>
    </row>
    <row r="481" spans="1:18" x14ac:dyDescent="0.2">
      <c r="A481" s="30" t="s">
        <v>528</v>
      </c>
      <c r="B481" s="26" t="s">
        <v>17</v>
      </c>
      <c r="C481" s="27" t="s">
        <v>18</v>
      </c>
      <c r="D481" s="1">
        <f>5082.344+1694.114</f>
        <v>6776.4580000000005</v>
      </c>
      <c r="E481" s="1"/>
      <c r="F481" s="153">
        <f>D481+E481</f>
        <v>6776.4580000000005</v>
      </c>
      <c r="G481" s="1"/>
      <c r="H481" s="210">
        <f>SUM(F481:G481)</f>
        <v>6776.4580000000005</v>
      </c>
      <c r="I481" s="211">
        <f>4600.517+1533.506</f>
        <v>6134.0230000000001</v>
      </c>
      <c r="J481" s="211"/>
      <c r="K481" s="211">
        <f>I481+J481</f>
        <v>6134.0230000000001</v>
      </c>
      <c r="L481" s="211"/>
      <c r="M481" s="210">
        <f>SUM(K481:L481)</f>
        <v>6134.0230000000001</v>
      </c>
      <c r="N481" s="211"/>
      <c r="O481" s="128"/>
      <c r="P481" s="31"/>
      <c r="Q481" s="31"/>
      <c r="R481" s="210"/>
    </row>
    <row r="482" spans="1:18" ht="47.25" x14ac:dyDescent="0.2">
      <c r="A482" s="18" t="s">
        <v>529</v>
      </c>
      <c r="B482" s="18"/>
      <c r="C482" s="19" t="s">
        <v>566</v>
      </c>
      <c r="D482" s="32">
        <f t="shared" ref="D482:R483" si="577">D483</f>
        <v>293.89999999999998</v>
      </c>
      <c r="E482" s="32"/>
      <c r="F482" s="96">
        <f t="shared" si="577"/>
        <v>293.89999999999998</v>
      </c>
      <c r="G482" s="32"/>
      <c r="H482" s="209">
        <f t="shared" si="577"/>
        <v>293.89999999999998</v>
      </c>
      <c r="I482" s="209">
        <f t="shared" si="577"/>
        <v>452.8</v>
      </c>
      <c r="J482" s="209"/>
      <c r="K482" s="209">
        <f t="shared" si="577"/>
        <v>452.8</v>
      </c>
      <c r="L482" s="209"/>
      <c r="M482" s="209">
        <f t="shared" si="577"/>
        <v>452.8</v>
      </c>
      <c r="N482" s="209">
        <f t="shared" si="577"/>
        <v>603.79999999999995</v>
      </c>
      <c r="O482" s="209"/>
      <c r="P482" s="209">
        <f t="shared" si="577"/>
        <v>603.79999999999995</v>
      </c>
      <c r="Q482" s="209"/>
      <c r="R482" s="209">
        <f t="shared" si="577"/>
        <v>603.79999999999995</v>
      </c>
    </row>
    <row r="483" spans="1:18" ht="63" x14ac:dyDescent="0.2">
      <c r="A483" s="28" t="s">
        <v>530</v>
      </c>
      <c r="B483" s="28"/>
      <c r="C483" s="29" t="s">
        <v>244</v>
      </c>
      <c r="D483" s="32">
        <f t="shared" si="577"/>
        <v>293.89999999999998</v>
      </c>
      <c r="E483" s="32"/>
      <c r="F483" s="96">
        <f t="shared" si="577"/>
        <v>293.89999999999998</v>
      </c>
      <c r="G483" s="32"/>
      <c r="H483" s="209">
        <f t="shared" si="577"/>
        <v>293.89999999999998</v>
      </c>
      <c r="I483" s="209">
        <f t="shared" si="577"/>
        <v>452.8</v>
      </c>
      <c r="J483" s="209"/>
      <c r="K483" s="209">
        <f t="shared" si="577"/>
        <v>452.8</v>
      </c>
      <c r="L483" s="209"/>
      <c r="M483" s="209">
        <f t="shared" si="577"/>
        <v>452.8</v>
      </c>
      <c r="N483" s="209">
        <f t="shared" si="577"/>
        <v>603.79999999999995</v>
      </c>
      <c r="O483" s="209"/>
      <c r="P483" s="209">
        <f t="shared" si="577"/>
        <v>603.79999999999995</v>
      </c>
      <c r="Q483" s="209"/>
      <c r="R483" s="209">
        <f t="shared" si="577"/>
        <v>603.79999999999995</v>
      </c>
    </row>
    <row r="484" spans="1:18" ht="63" x14ac:dyDescent="0.2">
      <c r="A484" s="30" t="s">
        <v>530</v>
      </c>
      <c r="B484" s="30" t="s">
        <v>3</v>
      </c>
      <c r="C484" s="27" t="s">
        <v>4</v>
      </c>
      <c r="D484" s="31">
        <v>293.89999999999998</v>
      </c>
      <c r="E484" s="31"/>
      <c r="F484" s="153">
        <f>D484+E484</f>
        <v>293.89999999999998</v>
      </c>
      <c r="G484" s="1"/>
      <c r="H484" s="210">
        <f>SUM(F484:G484)</f>
        <v>293.89999999999998</v>
      </c>
      <c r="I484" s="31">
        <v>452.8</v>
      </c>
      <c r="J484" s="31"/>
      <c r="K484" s="211">
        <f>I484+J484</f>
        <v>452.8</v>
      </c>
      <c r="L484" s="211"/>
      <c r="M484" s="210">
        <f>SUM(K484:L484)</f>
        <v>452.8</v>
      </c>
      <c r="N484" s="31">
        <v>603.79999999999995</v>
      </c>
      <c r="O484" s="128"/>
      <c r="P484" s="31">
        <f>N484+O484</f>
        <v>603.79999999999995</v>
      </c>
      <c r="Q484" s="31"/>
      <c r="R484" s="210">
        <f>SUM(P484:Q484)</f>
        <v>603.79999999999995</v>
      </c>
    </row>
    <row r="485" spans="1:18" ht="31.5" x14ac:dyDescent="0.2">
      <c r="A485" s="18" t="s">
        <v>319</v>
      </c>
      <c r="B485" s="18"/>
      <c r="C485" s="29" t="s">
        <v>586</v>
      </c>
      <c r="D485" s="32">
        <f>D486+D488+D490+D492</f>
        <v>20011.2</v>
      </c>
      <c r="E485" s="32"/>
      <c r="F485" s="96">
        <f t="shared" ref="F485:O485" si="578">F486+F488+F490+F492</f>
        <v>20011.2</v>
      </c>
      <c r="G485" s="32">
        <f t="shared" ref="G485:H485" si="579">G486+G488+G490+G492</f>
        <v>3350.99</v>
      </c>
      <c r="H485" s="209">
        <f t="shared" si="579"/>
        <v>23362.190000000002</v>
      </c>
      <c r="I485" s="209">
        <f t="shared" si="578"/>
        <v>15011.2</v>
      </c>
      <c r="J485" s="209">
        <f t="shared" si="578"/>
        <v>0</v>
      </c>
      <c r="K485" s="209">
        <f t="shared" ref="K485:M485" si="580">K486+K488+K490+K492</f>
        <v>15011.2</v>
      </c>
      <c r="L485" s="209">
        <f t="shared" si="580"/>
        <v>-4000</v>
      </c>
      <c r="M485" s="209">
        <f t="shared" si="580"/>
        <v>11011.2</v>
      </c>
      <c r="N485" s="209">
        <f t="shared" si="578"/>
        <v>15011.2</v>
      </c>
      <c r="O485" s="209">
        <f t="shared" si="578"/>
        <v>0</v>
      </c>
      <c r="P485" s="209">
        <f t="shared" ref="P485:R485" si="581">P486+P488+P490+P492</f>
        <v>15011.2</v>
      </c>
      <c r="Q485" s="209">
        <f t="shared" si="581"/>
        <v>-4000</v>
      </c>
      <c r="R485" s="209">
        <f t="shared" si="581"/>
        <v>11011.2</v>
      </c>
    </row>
    <row r="486" spans="1:18" ht="31.5" x14ac:dyDescent="0.2">
      <c r="A486" s="28" t="s">
        <v>531</v>
      </c>
      <c r="B486" s="28"/>
      <c r="C486" s="29" t="s">
        <v>77</v>
      </c>
      <c r="D486" s="32">
        <f>D487</f>
        <v>5000</v>
      </c>
      <c r="E486" s="32"/>
      <c r="F486" s="96">
        <f t="shared" ref="F486:R486" si="582">F487</f>
        <v>5000</v>
      </c>
      <c r="G486" s="32">
        <f t="shared" si="582"/>
        <v>7130.99</v>
      </c>
      <c r="H486" s="209">
        <f t="shared" si="582"/>
        <v>12130.99</v>
      </c>
      <c r="I486" s="209">
        <f t="shared" si="582"/>
        <v>5000</v>
      </c>
      <c r="J486" s="209"/>
      <c r="K486" s="209">
        <f t="shared" si="582"/>
        <v>5000</v>
      </c>
      <c r="L486" s="209"/>
      <c r="M486" s="209">
        <f t="shared" si="582"/>
        <v>5000</v>
      </c>
      <c r="N486" s="209">
        <f t="shared" si="582"/>
        <v>5000</v>
      </c>
      <c r="O486" s="209"/>
      <c r="P486" s="209">
        <f t="shared" si="582"/>
        <v>5000</v>
      </c>
      <c r="Q486" s="209"/>
      <c r="R486" s="209">
        <f t="shared" si="582"/>
        <v>5000</v>
      </c>
    </row>
    <row r="487" spans="1:18" x14ac:dyDescent="0.2">
      <c r="A487" s="30" t="s">
        <v>531</v>
      </c>
      <c r="B487" s="26" t="s">
        <v>17</v>
      </c>
      <c r="C487" s="27" t="s">
        <v>18</v>
      </c>
      <c r="D487" s="1">
        <v>5000</v>
      </c>
      <c r="E487" s="1"/>
      <c r="F487" s="153">
        <f>D487+E487</f>
        <v>5000</v>
      </c>
      <c r="G487" s="1">
        <v>7130.99</v>
      </c>
      <c r="H487" s="210">
        <f>SUM(F487:G487)</f>
        <v>12130.99</v>
      </c>
      <c r="I487" s="211">
        <v>5000</v>
      </c>
      <c r="J487" s="211"/>
      <c r="K487" s="211">
        <f>I487+J487</f>
        <v>5000</v>
      </c>
      <c r="L487" s="211"/>
      <c r="M487" s="210">
        <f>SUM(K487:L487)</f>
        <v>5000</v>
      </c>
      <c r="N487" s="211">
        <v>5000</v>
      </c>
      <c r="O487" s="128"/>
      <c r="P487" s="31">
        <f>N487+O487</f>
        <v>5000</v>
      </c>
      <c r="Q487" s="31"/>
      <c r="R487" s="210">
        <f>SUM(P487:Q487)</f>
        <v>5000</v>
      </c>
    </row>
    <row r="488" spans="1:18" ht="45.75" customHeight="1" x14ac:dyDescent="0.2">
      <c r="A488" s="28" t="s">
        <v>318</v>
      </c>
      <c r="B488" s="28"/>
      <c r="C488" s="29" t="s">
        <v>720</v>
      </c>
      <c r="D488" s="32">
        <f>D489</f>
        <v>5000</v>
      </c>
      <c r="E488" s="32"/>
      <c r="F488" s="96">
        <f t="shared" ref="F488:R488" si="583">F489</f>
        <v>5000</v>
      </c>
      <c r="G488" s="32">
        <f t="shared" si="583"/>
        <v>-4000</v>
      </c>
      <c r="H488" s="209">
        <f t="shared" si="583"/>
        <v>1000</v>
      </c>
      <c r="I488" s="209">
        <f t="shared" si="583"/>
        <v>5000</v>
      </c>
      <c r="J488" s="209"/>
      <c r="K488" s="209">
        <f t="shared" si="583"/>
        <v>5000</v>
      </c>
      <c r="L488" s="209">
        <f t="shared" si="583"/>
        <v>-4000</v>
      </c>
      <c r="M488" s="209">
        <f t="shared" si="583"/>
        <v>1000</v>
      </c>
      <c r="N488" s="209">
        <f t="shared" si="583"/>
        <v>5000</v>
      </c>
      <c r="O488" s="209"/>
      <c r="P488" s="209">
        <f t="shared" si="583"/>
        <v>5000</v>
      </c>
      <c r="Q488" s="209">
        <f t="shared" si="583"/>
        <v>-4000</v>
      </c>
      <c r="R488" s="209">
        <f t="shared" si="583"/>
        <v>1000</v>
      </c>
    </row>
    <row r="489" spans="1:18" x14ac:dyDescent="0.2">
      <c r="A489" s="30" t="s">
        <v>318</v>
      </c>
      <c r="B489" s="26" t="s">
        <v>17</v>
      </c>
      <c r="C489" s="27" t="s">
        <v>18</v>
      </c>
      <c r="D489" s="1">
        <v>5000</v>
      </c>
      <c r="E489" s="1"/>
      <c r="F489" s="153">
        <f>D489+E489</f>
        <v>5000</v>
      </c>
      <c r="G489" s="1">
        <v>-4000</v>
      </c>
      <c r="H489" s="210">
        <f>SUM(F489:G489)</f>
        <v>1000</v>
      </c>
      <c r="I489" s="211">
        <v>5000</v>
      </c>
      <c r="J489" s="211"/>
      <c r="K489" s="211">
        <f>I489+J489</f>
        <v>5000</v>
      </c>
      <c r="L489" s="211">
        <v>-4000</v>
      </c>
      <c r="M489" s="210">
        <f>SUM(K489:L489)</f>
        <v>1000</v>
      </c>
      <c r="N489" s="211">
        <v>5000</v>
      </c>
      <c r="O489" s="128"/>
      <c r="P489" s="31">
        <f>N489+O489</f>
        <v>5000</v>
      </c>
      <c r="Q489" s="31">
        <v>-4000</v>
      </c>
      <c r="R489" s="210">
        <f>SUM(P489:Q489)</f>
        <v>1000</v>
      </c>
    </row>
    <row r="490" spans="1:18" ht="31.5" x14ac:dyDescent="0.2">
      <c r="A490" s="28" t="s">
        <v>532</v>
      </c>
      <c r="B490" s="28"/>
      <c r="C490" s="29" t="s">
        <v>73</v>
      </c>
      <c r="D490" s="32">
        <f>D491</f>
        <v>11.2</v>
      </c>
      <c r="E490" s="32"/>
      <c r="F490" s="96">
        <f t="shared" ref="F490:R490" si="584">F491</f>
        <v>11.2</v>
      </c>
      <c r="G490" s="32"/>
      <c r="H490" s="209">
        <f t="shared" si="584"/>
        <v>11.2</v>
      </c>
      <c r="I490" s="209">
        <f t="shared" si="584"/>
        <v>11.2</v>
      </c>
      <c r="J490" s="209"/>
      <c r="K490" s="209">
        <f t="shared" si="584"/>
        <v>11.2</v>
      </c>
      <c r="L490" s="209"/>
      <c r="M490" s="209">
        <f t="shared" si="584"/>
        <v>11.2</v>
      </c>
      <c r="N490" s="209">
        <f t="shared" si="584"/>
        <v>11.2</v>
      </c>
      <c r="O490" s="209"/>
      <c r="P490" s="209">
        <f t="shared" si="584"/>
        <v>11.2</v>
      </c>
      <c r="Q490" s="209"/>
      <c r="R490" s="209">
        <f t="shared" si="584"/>
        <v>11.2</v>
      </c>
    </row>
    <row r="491" spans="1:18" ht="31.5" x14ac:dyDescent="0.2">
      <c r="A491" s="30" t="s">
        <v>532</v>
      </c>
      <c r="B491" s="26" t="s">
        <v>6</v>
      </c>
      <c r="C491" s="27" t="s">
        <v>7</v>
      </c>
      <c r="D491" s="1">
        <v>11.2</v>
      </c>
      <c r="E491" s="1"/>
      <c r="F491" s="153">
        <f>D491+E491</f>
        <v>11.2</v>
      </c>
      <c r="G491" s="1"/>
      <c r="H491" s="210">
        <f>SUM(F491:G491)</f>
        <v>11.2</v>
      </c>
      <c r="I491" s="211">
        <v>11.2</v>
      </c>
      <c r="J491" s="211"/>
      <c r="K491" s="211">
        <f>I491+J491</f>
        <v>11.2</v>
      </c>
      <c r="L491" s="211"/>
      <c r="M491" s="210">
        <f>SUM(K491:L491)</f>
        <v>11.2</v>
      </c>
      <c r="N491" s="211">
        <v>11.2</v>
      </c>
      <c r="O491" s="128"/>
      <c r="P491" s="31">
        <f>N491+O491</f>
        <v>11.2</v>
      </c>
      <c r="Q491" s="31"/>
      <c r="R491" s="210">
        <f>SUM(P491:Q491)</f>
        <v>11.2</v>
      </c>
    </row>
    <row r="492" spans="1:18" ht="47.25" x14ac:dyDescent="0.2">
      <c r="A492" s="28" t="s">
        <v>533</v>
      </c>
      <c r="B492" s="28"/>
      <c r="C492" s="29" t="s">
        <v>74</v>
      </c>
      <c r="D492" s="32">
        <f>D493</f>
        <v>10000</v>
      </c>
      <c r="E492" s="32"/>
      <c r="F492" s="96">
        <f t="shared" ref="F492:R492" si="585">F493</f>
        <v>10000</v>
      </c>
      <c r="G492" s="32">
        <f t="shared" si="585"/>
        <v>220</v>
      </c>
      <c r="H492" s="209">
        <f t="shared" si="585"/>
        <v>10220</v>
      </c>
      <c r="I492" s="209">
        <f t="shared" si="585"/>
        <v>5000</v>
      </c>
      <c r="J492" s="209"/>
      <c r="K492" s="209">
        <f t="shared" si="585"/>
        <v>5000</v>
      </c>
      <c r="L492" s="209"/>
      <c r="M492" s="209">
        <f t="shared" si="585"/>
        <v>5000</v>
      </c>
      <c r="N492" s="209">
        <f t="shared" si="585"/>
        <v>5000</v>
      </c>
      <c r="O492" s="209"/>
      <c r="P492" s="209">
        <f t="shared" si="585"/>
        <v>5000</v>
      </c>
      <c r="Q492" s="209"/>
      <c r="R492" s="209">
        <f t="shared" si="585"/>
        <v>5000</v>
      </c>
    </row>
    <row r="493" spans="1:18" x14ac:dyDescent="0.2">
      <c r="A493" s="30" t="s">
        <v>533</v>
      </c>
      <c r="B493" s="26" t="s">
        <v>17</v>
      </c>
      <c r="C493" s="27" t="s">
        <v>18</v>
      </c>
      <c r="D493" s="1">
        <v>10000</v>
      </c>
      <c r="E493" s="1"/>
      <c r="F493" s="153">
        <f>D493+E493</f>
        <v>10000</v>
      </c>
      <c r="G493" s="1">
        <v>220</v>
      </c>
      <c r="H493" s="210">
        <f>SUM(F493:G493)</f>
        <v>10220</v>
      </c>
      <c r="I493" s="211">
        <v>5000</v>
      </c>
      <c r="J493" s="211"/>
      <c r="K493" s="211">
        <f>I493+J493</f>
        <v>5000</v>
      </c>
      <c r="L493" s="211"/>
      <c r="M493" s="210">
        <f>SUM(K493:L493)</f>
        <v>5000</v>
      </c>
      <c r="N493" s="31">
        <v>5000</v>
      </c>
      <c r="O493" s="128"/>
      <c r="P493" s="31">
        <f>N493+O493</f>
        <v>5000</v>
      </c>
      <c r="Q493" s="31"/>
      <c r="R493" s="210">
        <f>SUM(P493:Q493)</f>
        <v>5000</v>
      </c>
    </row>
    <row r="494" spans="1:18" ht="47.25" x14ac:dyDescent="0.2">
      <c r="A494" s="28" t="s">
        <v>21</v>
      </c>
      <c r="B494" s="137"/>
      <c r="C494" s="29" t="s">
        <v>283</v>
      </c>
      <c r="D494" s="32">
        <f>D495</f>
        <v>419223.24</v>
      </c>
      <c r="E494" s="32"/>
      <c r="F494" s="96">
        <f t="shared" ref="F494:R494" si="586">F495</f>
        <v>419223.24</v>
      </c>
      <c r="G494" s="32">
        <f t="shared" si="586"/>
        <v>-30225.4876</v>
      </c>
      <c r="H494" s="209">
        <f t="shared" si="586"/>
        <v>388997.7524</v>
      </c>
      <c r="I494" s="209">
        <f t="shared" si="586"/>
        <v>393951.89999999997</v>
      </c>
      <c r="J494" s="209"/>
      <c r="K494" s="209">
        <f t="shared" si="586"/>
        <v>393951.89999999997</v>
      </c>
      <c r="L494" s="209">
        <f t="shared" si="586"/>
        <v>-8239.3222700000006</v>
      </c>
      <c r="M494" s="209">
        <f t="shared" si="586"/>
        <v>385712.57773000002</v>
      </c>
      <c r="N494" s="209">
        <f t="shared" si="586"/>
        <v>393952.8</v>
      </c>
      <c r="O494" s="209"/>
      <c r="P494" s="209">
        <f t="shared" si="586"/>
        <v>393952.8</v>
      </c>
      <c r="Q494" s="209">
        <f t="shared" si="586"/>
        <v>-8239.2803000000004</v>
      </c>
      <c r="R494" s="209">
        <f t="shared" si="586"/>
        <v>385713.51970000006</v>
      </c>
    </row>
    <row r="495" spans="1:18" x14ac:dyDescent="0.2">
      <c r="A495" s="28" t="s">
        <v>316</v>
      </c>
      <c r="B495" s="28"/>
      <c r="C495" s="29" t="s">
        <v>315</v>
      </c>
      <c r="D495" s="32">
        <f>D496+D499+D540</f>
        <v>419223.24</v>
      </c>
      <c r="E495" s="32"/>
      <c r="F495" s="96">
        <f t="shared" ref="F495:N495" si="587">F496+F499+F540</f>
        <v>419223.24</v>
      </c>
      <c r="G495" s="32">
        <f t="shared" ref="G495:H495" si="588">G496+G499+G540</f>
        <v>-30225.4876</v>
      </c>
      <c r="H495" s="209">
        <f t="shared" si="588"/>
        <v>388997.7524</v>
      </c>
      <c r="I495" s="209">
        <f t="shared" si="587"/>
        <v>393951.89999999997</v>
      </c>
      <c r="J495" s="209"/>
      <c r="K495" s="209">
        <f t="shared" ref="K495:M495" si="589">K496+K499+K540</f>
        <v>393951.89999999997</v>
      </c>
      <c r="L495" s="209">
        <f t="shared" si="589"/>
        <v>-8239.3222700000006</v>
      </c>
      <c r="M495" s="209">
        <f t="shared" si="589"/>
        <v>385712.57773000002</v>
      </c>
      <c r="N495" s="209">
        <f t="shared" si="587"/>
        <v>393952.8</v>
      </c>
      <c r="O495" s="209"/>
      <c r="P495" s="209">
        <f t="shared" ref="P495:R495" si="590">P496+P499+P540</f>
        <v>393952.8</v>
      </c>
      <c r="Q495" s="209">
        <f t="shared" si="590"/>
        <v>-8239.2803000000004</v>
      </c>
      <c r="R495" s="209">
        <f t="shared" si="590"/>
        <v>385713.51970000006</v>
      </c>
    </row>
    <row r="496" spans="1:18" ht="31.5" x14ac:dyDescent="0.2">
      <c r="A496" s="28" t="s">
        <v>534</v>
      </c>
      <c r="B496" s="28"/>
      <c r="C496" s="29" t="s">
        <v>564</v>
      </c>
      <c r="D496" s="32">
        <f t="shared" ref="D496:H497" si="591">D497</f>
        <v>24201.9</v>
      </c>
      <c r="E496" s="32"/>
      <c r="F496" s="96">
        <f t="shared" si="591"/>
        <v>24201.9</v>
      </c>
      <c r="G496" s="32">
        <f t="shared" si="591"/>
        <v>-23225.655750000002</v>
      </c>
      <c r="H496" s="209">
        <f t="shared" si="591"/>
        <v>976.24424999999974</v>
      </c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</row>
    <row r="497" spans="1:18" ht="31.5" x14ac:dyDescent="0.2">
      <c r="A497" s="28" t="s">
        <v>535</v>
      </c>
      <c r="B497" s="28"/>
      <c r="C497" s="29" t="s">
        <v>302</v>
      </c>
      <c r="D497" s="32">
        <f t="shared" si="591"/>
        <v>24201.9</v>
      </c>
      <c r="E497" s="32"/>
      <c r="F497" s="96">
        <f t="shared" si="591"/>
        <v>24201.9</v>
      </c>
      <c r="G497" s="32">
        <f t="shared" si="591"/>
        <v>-23225.655750000002</v>
      </c>
      <c r="H497" s="209">
        <f t="shared" si="591"/>
        <v>976.24424999999974</v>
      </c>
      <c r="I497" s="209"/>
      <c r="J497" s="209"/>
      <c r="K497" s="209"/>
      <c r="L497" s="209"/>
      <c r="M497" s="209"/>
      <c r="N497" s="209"/>
      <c r="O497" s="209"/>
      <c r="P497" s="209"/>
      <c r="Q497" s="209"/>
      <c r="R497" s="209"/>
    </row>
    <row r="498" spans="1:18" ht="31.5" x14ac:dyDescent="0.2">
      <c r="A498" s="30" t="s">
        <v>535</v>
      </c>
      <c r="B498" s="30" t="s">
        <v>28</v>
      </c>
      <c r="C498" s="27" t="s">
        <v>29</v>
      </c>
      <c r="D498" s="1">
        <v>24201.9</v>
      </c>
      <c r="E498" s="1"/>
      <c r="F498" s="153">
        <f>D498+E498</f>
        <v>24201.9</v>
      </c>
      <c r="G498" s="2">
        <v>-23225.655750000002</v>
      </c>
      <c r="H498" s="210">
        <f>SUM(F498:G498)</f>
        <v>976.24424999999974</v>
      </c>
      <c r="I498" s="211"/>
      <c r="J498" s="211"/>
      <c r="K498" s="211"/>
      <c r="L498" s="211"/>
      <c r="M498" s="210"/>
      <c r="N498" s="31"/>
      <c r="O498" s="128"/>
      <c r="P498" s="31"/>
      <c r="Q498" s="31"/>
      <c r="R498" s="210"/>
    </row>
    <row r="499" spans="1:18" ht="47.25" x14ac:dyDescent="0.2">
      <c r="A499" s="18" t="s">
        <v>317</v>
      </c>
      <c r="B499" s="18"/>
      <c r="C499" s="19" t="s">
        <v>566</v>
      </c>
      <c r="D499" s="32">
        <f>D500+D503+D508+D510+D514+D516+D518+D520+D522+D524+D526+D529+D532+D534+D536+D538</f>
        <v>367336.63999999996</v>
      </c>
      <c r="E499" s="32"/>
      <c r="F499" s="96">
        <f t="shared" ref="F499:N499" si="592">F500+F503+F508+F510+F514+F516+F518+F520+F522+F524+F526+F529+F532+F534+F536+F538</f>
        <v>367336.63999999996</v>
      </c>
      <c r="G499" s="32">
        <f t="shared" ref="G499:H499" si="593">G500+G503+G508+G510+G514+G516+G518+G520+G522+G524+G526+G529+G532+G534+G536+G538</f>
        <v>-6999.8318500000005</v>
      </c>
      <c r="H499" s="209">
        <f t="shared" si="593"/>
        <v>360336.80815</v>
      </c>
      <c r="I499" s="209">
        <f t="shared" si="592"/>
        <v>366267.19999999995</v>
      </c>
      <c r="J499" s="209"/>
      <c r="K499" s="209">
        <f t="shared" ref="K499:M499" si="594">K500+K503+K508+K510+K514+K516+K518+K520+K522+K524+K526+K529+K532+K534+K536+K538</f>
        <v>366267.19999999995</v>
      </c>
      <c r="L499" s="209">
        <f t="shared" si="594"/>
        <v>-8239.3222700000006</v>
      </c>
      <c r="M499" s="209">
        <f t="shared" si="594"/>
        <v>358027.87773000001</v>
      </c>
      <c r="N499" s="209">
        <f t="shared" si="592"/>
        <v>366268.1</v>
      </c>
      <c r="O499" s="209"/>
      <c r="P499" s="209">
        <f t="shared" ref="P499:R499" si="595">P500+P503+P508+P510+P514+P516+P518+P520+P522+P524+P526+P529+P532+P534+P536+P538</f>
        <v>366268.1</v>
      </c>
      <c r="Q499" s="209">
        <f t="shared" si="595"/>
        <v>-8239.2803000000004</v>
      </c>
      <c r="R499" s="209">
        <f t="shared" si="595"/>
        <v>358028.81970000005</v>
      </c>
    </row>
    <row r="500" spans="1:18" x14ac:dyDescent="0.2">
      <c r="A500" s="28" t="s">
        <v>312</v>
      </c>
      <c r="B500" s="28"/>
      <c r="C500" s="29" t="s">
        <v>30</v>
      </c>
      <c r="D500" s="32">
        <f>D501+D502</f>
        <v>1783.8999999999999</v>
      </c>
      <c r="E500" s="32"/>
      <c r="F500" s="96">
        <f t="shared" ref="F500:N500" si="596">F501+F502</f>
        <v>1783.8999999999999</v>
      </c>
      <c r="G500" s="32">
        <f>G501+G502</f>
        <v>-100</v>
      </c>
      <c r="H500" s="209">
        <f t="shared" ref="H500" si="597">H501+H502</f>
        <v>1683.8999999999999</v>
      </c>
      <c r="I500" s="209">
        <f t="shared" si="596"/>
        <v>1783.8999999999999</v>
      </c>
      <c r="J500" s="209"/>
      <c r="K500" s="209">
        <f t="shared" ref="K500:M500" si="598">K501+K502</f>
        <v>1783.8999999999999</v>
      </c>
      <c r="L500" s="209"/>
      <c r="M500" s="209">
        <f t="shared" si="598"/>
        <v>1783.8999999999999</v>
      </c>
      <c r="N500" s="209">
        <f t="shared" si="596"/>
        <v>1783.8999999999999</v>
      </c>
      <c r="O500" s="209"/>
      <c r="P500" s="209">
        <f t="shared" ref="P500:R500" si="599">P501+P502</f>
        <v>1783.8999999999999</v>
      </c>
      <c r="Q500" s="209"/>
      <c r="R500" s="209">
        <f t="shared" si="599"/>
        <v>1783.8999999999999</v>
      </c>
    </row>
    <row r="501" spans="1:18" ht="63" x14ac:dyDescent="0.2">
      <c r="A501" s="30" t="s">
        <v>312</v>
      </c>
      <c r="B501" s="26" t="s">
        <v>3</v>
      </c>
      <c r="C501" s="27" t="s">
        <v>4</v>
      </c>
      <c r="D501" s="1">
        <f>803.8+17.6+86.8</f>
        <v>908.19999999999993</v>
      </c>
      <c r="E501" s="1"/>
      <c r="F501" s="153">
        <f t="shared" ref="F501:F502" si="600">D501+E501</f>
        <v>908.19999999999993</v>
      </c>
      <c r="G501" s="1">
        <v>-100</v>
      </c>
      <c r="H501" s="210">
        <f t="shared" ref="H501:H502" si="601">SUM(F501:G501)</f>
        <v>808.19999999999993</v>
      </c>
      <c r="I501" s="211">
        <f>803.8+17.6+86.8</f>
        <v>908.19999999999993</v>
      </c>
      <c r="J501" s="211"/>
      <c r="K501" s="211">
        <f t="shared" ref="K501:K502" si="602">I501+J501</f>
        <v>908.19999999999993</v>
      </c>
      <c r="L501" s="211"/>
      <c r="M501" s="210">
        <f t="shared" ref="M501:M502" si="603">SUM(K501:L501)</f>
        <v>908.19999999999993</v>
      </c>
      <c r="N501" s="211">
        <f>803.8+17.6+86.8</f>
        <v>908.19999999999993</v>
      </c>
      <c r="O501" s="128"/>
      <c r="P501" s="31">
        <f t="shared" ref="P501:P502" si="604">N501+O501</f>
        <v>908.19999999999993</v>
      </c>
      <c r="Q501" s="31"/>
      <c r="R501" s="210">
        <f t="shared" ref="R501:R502" si="605">SUM(P501:Q501)</f>
        <v>908.19999999999993</v>
      </c>
    </row>
    <row r="502" spans="1:18" ht="31.5" x14ac:dyDescent="0.2">
      <c r="A502" s="30" t="s">
        <v>312</v>
      </c>
      <c r="B502" s="26" t="s">
        <v>6</v>
      </c>
      <c r="C502" s="27" t="s">
        <v>7</v>
      </c>
      <c r="D502" s="1">
        <f>347.9+85.7+63.7+20.6+58.8+6.9+29.4+19.6+43.3+29.4+19.6+106.6+44.2</f>
        <v>875.69999999999993</v>
      </c>
      <c r="E502" s="1"/>
      <c r="F502" s="153">
        <f t="shared" si="600"/>
        <v>875.69999999999993</v>
      </c>
      <c r="G502" s="1"/>
      <c r="H502" s="210">
        <f t="shared" si="601"/>
        <v>875.69999999999993</v>
      </c>
      <c r="I502" s="211">
        <f>347.9+85.7+63.7+20.6+58.8+6.9+29.4+19.6+43.3+29.4+19.6+106.6+44.2</f>
        <v>875.69999999999993</v>
      </c>
      <c r="J502" s="211"/>
      <c r="K502" s="211">
        <f t="shared" si="602"/>
        <v>875.69999999999993</v>
      </c>
      <c r="L502" s="211"/>
      <c r="M502" s="210">
        <f t="shared" si="603"/>
        <v>875.69999999999993</v>
      </c>
      <c r="N502" s="211">
        <f>347.9+85.7+63.7+20.6+58.8+6.9+29.4+19.6+43.3+29.4+19.6+106.6+44.2</f>
        <v>875.69999999999993</v>
      </c>
      <c r="O502" s="128"/>
      <c r="P502" s="31">
        <f t="shared" si="604"/>
        <v>875.69999999999993</v>
      </c>
      <c r="Q502" s="31"/>
      <c r="R502" s="210">
        <f t="shared" si="605"/>
        <v>875.69999999999993</v>
      </c>
    </row>
    <row r="503" spans="1:18" x14ac:dyDescent="0.2">
      <c r="A503" s="28" t="s">
        <v>536</v>
      </c>
      <c r="B503" s="28"/>
      <c r="C503" s="29" t="s">
        <v>22</v>
      </c>
      <c r="D503" s="32">
        <f>D504+D505+D506+D507</f>
        <v>157549.53999999998</v>
      </c>
      <c r="E503" s="32"/>
      <c r="F503" s="96">
        <f t="shared" ref="F503:R503" si="606">F504+F505+F506+F507</f>
        <v>157549.53999999998</v>
      </c>
      <c r="G503" s="32">
        <f t="shared" si="606"/>
        <v>-2463.4634300000002</v>
      </c>
      <c r="H503" s="209">
        <f t="shared" si="606"/>
        <v>155086.07656999998</v>
      </c>
      <c r="I503" s="209">
        <f t="shared" si="606"/>
        <v>157548.09999999998</v>
      </c>
      <c r="J503" s="209"/>
      <c r="K503" s="209">
        <f t="shared" si="606"/>
        <v>157548.09999999998</v>
      </c>
      <c r="L503" s="209">
        <f t="shared" si="606"/>
        <v>-3495.70804</v>
      </c>
      <c r="M503" s="209">
        <f t="shared" si="606"/>
        <v>154052.39195999998</v>
      </c>
      <c r="N503" s="209">
        <f t="shared" si="606"/>
        <v>157548.99999999997</v>
      </c>
      <c r="O503" s="209"/>
      <c r="P503" s="209">
        <f t="shared" si="606"/>
        <v>157548.99999999997</v>
      </c>
      <c r="Q503" s="209">
        <f>Q504+Q505+Q506+Q507</f>
        <v>-3495.6660699999998</v>
      </c>
      <c r="R503" s="209">
        <f t="shared" si="606"/>
        <v>154053.33392999996</v>
      </c>
    </row>
    <row r="504" spans="1:18" ht="63" x14ac:dyDescent="0.2">
      <c r="A504" s="30" t="s">
        <v>536</v>
      </c>
      <c r="B504" s="26" t="s">
        <v>3</v>
      </c>
      <c r="C504" s="27" t="s">
        <v>4</v>
      </c>
      <c r="D504" s="1">
        <f>123429.4+23814.5</f>
        <v>147243.9</v>
      </c>
      <c r="E504" s="1"/>
      <c r="F504" s="153">
        <f t="shared" ref="F504:F507" si="607">D504+E504</f>
        <v>147243.9</v>
      </c>
      <c r="G504" s="225">
        <v>-3474.1734300000003</v>
      </c>
      <c r="H504" s="210">
        <f t="shared" ref="H504:H507" si="608">SUM(F504:G504)</f>
        <v>143769.72657</v>
      </c>
      <c r="I504" s="211">
        <f>123429.4+23814.5</f>
        <v>147243.9</v>
      </c>
      <c r="J504" s="211"/>
      <c r="K504" s="211">
        <f t="shared" ref="K504:K507" si="609">I504+J504</f>
        <v>147243.9</v>
      </c>
      <c r="L504" s="211">
        <v>-3495.70804</v>
      </c>
      <c r="M504" s="210">
        <f t="shared" ref="M504:M507" si="610">SUM(K504:L504)</f>
        <v>143748.19196</v>
      </c>
      <c r="N504" s="211">
        <f>123429.4+23814.5</f>
        <v>147243.9</v>
      </c>
      <c r="O504" s="128"/>
      <c r="P504" s="31">
        <f t="shared" ref="P504:P507" si="611">N504+O504</f>
        <v>147243.9</v>
      </c>
      <c r="Q504" s="31">
        <v>-3495.6660699999998</v>
      </c>
      <c r="R504" s="210">
        <f t="shared" ref="R504:R507" si="612">SUM(P504:Q504)</f>
        <v>143748.23392999999</v>
      </c>
    </row>
    <row r="505" spans="1:18" ht="31.5" x14ac:dyDescent="0.2">
      <c r="A505" s="30" t="s">
        <v>536</v>
      </c>
      <c r="B505" s="26" t="s">
        <v>6</v>
      </c>
      <c r="C505" s="27" t="s">
        <v>7</v>
      </c>
      <c r="D505" s="1">
        <f>6618.5+3203.44</f>
        <v>9821.94</v>
      </c>
      <c r="E505" s="1"/>
      <c r="F505" s="153">
        <f t="shared" si="607"/>
        <v>9821.94</v>
      </c>
      <c r="G505" s="225">
        <v>1010.71</v>
      </c>
      <c r="H505" s="210">
        <f t="shared" si="608"/>
        <v>10832.650000000001</v>
      </c>
      <c r="I505" s="211">
        <f>9820.5</f>
        <v>9820.5</v>
      </c>
      <c r="J505" s="211"/>
      <c r="K505" s="211">
        <f t="shared" si="609"/>
        <v>9820.5</v>
      </c>
      <c r="L505" s="211"/>
      <c r="M505" s="210">
        <f t="shared" si="610"/>
        <v>9820.5</v>
      </c>
      <c r="N505" s="211">
        <v>9821.4</v>
      </c>
      <c r="O505" s="128"/>
      <c r="P505" s="31">
        <f t="shared" si="611"/>
        <v>9821.4</v>
      </c>
      <c r="Q505" s="31"/>
      <c r="R505" s="210">
        <f t="shared" si="612"/>
        <v>9821.4</v>
      </c>
    </row>
    <row r="506" spans="1:18" ht="31.5" x14ac:dyDescent="0.2">
      <c r="A506" s="30" t="s">
        <v>536</v>
      </c>
      <c r="B506" s="131" t="s">
        <v>28</v>
      </c>
      <c r="C506" s="27" t="s">
        <v>29</v>
      </c>
      <c r="D506" s="1">
        <f>254.8</f>
        <v>254.8</v>
      </c>
      <c r="E506" s="1"/>
      <c r="F506" s="153">
        <f t="shared" si="607"/>
        <v>254.8</v>
      </c>
      <c r="G506" s="1"/>
      <c r="H506" s="210">
        <f t="shared" si="608"/>
        <v>254.8</v>
      </c>
      <c r="I506" s="211">
        <f>254.8</f>
        <v>254.8</v>
      </c>
      <c r="J506" s="211"/>
      <c r="K506" s="211">
        <f t="shared" si="609"/>
        <v>254.8</v>
      </c>
      <c r="L506" s="211"/>
      <c r="M506" s="210">
        <f t="shared" si="610"/>
        <v>254.8</v>
      </c>
      <c r="N506" s="211">
        <f>254.8</f>
        <v>254.8</v>
      </c>
      <c r="O506" s="128"/>
      <c r="P506" s="31">
        <f t="shared" si="611"/>
        <v>254.8</v>
      </c>
      <c r="Q506" s="31"/>
      <c r="R506" s="210">
        <f t="shared" si="612"/>
        <v>254.8</v>
      </c>
    </row>
    <row r="507" spans="1:18" x14ac:dyDescent="0.2">
      <c r="A507" s="30" t="s">
        <v>536</v>
      </c>
      <c r="B507" s="131" t="s">
        <v>13</v>
      </c>
      <c r="C507" s="27" t="s">
        <v>14</v>
      </c>
      <c r="D507" s="1">
        <f>158.6+70.3</f>
        <v>228.89999999999998</v>
      </c>
      <c r="E507" s="1"/>
      <c r="F507" s="153">
        <f t="shared" si="607"/>
        <v>228.89999999999998</v>
      </c>
      <c r="G507" s="1"/>
      <c r="H507" s="210">
        <f t="shared" si="608"/>
        <v>228.89999999999998</v>
      </c>
      <c r="I507" s="211">
        <f>158.6+70.3</f>
        <v>228.89999999999998</v>
      </c>
      <c r="J507" s="211"/>
      <c r="K507" s="211">
        <f t="shared" si="609"/>
        <v>228.89999999999998</v>
      </c>
      <c r="L507" s="211"/>
      <c r="M507" s="210">
        <f t="shared" si="610"/>
        <v>228.89999999999998</v>
      </c>
      <c r="N507" s="211">
        <f>158.6+70.3</f>
        <v>228.89999999999998</v>
      </c>
      <c r="O507" s="128"/>
      <c r="P507" s="31">
        <f t="shared" si="611"/>
        <v>228.89999999999998</v>
      </c>
      <c r="Q507" s="31"/>
      <c r="R507" s="210">
        <f t="shared" si="612"/>
        <v>228.89999999999998</v>
      </c>
    </row>
    <row r="508" spans="1:18" ht="31.5" x14ac:dyDescent="0.2">
      <c r="A508" s="28" t="s">
        <v>537</v>
      </c>
      <c r="B508" s="28"/>
      <c r="C508" s="29" t="s">
        <v>9</v>
      </c>
      <c r="D508" s="32">
        <f>D509</f>
        <v>1441</v>
      </c>
      <c r="E508" s="32"/>
      <c r="F508" s="96">
        <f t="shared" ref="F508:R508" si="613">F509</f>
        <v>1441</v>
      </c>
      <c r="G508" s="32"/>
      <c r="H508" s="209">
        <f t="shared" si="613"/>
        <v>1441</v>
      </c>
      <c r="I508" s="209">
        <f t="shared" si="613"/>
        <v>1441</v>
      </c>
      <c r="J508" s="209"/>
      <c r="K508" s="209">
        <f t="shared" si="613"/>
        <v>1441</v>
      </c>
      <c r="L508" s="209"/>
      <c r="M508" s="209">
        <f t="shared" si="613"/>
        <v>1441</v>
      </c>
      <c r="N508" s="209">
        <f t="shared" si="613"/>
        <v>1441</v>
      </c>
      <c r="O508" s="209"/>
      <c r="P508" s="209">
        <f t="shared" si="613"/>
        <v>1441</v>
      </c>
      <c r="Q508" s="209"/>
      <c r="R508" s="209">
        <f t="shared" si="613"/>
        <v>1441</v>
      </c>
    </row>
    <row r="509" spans="1:18" ht="31.5" x14ac:dyDescent="0.2">
      <c r="A509" s="30" t="s">
        <v>537</v>
      </c>
      <c r="B509" s="26" t="s">
        <v>6</v>
      </c>
      <c r="C509" s="27" t="s">
        <v>7</v>
      </c>
      <c r="D509" s="1">
        <f>1000+441</f>
        <v>1441</v>
      </c>
      <c r="E509" s="1"/>
      <c r="F509" s="153">
        <f>D509+E509</f>
        <v>1441</v>
      </c>
      <c r="G509" s="1"/>
      <c r="H509" s="210">
        <f>SUM(F509:G509)</f>
        <v>1441</v>
      </c>
      <c r="I509" s="211">
        <f>1000+441</f>
        <v>1441</v>
      </c>
      <c r="J509" s="211"/>
      <c r="K509" s="211">
        <f>I509+J509</f>
        <v>1441</v>
      </c>
      <c r="L509" s="211"/>
      <c r="M509" s="210">
        <f>SUM(K509:L509)</f>
        <v>1441</v>
      </c>
      <c r="N509" s="211">
        <f>1000+441</f>
        <v>1441</v>
      </c>
      <c r="O509" s="128"/>
      <c r="P509" s="31">
        <f>N509+O509</f>
        <v>1441</v>
      </c>
      <c r="Q509" s="31"/>
      <c r="R509" s="210">
        <f>SUM(P509:Q509)</f>
        <v>1441</v>
      </c>
    </row>
    <row r="510" spans="1:18" x14ac:dyDescent="0.2">
      <c r="A510" s="28" t="s">
        <v>538</v>
      </c>
      <c r="B510" s="28"/>
      <c r="C510" s="29" t="s">
        <v>36</v>
      </c>
      <c r="D510" s="32">
        <f>D511+D512+D513</f>
        <v>85254</v>
      </c>
      <c r="E510" s="32"/>
      <c r="F510" s="96">
        <f t="shared" ref="F510:R510" si="614">F511+F512+F513</f>
        <v>85254</v>
      </c>
      <c r="G510" s="32">
        <f t="shared" si="614"/>
        <v>-1270.96792</v>
      </c>
      <c r="H510" s="209">
        <f t="shared" si="614"/>
        <v>83983.032080000004</v>
      </c>
      <c r="I510" s="209">
        <f t="shared" si="614"/>
        <v>85254</v>
      </c>
      <c r="J510" s="209"/>
      <c r="K510" s="209">
        <f t="shared" si="614"/>
        <v>85254</v>
      </c>
      <c r="L510" s="209">
        <f t="shared" si="614"/>
        <v>-1658.35184</v>
      </c>
      <c r="M510" s="209">
        <f t="shared" si="614"/>
        <v>83595.648159999997</v>
      </c>
      <c r="N510" s="209">
        <f t="shared" si="614"/>
        <v>85254</v>
      </c>
      <c r="O510" s="209"/>
      <c r="P510" s="209">
        <f t="shared" si="614"/>
        <v>85254</v>
      </c>
      <c r="Q510" s="209">
        <f t="shared" si="614"/>
        <v>-1658.35184</v>
      </c>
      <c r="R510" s="209">
        <f t="shared" si="614"/>
        <v>83595.648159999997</v>
      </c>
    </row>
    <row r="511" spans="1:18" ht="63" x14ac:dyDescent="0.2">
      <c r="A511" s="30" t="s">
        <v>538</v>
      </c>
      <c r="B511" s="26" t="s">
        <v>3</v>
      </c>
      <c r="C511" s="27" t="s">
        <v>4</v>
      </c>
      <c r="D511" s="1">
        <v>80428.899999999994</v>
      </c>
      <c r="E511" s="1"/>
      <c r="F511" s="153">
        <f t="shared" ref="F511:F513" si="615">D511+E511</f>
        <v>80428.899999999994</v>
      </c>
      <c r="G511" s="1">
        <v>-1270.96792</v>
      </c>
      <c r="H511" s="210">
        <f t="shared" ref="H511:H513" si="616">SUM(F511:G511)</f>
        <v>79157.932079999999</v>
      </c>
      <c r="I511" s="211">
        <v>80428.899999999994</v>
      </c>
      <c r="J511" s="211"/>
      <c r="K511" s="211">
        <f t="shared" ref="K511:K513" si="617">I511+J511</f>
        <v>80428.899999999994</v>
      </c>
      <c r="L511" s="211">
        <v>-1658.35184</v>
      </c>
      <c r="M511" s="210">
        <f t="shared" ref="M511:M513" si="618">SUM(K511:L511)</f>
        <v>78770.548159999991</v>
      </c>
      <c r="N511" s="211">
        <v>80428.899999999994</v>
      </c>
      <c r="O511" s="128"/>
      <c r="P511" s="31">
        <f t="shared" ref="P511:P513" si="619">N511+O511</f>
        <v>80428.899999999994</v>
      </c>
      <c r="Q511" s="31">
        <v>-1658.35184</v>
      </c>
      <c r="R511" s="210">
        <f t="shared" ref="R511:R513" si="620">SUM(P511:Q511)</f>
        <v>78770.548159999991</v>
      </c>
    </row>
    <row r="512" spans="1:18" ht="31.5" x14ac:dyDescent="0.2">
      <c r="A512" s="30" t="s">
        <v>538</v>
      </c>
      <c r="B512" s="26" t="s">
        <v>6</v>
      </c>
      <c r="C512" s="27" t="s">
        <v>7</v>
      </c>
      <c r="D512" s="1">
        <f>4644.1+98</f>
        <v>4742.1000000000004</v>
      </c>
      <c r="E512" s="1"/>
      <c r="F512" s="153">
        <f t="shared" si="615"/>
        <v>4742.1000000000004</v>
      </c>
      <c r="G512" s="1"/>
      <c r="H512" s="210">
        <f t="shared" si="616"/>
        <v>4742.1000000000004</v>
      </c>
      <c r="I512" s="211">
        <f>4644.1+98</f>
        <v>4742.1000000000004</v>
      </c>
      <c r="J512" s="211"/>
      <c r="K512" s="211">
        <f t="shared" si="617"/>
        <v>4742.1000000000004</v>
      </c>
      <c r="L512" s="211"/>
      <c r="M512" s="210">
        <f t="shared" si="618"/>
        <v>4742.1000000000004</v>
      </c>
      <c r="N512" s="211">
        <f>4644.1+98</f>
        <v>4742.1000000000004</v>
      </c>
      <c r="O512" s="128"/>
      <c r="P512" s="31">
        <f t="shared" si="619"/>
        <v>4742.1000000000004</v>
      </c>
      <c r="Q512" s="31"/>
      <c r="R512" s="210">
        <f t="shared" si="620"/>
        <v>4742.1000000000004</v>
      </c>
    </row>
    <row r="513" spans="1:18" x14ac:dyDescent="0.2">
      <c r="A513" s="30" t="s">
        <v>538</v>
      </c>
      <c r="B513" s="131" t="s">
        <v>13</v>
      </c>
      <c r="C513" s="27" t="s">
        <v>14</v>
      </c>
      <c r="D513" s="1">
        <v>83</v>
      </c>
      <c r="E513" s="1"/>
      <c r="F513" s="153">
        <f t="shared" si="615"/>
        <v>83</v>
      </c>
      <c r="G513" s="1"/>
      <c r="H513" s="210">
        <f t="shared" si="616"/>
        <v>83</v>
      </c>
      <c r="I513" s="211">
        <v>83</v>
      </c>
      <c r="J513" s="211"/>
      <c r="K513" s="211">
        <f t="shared" si="617"/>
        <v>83</v>
      </c>
      <c r="L513" s="211"/>
      <c r="M513" s="210">
        <f t="shared" si="618"/>
        <v>83</v>
      </c>
      <c r="N513" s="211">
        <v>83</v>
      </c>
      <c r="O513" s="128"/>
      <c r="P513" s="31">
        <f t="shared" si="619"/>
        <v>83</v>
      </c>
      <c r="Q513" s="31"/>
      <c r="R513" s="210">
        <f t="shared" si="620"/>
        <v>83</v>
      </c>
    </row>
    <row r="514" spans="1:18" x14ac:dyDescent="0.2">
      <c r="A514" s="28" t="s">
        <v>539</v>
      </c>
      <c r="B514" s="28"/>
      <c r="C514" s="29" t="s">
        <v>33</v>
      </c>
      <c r="D514" s="32">
        <f>D515</f>
        <v>73385.2</v>
      </c>
      <c r="E514" s="32"/>
      <c r="F514" s="96">
        <f t="shared" ref="F514:R514" si="621">F515</f>
        <v>73385.2</v>
      </c>
      <c r="G514" s="32">
        <f t="shared" si="621"/>
        <v>-1776.97999</v>
      </c>
      <c r="H514" s="209">
        <f t="shared" si="621"/>
        <v>71608.22000999999</v>
      </c>
      <c r="I514" s="209">
        <f t="shared" si="621"/>
        <v>72885.2</v>
      </c>
      <c r="J514" s="209"/>
      <c r="K514" s="209">
        <f t="shared" si="621"/>
        <v>72885.2</v>
      </c>
      <c r="L514" s="209">
        <f t="shared" si="621"/>
        <v>-1040.6223</v>
      </c>
      <c r="M514" s="209">
        <f t="shared" si="621"/>
        <v>71844.577699999994</v>
      </c>
      <c r="N514" s="209">
        <f t="shared" si="621"/>
        <v>72885.2</v>
      </c>
      <c r="O514" s="209"/>
      <c r="P514" s="209">
        <f t="shared" si="621"/>
        <v>72885.2</v>
      </c>
      <c r="Q514" s="209">
        <f t="shared" si="621"/>
        <v>-1040.6223</v>
      </c>
      <c r="R514" s="209">
        <f t="shared" si="621"/>
        <v>71844.577699999994</v>
      </c>
    </row>
    <row r="515" spans="1:18" ht="31.5" x14ac:dyDescent="0.2">
      <c r="A515" s="30" t="s">
        <v>539</v>
      </c>
      <c r="B515" s="131" t="s">
        <v>28</v>
      </c>
      <c r="C515" s="27" t="s">
        <v>29</v>
      </c>
      <c r="D515" s="1">
        <f>(66966.9+500)+5918.3</f>
        <v>73385.2</v>
      </c>
      <c r="E515" s="1"/>
      <c r="F515" s="153">
        <f>D515+E515</f>
        <v>73385.2</v>
      </c>
      <c r="G515" s="1">
        <f>-736.35769-1040.6223</f>
        <v>-1776.97999</v>
      </c>
      <c r="H515" s="210">
        <f>SUM(F515:G515)</f>
        <v>71608.22000999999</v>
      </c>
      <c r="I515" s="211">
        <f>66966.9+5918.3</f>
        <v>72885.2</v>
      </c>
      <c r="J515" s="211"/>
      <c r="K515" s="211">
        <f>I515+J515</f>
        <v>72885.2</v>
      </c>
      <c r="L515" s="211">
        <v>-1040.6223</v>
      </c>
      <c r="M515" s="210">
        <f>SUM(K515:L515)</f>
        <v>71844.577699999994</v>
      </c>
      <c r="N515" s="211">
        <f>66966.9+5918.3</f>
        <v>72885.2</v>
      </c>
      <c r="O515" s="128"/>
      <c r="P515" s="31">
        <f>N515+O515</f>
        <v>72885.2</v>
      </c>
      <c r="Q515" s="31">
        <v>-1040.6223</v>
      </c>
      <c r="R515" s="210">
        <f>SUM(P515:Q515)</f>
        <v>71844.577699999994</v>
      </c>
    </row>
    <row r="516" spans="1:18" ht="31.5" x14ac:dyDescent="0.2">
      <c r="A516" s="28" t="s">
        <v>540</v>
      </c>
      <c r="B516" s="28"/>
      <c r="C516" s="29" t="s">
        <v>31</v>
      </c>
      <c r="D516" s="32">
        <f>D517</f>
        <v>7271</v>
      </c>
      <c r="E516" s="32"/>
      <c r="F516" s="96">
        <f t="shared" ref="F516:R516" si="622">F517</f>
        <v>7271</v>
      </c>
      <c r="G516" s="32">
        <f t="shared" si="622"/>
        <v>-264.75445000000002</v>
      </c>
      <c r="H516" s="209">
        <f t="shared" si="622"/>
        <v>7006.2455499999996</v>
      </c>
      <c r="I516" s="209">
        <f t="shared" si="622"/>
        <v>7271</v>
      </c>
      <c r="J516" s="209"/>
      <c r="K516" s="209">
        <f t="shared" si="622"/>
        <v>7271</v>
      </c>
      <c r="L516" s="209">
        <f t="shared" si="622"/>
        <v>-546.41867000000002</v>
      </c>
      <c r="M516" s="209">
        <f t="shared" si="622"/>
        <v>6724.58133</v>
      </c>
      <c r="N516" s="209">
        <f t="shared" si="622"/>
        <v>7271</v>
      </c>
      <c r="O516" s="209"/>
      <c r="P516" s="209">
        <f t="shared" si="622"/>
        <v>7271</v>
      </c>
      <c r="Q516" s="209">
        <f t="shared" si="622"/>
        <v>-546.41867000000002</v>
      </c>
      <c r="R516" s="209">
        <f t="shared" si="622"/>
        <v>6724.58133</v>
      </c>
    </row>
    <row r="517" spans="1:18" ht="31.5" x14ac:dyDescent="0.2">
      <c r="A517" s="30" t="s">
        <v>540</v>
      </c>
      <c r="B517" s="131" t="s">
        <v>28</v>
      </c>
      <c r="C517" s="27" t="s">
        <v>29</v>
      </c>
      <c r="D517" s="1">
        <f>7241.6+29.4</f>
        <v>7271</v>
      </c>
      <c r="E517" s="1"/>
      <c r="F517" s="153">
        <f>D517+E517</f>
        <v>7271</v>
      </c>
      <c r="G517" s="1">
        <f>-235.35445-29.4</f>
        <v>-264.75445000000002</v>
      </c>
      <c r="H517" s="210">
        <f>SUM(F517:G517)</f>
        <v>7006.2455499999996</v>
      </c>
      <c r="I517" s="211">
        <f>7241.6+29.4</f>
        <v>7271</v>
      </c>
      <c r="J517" s="211"/>
      <c r="K517" s="211">
        <f>I517+J517</f>
        <v>7271</v>
      </c>
      <c r="L517" s="211">
        <v>-546.41867000000002</v>
      </c>
      <c r="M517" s="210">
        <f>SUM(K517:L517)</f>
        <v>6724.58133</v>
      </c>
      <c r="N517" s="211">
        <f>7241.6+29.4</f>
        <v>7271</v>
      </c>
      <c r="O517" s="128"/>
      <c r="P517" s="31">
        <f>N517+O517</f>
        <v>7271</v>
      </c>
      <c r="Q517" s="31">
        <v>-546.41867000000002</v>
      </c>
      <c r="R517" s="210">
        <f>SUM(P517:Q517)</f>
        <v>6724.58133</v>
      </c>
    </row>
    <row r="518" spans="1:18" x14ac:dyDescent="0.2">
      <c r="A518" s="28" t="s">
        <v>541</v>
      </c>
      <c r="B518" s="28"/>
      <c r="C518" s="29" t="s">
        <v>68</v>
      </c>
      <c r="D518" s="32">
        <f>D519</f>
        <v>22307.1</v>
      </c>
      <c r="E518" s="32"/>
      <c r="F518" s="96">
        <f t="shared" ref="F518:R518" si="623">F519</f>
        <v>22307.1</v>
      </c>
      <c r="G518" s="32">
        <f t="shared" si="623"/>
        <v>-1123.66606</v>
      </c>
      <c r="H518" s="209">
        <f t="shared" si="623"/>
        <v>21183.433939999999</v>
      </c>
      <c r="I518" s="209">
        <f t="shared" si="623"/>
        <v>21549.1</v>
      </c>
      <c r="J518" s="209"/>
      <c r="K518" s="209">
        <f t="shared" si="623"/>
        <v>21549.1</v>
      </c>
      <c r="L518" s="209">
        <f t="shared" si="623"/>
        <v>-1498.2214200000001</v>
      </c>
      <c r="M518" s="209">
        <f t="shared" si="623"/>
        <v>20050.878579999997</v>
      </c>
      <c r="N518" s="209">
        <f t="shared" si="623"/>
        <v>21549.1</v>
      </c>
      <c r="O518" s="209"/>
      <c r="P518" s="209">
        <f t="shared" si="623"/>
        <v>21549.1</v>
      </c>
      <c r="Q518" s="209">
        <f>Q519</f>
        <v>-1498.2214200000001</v>
      </c>
      <c r="R518" s="209">
        <f t="shared" si="623"/>
        <v>20050.878579999997</v>
      </c>
    </row>
    <row r="519" spans="1:18" ht="31.5" x14ac:dyDescent="0.2">
      <c r="A519" s="30" t="s">
        <v>541</v>
      </c>
      <c r="B519" s="131" t="s">
        <v>28</v>
      </c>
      <c r="C519" s="27" t="s">
        <v>29</v>
      </c>
      <c r="D519" s="1">
        <f>50+21499.1+758</f>
        <v>22307.1</v>
      </c>
      <c r="E519" s="1"/>
      <c r="F519" s="153">
        <f>D519+E519</f>
        <v>22307.1</v>
      </c>
      <c r="G519" s="1">
        <v>-1123.66606</v>
      </c>
      <c r="H519" s="210">
        <f>SUM(F519:G519)</f>
        <v>21183.433939999999</v>
      </c>
      <c r="I519" s="211">
        <f>50+21499.1</f>
        <v>21549.1</v>
      </c>
      <c r="J519" s="211"/>
      <c r="K519" s="211">
        <f>I519+J519</f>
        <v>21549.1</v>
      </c>
      <c r="L519" s="211">
        <v>-1498.2214200000001</v>
      </c>
      <c r="M519" s="210">
        <f>SUM(K519:L519)</f>
        <v>20050.878579999997</v>
      </c>
      <c r="N519" s="211">
        <f>50+21499.1</f>
        <v>21549.1</v>
      </c>
      <c r="O519" s="128"/>
      <c r="P519" s="31">
        <f>N519+O519</f>
        <v>21549.1</v>
      </c>
      <c r="Q519" s="31">
        <v>-1498.2214200000001</v>
      </c>
      <c r="R519" s="210">
        <f>SUM(P519:Q519)</f>
        <v>20050.878579999997</v>
      </c>
    </row>
    <row r="520" spans="1:18" ht="63" x14ac:dyDescent="0.2">
      <c r="A520" s="28" t="s">
        <v>542</v>
      </c>
      <c r="B520" s="28"/>
      <c r="C520" s="29" t="s">
        <v>245</v>
      </c>
      <c r="D520" s="40">
        <f>D521</f>
        <v>27.9</v>
      </c>
      <c r="E520" s="40"/>
      <c r="F520" s="98">
        <f t="shared" ref="F520:R520" si="624">F521</f>
        <v>27.9</v>
      </c>
      <c r="G520" s="40"/>
      <c r="H520" s="40">
        <f t="shared" si="624"/>
        <v>27.9</v>
      </c>
      <c r="I520" s="40">
        <f t="shared" si="624"/>
        <v>28.7</v>
      </c>
      <c r="J520" s="40"/>
      <c r="K520" s="40">
        <f t="shared" si="624"/>
        <v>28.7</v>
      </c>
      <c r="L520" s="40"/>
      <c r="M520" s="40">
        <f t="shared" si="624"/>
        <v>28.7</v>
      </c>
      <c r="N520" s="40">
        <f t="shared" si="624"/>
        <v>28.7</v>
      </c>
      <c r="O520" s="40"/>
      <c r="P520" s="40">
        <f t="shared" si="624"/>
        <v>28.7</v>
      </c>
      <c r="Q520" s="40"/>
      <c r="R520" s="40">
        <f t="shared" si="624"/>
        <v>28.7</v>
      </c>
    </row>
    <row r="521" spans="1:18" ht="31.5" x14ac:dyDescent="0.2">
      <c r="A521" s="30" t="s">
        <v>542</v>
      </c>
      <c r="B521" s="30" t="s">
        <v>3</v>
      </c>
      <c r="C521" s="27" t="s">
        <v>29</v>
      </c>
      <c r="D521" s="1">
        <v>27.9</v>
      </c>
      <c r="E521" s="1"/>
      <c r="F521" s="153">
        <f>D521+E521</f>
        <v>27.9</v>
      </c>
      <c r="G521" s="1"/>
      <c r="H521" s="210">
        <f>SUM(F521:G521)</f>
        <v>27.9</v>
      </c>
      <c r="I521" s="211">
        <v>28.7</v>
      </c>
      <c r="J521" s="211"/>
      <c r="K521" s="211">
        <f>I521+J521</f>
        <v>28.7</v>
      </c>
      <c r="L521" s="211"/>
      <c r="M521" s="210">
        <f>SUM(K521:L521)</f>
        <v>28.7</v>
      </c>
      <c r="N521" s="31">
        <v>28.7</v>
      </c>
      <c r="O521" s="128"/>
      <c r="P521" s="31">
        <f>N521+O521</f>
        <v>28.7</v>
      </c>
      <c r="Q521" s="31"/>
      <c r="R521" s="210">
        <f>SUM(P521:Q521)</f>
        <v>28.7</v>
      </c>
    </row>
    <row r="522" spans="1:18" ht="47.25" x14ac:dyDescent="0.2">
      <c r="A522" s="28" t="s">
        <v>543</v>
      </c>
      <c r="B522" s="28"/>
      <c r="C522" s="29" t="s">
        <v>251</v>
      </c>
      <c r="D522" s="40">
        <f>D523</f>
        <v>1309.4000000000001</v>
      </c>
      <c r="E522" s="40"/>
      <c r="F522" s="98">
        <f t="shared" ref="F522:R522" si="625">F523</f>
        <v>1309.4000000000001</v>
      </c>
      <c r="G522" s="40"/>
      <c r="H522" s="40">
        <f t="shared" si="625"/>
        <v>1309.4000000000001</v>
      </c>
      <c r="I522" s="40">
        <f t="shared" si="625"/>
        <v>1343</v>
      </c>
      <c r="J522" s="40"/>
      <c r="K522" s="40">
        <f t="shared" si="625"/>
        <v>1343</v>
      </c>
      <c r="L522" s="40"/>
      <c r="M522" s="40">
        <f t="shared" si="625"/>
        <v>1343</v>
      </c>
      <c r="N522" s="40">
        <f t="shared" si="625"/>
        <v>1343</v>
      </c>
      <c r="O522" s="40"/>
      <c r="P522" s="40">
        <f t="shared" si="625"/>
        <v>1343</v>
      </c>
      <c r="Q522" s="40"/>
      <c r="R522" s="40">
        <f t="shared" si="625"/>
        <v>1343</v>
      </c>
    </row>
    <row r="523" spans="1:18" ht="31.5" x14ac:dyDescent="0.2">
      <c r="A523" s="30" t="s">
        <v>543</v>
      </c>
      <c r="B523" s="30" t="s">
        <v>28</v>
      </c>
      <c r="C523" s="27" t="s">
        <v>29</v>
      </c>
      <c r="D523" s="1">
        <v>1309.4000000000001</v>
      </c>
      <c r="E523" s="1"/>
      <c r="F523" s="153">
        <f>D523+E523</f>
        <v>1309.4000000000001</v>
      </c>
      <c r="G523" s="1"/>
      <c r="H523" s="210">
        <f>SUM(F523:G523)</f>
        <v>1309.4000000000001</v>
      </c>
      <c r="I523" s="211">
        <v>1343</v>
      </c>
      <c r="J523" s="211"/>
      <c r="K523" s="211">
        <f>I523+J523</f>
        <v>1343</v>
      </c>
      <c r="L523" s="211"/>
      <c r="M523" s="210">
        <f>SUM(K523:L523)</f>
        <v>1343</v>
      </c>
      <c r="N523" s="31">
        <v>1343</v>
      </c>
      <c r="O523" s="128"/>
      <c r="P523" s="31">
        <f>N523+O523</f>
        <v>1343</v>
      </c>
      <c r="Q523" s="31"/>
      <c r="R523" s="210">
        <f>SUM(P523:Q523)</f>
        <v>1343</v>
      </c>
    </row>
    <row r="524" spans="1:18" ht="31.5" x14ac:dyDescent="0.2">
      <c r="A524" s="28" t="s">
        <v>544</v>
      </c>
      <c r="B524" s="28"/>
      <c r="C524" s="29" t="s">
        <v>246</v>
      </c>
      <c r="D524" s="40">
        <f>D525</f>
        <v>144</v>
      </c>
      <c r="E524" s="40"/>
      <c r="F524" s="98">
        <f t="shared" ref="F524:R524" si="626">F525</f>
        <v>144</v>
      </c>
      <c r="G524" s="40"/>
      <c r="H524" s="40">
        <f t="shared" si="626"/>
        <v>144</v>
      </c>
      <c r="I524" s="40">
        <f t="shared" si="626"/>
        <v>144</v>
      </c>
      <c r="J524" s="40"/>
      <c r="K524" s="40">
        <f t="shared" si="626"/>
        <v>144</v>
      </c>
      <c r="L524" s="40"/>
      <c r="M524" s="40">
        <f t="shared" si="626"/>
        <v>144</v>
      </c>
      <c r="N524" s="40">
        <f t="shared" si="626"/>
        <v>144</v>
      </c>
      <c r="O524" s="40"/>
      <c r="P524" s="40">
        <f t="shared" si="626"/>
        <v>144</v>
      </c>
      <c r="Q524" s="40"/>
      <c r="R524" s="40">
        <f t="shared" si="626"/>
        <v>144</v>
      </c>
    </row>
    <row r="525" spans="1:18" ht="31.5" x14ac:dyDescent="0.2">
      <c r="A525" s="30" t="s">
        <v>544</v>
      </c>
      <c r="B525" s="30" t="s">
        <v>6</v>
      </c>
      <c r="C525" s="27" t="s">
        <v>7</v>
      </c>
      <c r="D525" s="1">
        <v>144</v>
      </c>
      <c r="E525" s="1"/>
      <c r="F525" s="153">
        <f>D525+E525</f>
        <v>144</v>
      </c>
      <c r="G525" s="1"/>
      <c r="H525" s="210">
        <f>SUM(F525:G525)</f>
        <v>144</v>
      </c>
      <c r="I525" s="211">
        <v>144</v>
      </c>
      <c r="J525" s="211"/>
      <c r="K525" s="211">
        <f>I525+J525</f>
        <v>144</v>
      </c>
      <c r="L525" s="211"/>
      <c r="M525" s="210">
        <f>SUM(K525:L525)</f>
        <v>144</v>
      </c>
      <c r="N525" s="31">
        <v>144</v>
      </c>
      <c r="O525" s="128"/>
      <c r="P525" s="31">
        <f>N525+O525</f>
        <v>144</v>
      </c>
      <c r="Q525" s="31"/>
      <c r="R525" s="210">
        <f>SUM(P525:Q525)</f>
        <v>144</v>
      </c>
    </row>
    <row r="526" spans="1:18" ht="31.5" x14ac:dyDescent="0.2">
      <c r="A526" s="28" t="s">
        <v>545</v>
      </c>
      <c r="B526" s="28"/>
      <c r="C526" s="29" t="s">
        <v>247</v>
      </c>
      <c r="D526" s="40">
        <f>D527+D528</f>
        <v>469.6</v>
      </c>
      <c r="E526" s="40"/>
      <c r="F526" s="98">
        <f t="shared" ref="F526:R526" si="627">F527+F528</f>
        <v>469.6</v>
      </c>
      <c r="G526" s="40"/>
      <c r="H526" s="40">
        <f t="shared" si="627"/>
        <v>469.6</v>
      </c>
      <c r="I526" s="40">
        <f t="shared" si="627"/>
        <v>482.5</v>
      </c>
      <c r="J526" s="40"/>
      <c r="K526" s="40">
        <f t="shared" si="627"/>
        <v>482.5</v>
      </c>
      <c r="L526" s="40"/>
      <c r="M526" s="40">
        <f t="shared" si="627"/>
        <v>482.5</v>
      </c>
      <c r="N526" s="40">
        <f t="shared" si="627"/>
        <v>482.5</v>
      </c>
      <c r="O526" s="40"/>
      <c r="P526" s="40">
        <f t="shared" si="627"/>
        <v>482.5</v>
      </c>
      <c r="Q526" s="40"/>
      <c r="R526" s="40">
        <f t="shared" si="627"/>
        <v>482.5</v>
      </c>
    </row>
    <row r="527" spans="1:18" ht="63" x14ac:dyDescent="0.2">
      <c r="A527" s="30" t="s">
        <v>545</v>
      </c>
      <c r="B527" s="30" t="s">
        <v>3</v>
      </c>
      <c r="C527" s="27" t="s">
        <v>4</v>
      </c>
      <c r="D527" s="1">
        <v>369.6</v>
      </c>
      <c r="E527" s="1"/>
      <c r="F527" s="153">
        <f t="shared" ref="F527:F528" si="628">D527+E527</f>
        <v>369.6</v>
      </c>
      <c r="G527" s="1"/>
      <c r="H527" s="210">
        <f t="shared" ref="H527:H528" si="629">SUM(F527:G527)</f>
        <v>369.6</v>
      </c>
      <c r="I527" s="211">
        <v>382.5</v>
      </c>
      <c r="J527" s="211"/>
      <c r="K527" s="211">
        <f t="shared" ref="K527:K528" si="630">I527+J527</f>
        <v>382.5</v>
      </c>
      <c r="L527" s="211"/>
      <c r="M527" s="210">
        <f t="shared" ref="M527:M528" si="631">SUM(K527:L527)</f>
        <v>382.5</v>
      </c>
      <c r="N527" s="31">
        <v>382.5</v>
      </c>
      <c r="O527" s="128"/>
      <c r="P527" s="31">
        <f t="shared" ref="P527:P528" si="632">N527+O527</f>
        <v>382.5</v>
      </c>
      <c r="Q527" s="31"/>
      <c r="R527" s="210">
        <f t="shared" ref="R527:R528" si="633">SUM(P527:Q527)</f>
        <v>382.5</v>
      </c>
    </row>
    <row r="528" spans="1:18" ht="31.5" x14ac:dyDescent="0.2">
      <c r="A528" s="30" t="s">
        <v>545</v>
      </c>
      <c r="B528" s="30" t="s">
        <v>6</v>
      </c>
      <c r="C528" s="27" t="s">
        <v>7</v>
      </c>
      <c r="D528" s="1">
        <v>100</v>
      </c>
      <c r="E528" s="1"/>
      <c r="F528" s="153">
        <f t="shared" si="628"/>
        <v>100</v>
      </c>
      <c r="G528" s="1"/>
      <c r="H528" s="210">
        <f t="shared" si="629"/>
        <v>100</v>
      </c>
      <c r="I528" s="211">
        <v>100</v>
      </c>
      <c r="J528" s="211"/>
      <c r="K528" s="211">
        <f t="shared" si="630"/>
        <v>100</v>
      </c>
      <c r="L528" s="211"/>
      <c r="M528" s="210">
        <f t="shared" si="631"/>
        <v>100</v>
      </c>
      <c r="N528" s="31">
        <v>100</v>
      </c>
      <c r="O528" s="128"/>
      <c r="P528" s="31">
        <f t="shared" si="632"/>
        <v>100</v>
      </c>
      <c r="Q528" s="31"/>
      <c r="R528" s="210">
        <f t="shared" si="633"/>
        <v>100</v>
      </c>
    </row>
    <row r="529" spans="1:18" ht="31.5" x14ac:dyDescent="0.2">
      <c r="A529" s="28" t="s">
        <v>546</v>
      </c>
      <c r="B529" s="28"/>
      <c r="C529" s="29" t="s">
        <v>669</v>
      </c>
      <c r="D529" s="40">
        <f>D530+D531</f>
        <v>8896.1</v>
      </c>
      <c r="E529" s="40"/>
      <c r="F529" s="98">
        <f t="shared" ref="F529:R529" si="634">F530+F531</f>
        <v>8896.1</v>
      </c>
      <c r="G529" s="40"/>
      <c r="H529" s="40">
        <f t="shared" si="634"/>
        <v>8896.1</v>
      </c>
      <c r="I529" s="40">
        <f t="shared" si="634"/>
        <v>9136.2000000000007</v>
      </c>
      <c r="J529" s="40"/>
      <c r="K529" s="40">
        <f t="shared" si="634"/>
        <v>9136.2000000000007</v>
      </c>
      <c r="L529" s="40"/>
      <c r="M529" s="40">
        <f t="shared" si="634"/>
        <v>9136.2000000000007</v>
      </c>
      <c r="N529" s="40">
        <f t="shared" si="634"/>
        <v>9136.2000000000007</v>
      </c>
      <c r="O529" s="40"/>
      <c r="P529" s="40">
        <f t="shared" si="634"/>
        <v>9136.2000000000007</v>
      </c>
      <c r="Q529" s="40"/>
      <c r="R529" s="40">
        <f t="shared" si="634"/>
        <v>9136.2000000000007</v>
      </c>
    </row>
    <row r="530" spans="1:18" ht="63" x14ac:dyDescent="0.2">
      <c r="A530" s="30" t="s">
        <v>546</v>
      </c>
      <c r="B530" s="30" t="s">
        <v>3</v>
      </c>
      <c r="C530" s="27" t="s">
        <v>4</v>
      </c>
      <c r="D530" s="1">
        <v>8811.1</v>
      </c>
      <c r="E530" s="1"/>
      <c r="F530" s="153">
        <f t="shared" ref="F530:F531" si="635">D530+E530</f>
        <v>8811.1</v>
      </c>
      <c r="G530" s="1"/>
      <c r="H530" s="210">
        <f t="shared" ref="H530:H531" si="636">SUM(F530:G530)</f>
        <v>8811.1</v>
      </c>
      <c r="I530" s="211">
        <v>9051.2000000000007</v>
      </c>
      <c r="J530" s="211"/>
      <c r="K530" s="211">
        <f t="shared" ref="K530:K531" si="637">I530+J530</f>
        <v>9051.2000000000007</v>
      </c>
      <c r="L530" s="211"/>
      <c r="M530" s="210">
        <f t="shared" ref="M530:M531" si="638">SUM(K530:L530)</f>
        <v>9051.2000000000007</v>
      </c>
      <c r="N530" s="31">
        <v>9051.2000000000007</v>
      </c>
      <c r="O530" s="128"/>
      <c r="P530" s="31">
        <f t="shared" ref="P530:P531" si="639">N530+O530</f>
        <v>9051.2000000000007</v>
      </c>
      <c r="Q530" s="31"/>
      <c r="R530" s="210">
        <f t="shared" ref="R530:R531" si="640">SUM(P530:Q530)</f>
        <v>9051.2000000000007</v>
      </c>
    </row>
    <row r="531" spans="1:18" ht="31.5" x14ac:dyDescent="0.2">
      <c r="A531" s="30" t="s">
        <v>546</v>
      </c>
      <c r="B531" s="30" t="s">
        <v>6</v>
      </c>
      <c r="C531" s="27" t="s">
        <v>7</v>
      </c>
      <c r="D531" s="1">
        <v>85</v>
      </c>
      <c r="E531" s="1"/>
      <c r="F531" s="153">
        <f t="shared" si="635"/>
        <v>85</v>
      </c>
      <c r="G531" s="1"/>
      <c r="H531" s="210">
        <f t="shared" si="636"/>
        <v>85</v>
      </c>
      <c r="I531" s="211">
        <v>85</v>
      </c>
      <c r="J531" s="211"/>
      <c r="K531" s="211">
        <f t="shared" si="637"/>
        <v>85</v>
      </c>
      <c r="L531" s="211"/>
      <c r="M531" s="210">
        <f t="shared" si="638"/>
        <v>85</v>
      </c>
      <c r="N531" s="31">
        <v>85</v>
      </c>
      <c r="O531" s="128"/>
      <c r="P531" s="31">
        <f t="shared" si="639"/>
        <v>85</v>
      </c>
      <c r="Q531" s="31"/>
      <c r="R531" s="210">
        <f t="shared" si="640"/>
        <v>85</v>
      </c>
    </row>
    <row r="532" spans="1:18" ht="63" x14ac:dyDescent="0.2">
      <c r="A532" s="28" t="s">
        <v>547</v>
      </c>
      <c r="B532" s="28"/>
      <c r="C532" s="29" t="s">
        <v>248</v>
      </c>
      <c r="D532" s="40">
        <f>D533</f>
        <v>0.9</v>
      </c>
      <c r="E532" s="40"/>
      <c r="F532" s="98">
        <f t="shared" ref="F532:R532" si="641">F533</f>
        <v>0.9</v>
      </c>
      <c r="G532" s="40"/>
      <c r="H532" s="40">
        <f t="shared" si="641"/>
        <v>0.9</v>
      </c>
      <c r="I532" s="40">
        <f t="shared" si="641"/>
        <v>0.9</v>
      </c>
      <c r="J532" s="40"/>
      <c r="K532" s="40">
        <f t="shared" si="641"/>
        <v>0.9</v>
      </c>
      <c r="L532" s="40"/>
      <c r="M532" s="40">
        <f t="shared" si="641"/>
        <v>0.9</v>
      </c>
      <c r="N532" s="40">
        <f t="shared" si="641"/>
        <v>0.9</v>
      </c>
      <c r="O532" s="40"/>
      <c r="P532" s="40">
        <f t="shared" si="641"/>
        <v>0.9</v>
      </c>
      <c r="Q532" s="40"/>
      <c r="R532" s="40">
        <f t="shared" si="641"/>
        <v>0.9</v>
      </c>
    </row>
    <row r="533" spans="1:18" ht="63" x14ac:dyDescent="0.2">
      <c r="A533" s="30" t="s">
        <v>547</v>
      </c>
      <c r="B533" s="30" t="s">
        <v>3</v>
      </c>
      <c r="C533" s="27" t="s">
        <v>4</v>
      </c>
      <c r="D533" s="1">
        <v>0.9</v>
      </c>
      <c r="E533" s="1"/>
      <c r="F533" s="153">
        <f>D533+E533</f>
        <v>0.9</v>
      </c>
      <c r="G533" s="1"/>
      <c r="H533" s="210">
        <f>SUM(F533:G533)</f>
        <v>0.9</v>
      </c>
      <c r="I533" s="211">
        <v>0.9</v>
      </c>
      <c r="J533" s="211"/>
      <c r="K533" s="211">
        <f>I533+J533</f>
        <v>0.9</v>
      </c>
      <c r="L533" s="211"/>
      <c r="M533" s="210">
        <f>SUM(K533:L533)</f>
        <v>0.9</v>
      </c>
      <c r="N533" s="31">
        <v>0.9</v>
      </c>
      <c r="O533" s="128"/>
      <c r="P533" s="31">
        <f>N533+O533</f>
        <v>0.9</v>
      </c>
      <c r="Q533" s="31"/>
      <c r="R533" s="210">
        <f>SUM(P533:Q533)</f>
        <v>0.9</v>
      </c>
    </row>
    <row r="534" spans="1:18" ht="51" customHeight="1" x14ac:dyDescent="0.2">
      <c r="A534" s="28" t="s">
        <v>548</v>
      </c>
      <c r="B534" s="28"/>
      <c r="C534" s="29" t="s">
        <v>263</v>
      </c>
      <c r="D534" s="40">
        <f>D535</f>
        <v>162.80000000000001</v>
      </c>
      <c r="E534" s="40"/>
      <c r="F534" s="98">
        <f t="shared" ref="F534:R534" si="642">F535</f>
        <v>162.80000000000001</v>
      </c>
      <c r="G534" s="40"/>
      <c r="H534" s="40">
        <f t="shared" si="642"/>
        <v>162.80000000000001</v>
      </c>
      <c r="I534" s="40">
        <f t="shared" si="642"/>
        <v>167.3</v>
      </c>
      <c r="J534" s="40"/>
      <c r="K534" s="40">
        <f t="shared" si="642"/>
        <v>167.3</v>
      </c>
      <c r="L534" s="40"/>
      <c r="M534" s="40">
        <f t="shared" si="642"/>
        <v>167.3</v>
      </c>
      <c r="N534" s="40">
        <f t="shared" si="642"/>
        <v>167.3</v>
      </c>
      <c r="O534" s="40"/>
      <c r="P534" s="40">
        <f t="shared" si="642"/>
        <v>167.3</v>
      </c>
      <c r="Q534" s="40"/>
      <c r="R534" s="40">
        <f t="shared" si="642"/>
        <v>167.3</v>
      </c>
    </row>
    <row r="535" spans="1:18" ht="63" x14ac:dyDescent="0.2">
      <c r="A535" s="30" t="s">
        <v>548</v>
      </c>
      <c r="B535" s="30" t="s">
        <v>3</v>
      </c>
      <c r="C535" s="27" t="s">
        <v>4</v>
      </c>
      <c r="D535" s="1">
        <v>162.80000000000001</v>
      </c>
      <c r="E535" s="1"/>
      <c r="F535" s="153">
        <f>D535+E535</f>
        <v>162.80000000000001</v>
      </c>
      <c r="G535" s="1"/>
      <c r="H535" s="210">
        <f>SUM(F535:G535)</f>
        <v>162.80000000000001</v>
      </c>
      <c r="I535" s="211">
        <v>167.3</v>
      </c>
      <c r="J535" s="211"/>
      <c r="K535" s="211">
        <f>I535+J535</f>
        <v>167.3</v>
      </c>
      <c r="L535" s="211"/>
      <c r="M535" s="210">
        <f>SUM(K535:L535)</f>
        <v>167.3</v>
      </c>
      <c r="N535" s="31">
        <v>167.3</v>
      </c>
      <c r="O535" s="128"/>
      <c r="P535" s="31">
        <f>N535+O535</f>
        <v>167.3</v>
      </c>
      <c r="Q535" s="31"/>
      <c r="R535" s="210">
        <f>SUM(P535:Q535)</f>
        <v>167.3</v>
      </c>
    </row>
    <row r="536" spans="1:18" ht="47.25" x14ac:dyDescent="0.2">
      <c r="A536" s="28" t="s">
        <v>549</v>
      </c>
      <c r="B536" s="28"/>
      <c r="C536" s="29" t="s">
        <v>670</v>
      </c>
      <c r="D536" s="40">
        <f>D537</f>
        <v>311.5</v>
      </c>
      <c r="E536" s="40"/>
      <c r="F536" s="98">
        <f t="shared" ref="F536:R536" si="643">F537</f>
        <v>311.5</v>
      </c>
      <c r="G536" s="40"/>
      <c r="H536" s="40">
        <f t="shared" si="643"/>
        <v>311.5</v>
      </c>
      <c r="I536" s="40">
        <f t="shared" si="643"/>
        <v>11.7</v>
      </c>
      <c r="J536" s="40"/>
      <c r="K536" s="40">
        <f t="shared" si="643"/>
        <v>11.7</v>
      </c>
      <c r="L536" s="40"/>
      <c r="M536" s="40">
        <f t="shared" si="643"/>
        <v>11.7</v>
      </c>
      <c r="N536" s="40">
        <f t="shared" si="643"/>
        <v>11.7</v>
      </c>
      <c r="O536" s="40"/>
      <c r="P536" s="40">
        <f t="shared" si="643"/>
        <v>11.7</v>
      </c>
      <c r="Q536" s="40"/>
      <c r="R536" s="40">
        <f t="shared" si="643"/>
        <v>11.7</v>
      </c>
    </row>
    <row r="537" spans="1:18" ht="31.5" x14ac:dyDescent="0.2">
      <c r="A537" s="30" t="s">
        <v>549</v>
      </c>
      <c r="B537" s="30" t="s">
        <v>6</v>
      </c>
      <c r="C537" s="27" t="s">
        <v>7</v>
      </c>
      <c r="D537" s="31">
        <v>311.5</v>
      </c>
      <c r="E537" s="31"/>
      <c r="F537" s="153">
        <f>D537+E537</f>
        <v>311.5</v>
      </c>
      <c r="G537" s="1"/>
      <c r="H537" s="210">
        <f>SUM(F537:G537)</f>
        <v>311.5</v>
      </c>
      <c r="I537" s="31">
        <v>11.7</v>
      </c>
      <c r="J537" s="31"/>
      <c r="K537" s="211">
        <f>I537+J537</f>
        <v>11.7</v>
      </c>
      <c r="L537" s="211"/>
      <c r="M537" s="210">
        <f>SUM(K537:L537)</f>
        <v>11.7</v>
      </c>
      <c r="N537" s="31">
        <v>11.7</v>
      </c>
      <c r="O537" s="128"/>
      <c r="P537" s="31">
        <f>N537+O537</f>
        <v>11.7</v>
      </c>
      <c r="Q537" s="31"/>
      <c r="R537" s="210">
        <f>SUM(P537:Q537)</f>
        <v>11.7</v>
      </c>
    </row>
    <row r="538" spans="1:18" x14ac:dyDescent="0.2">
      <c r="A538" s="28" t="s">
        <v>550</v>
      </c>
      <c r="B538" s="28"/>
      <c r="C538" s="29" t="s">
        <v>252</v>
      </c>
      <c r="D538" s="40">
        <f>D539</f>
        <v>7022.7</v>
      </c>
      <c r="E538" s="40"/>
      <c r="F538" s="98">
        <f t="shared" ref="F538:R538" si="644">F539</f>
        <v>7022.7</v>
      </c>
      <c r="G538" s="40"/>
      <c r="H538" s="40">
        <f t="shared" si="644"/>
        <v>7022.7</v>
      </c>
      <c r="I538" s="40">
        <f t="shared" si="644"/>
        <v>7220.6</v>
      </c>
      <c r="J538" s="40"/>
      <c r="K538" s="40">
        <f t="shared" si="644"/>
        <v>7220.6</v>
      </c>
      <c r="L538" s="40"/>
      <c r="M538" s="40">
        <f t="shared" si="644"/>
        <v>7220.6</v>
      </c>
      <c r="N538" s="40">
        <f t="shared" si="644"/>
        <v>7220.6</v>
      </c>
      <c r="O538" s="40"/>
      <c r="P538" s="40">
        <f t="shared" si="644"/>
        <v>7220.6</v>
      </c>
      <c r="Q538" s="40"/>
      <c r="R538" s="40">
        <f t="shared" si="644"/>
        <v>7220.6</v>
      </c>
    </row>
    <row r="539" spans="1:18" ht="63" x14ac:dyDescent="0.2">
      <c r="A539" s="30" t="s">
        <v>550</v>
      </c>
      <c r="B539" s="30" t="s">
        <v>3</v>
      </c>
      <c r="C539" s="27" t="s">
        <v>4</v>
      </c>
      <c r="D539" s="31">
        <v>7022.7</v>
      </c>
      <c r="E539" s="31"/>
      <c r="F539" s="153">
        <f>D539+E539</f>
        <v>7022.7</v>
      </c>
      <c r="G539" s="1"/>
      <c r="H539" s="210">
        <f>SUM(F539:G539)</f>
        <v>7022.7</v>
      </c>
      <c r="I539" s="31">
        <v>7220.6</v>
      </c>
      <c r="J539" s="31"/>
      <c r="K539" s="211">
        <f>I539+J539</f>
        <v>7220.6</v>
      </c>
      <c r="L539" s="211"/>
      <c r="M539" s="210">
        <f>SUM(K539:L539)</f>
        <v>7220.6</v>
      </c>
      <c r="N539" s="31">
        <v>7220.6</v>
      </c>
      <c r="O539" s="128"/>
      <c r="P539" s="31">
        <f>N539+O539</f>
        <v>7220.6</v>
      </c>
      <c r="Q539" s="31"/>
      <c r="R539" s="210">
        <f>SUM(P539:Q539)</f>
        <v>7220.6</v>
      </c>
    </row>
    <row r="540" spans="1:18" ht="31.5" x14ac:dyDescent="0.2">
      <c r="A540" s="18" t="s">
        <v>557</v>
      </c>
      <c r="B540" s="18"/>
      <c r="C540" s="19" t="s">
        <v>587</v>
      </c>
      <c r="D540" s="32">
        <f>D541+D543+D545+D547</f>
        <v>27684.7</v>
      </c>
      <c r="E540" s="32"/>
      <c r="F540" s="96">
        <f t="shared" ref="F540:N540" si="645">F541+F543+F545+F547</f>
        <v>27684.7</v>
      </c>
      <c r="G540" s="32"/>
      <c r="H540" s="209">
        <f t="shared" ref="H540" si="646">H541+H543+H545+H547</f>
        <v>27684.7</v>
      </c>
      <c r="I540" s="209">
        <f t="shared" si="645"/>
        <v>27684.7</v>
      </c>
      <c r="J540" s="209"/>
      <c r="K540" s="209">
        <f t="shared" ref="K540:M540" si="647">K541+K543+K545+K547</f>
        <v>27684.7</v>
      </c>
      <c r="L540" s="209"/>
      <c r="M540" s="209">
        <f t="shared" si="647"/>
        <v>27684.7</v>
      </c>
      <c r="N540" s="209">
        <f t="shared" si="645"/>
        <v>27684.7</v>
      </c>
      <c r="O540" s="209"/>
      <c r="P540" s="209">
        <f t="shared" ref="P540:R540" si="648">P541+P543+P545+P547</f>
        <v>27684.7</v>
      </c>
      <c r="Q540" s="209"/>
      <c r="R540" s="209">
        <f t="shared" si="648"/>
        <v>27684.7</v>
      </c>
    </row>
    <row r="541" spans="1:18" ht="47.25" x14ac:dyDescent="0.2">
      <c r="A541" s="28" t="s">
        <v>551</v>
      </c>
      <c r="B541" s="28"/>
      <c r="C541" s="29" t="s">
        <v>12</v>
      </c>
      <c r="D541" s="32">
        <f>D542</f>
        <v>8000</v>
      </c>
      <c r="E541" s="32"/>
      <c r="F541" s="96">
        <f t="shared" ref="F541:R541" si="649">F542</f>
        <v>8000</v>
      </c>
      <c r="G541" s="32"/>
      <c r="H541" s="209">
        <f t="shared" si="649"/>
        <v>8000</v>
      </c>
      <c r="I541" s="209">
        <f t="shared" si="649"/>
        <v>8000</v>
      </c>
      <c r="J541" s="209"/>
      <c r="K541" s="209">
        <f t="shared" si="649"/>
        <v>8000</v>
      </c>
      <c r="L541" s="209"/>
      <c r="M541" s="209">
        <f t="shared" si="649"/>
        <v>8000</v>
      </c>
      <c r="N541" s="209">
        <f t="shared" si="649"/>
        <v>8000</v>
      </c>
      <c r="O541" s="209"/>
      <c r="P541" s="209">
        <f t="shared" si="649"/>
        <v>8000</v>
      </c>
      <c r="Q541" s="209"/>
      <c r="R541" s="209">
        <f t="shared" si="649"/>
        <v>8000</v>
      </c>
    </row>
    <row r="542" spans="1:18" ht="31.5" x14ac:dyDescent="0.2">
      <c r="A542" s="30" t="s">
        <v>551</v>
      </c>
      <c r="B542" s="131" t="s">
        <v>552</v>
      </c>
      <c r="C542" s="27" t="s">
        <v>29</v>
      </c>
      <c r="D542" s="1">
        <v>8000</v>
      </c>
      <c r="E542" s="1"/>
      <c r="F542" s="153">
        <f>D542+E542</f>
        <v>8000</v>
      </c>
      <c r="G542" s="1"/>
      <c r="H542" s="210">
        <f>SUM(F542:G542)</f>
        <v>8000</v>
      </c>
      <c r="I542" s="211">
        <v>8000</v>
      </c>
      <c r="J542" s="211"/>
      <c r="K542" s="211">
        <f>I542+J542</f>
        <v>8000</v>
      </c>
      <c r="L542" s="211"/>
      <c r="M542" s="210">
        <f>SUM(K542:L542)</f>
        <v>8000</v>
      </c>
      <c r="N542" s="211">
        <v>8000</v>
      </c>
      <c r="O542" s="128"/>
      <c r="P542" s="31">
        <f>N542+O542</f>
        <v>8000</v>
      </c>
      <c r="Q542" s="31"/>
      <c r="R542" s="210">
        <f>SUM(P542:Q542)</f>
        <v>8000</v>
      </c>
    </row>
    <row r="543" spans="1:18" ht="31.5" x14ac:dyDescent="0.2">
      <c r="A543" s="28" t="s">
        <v>553</v>
      </c>
      <c r="B543" s="28"/>
      <c r="C543" s="29" t="s">
        <v>34</v>
      </c>
      <c r="D543" s="32">
        <f>D544</f>
        <v>150</v>
      </c>
      <c r="E543" s="32"/>
      <c r="F543" s="96">
        <f t="shared" ref="F543:R543" si="650">F544</f>
        <v>150</v>
      </c>
      <c r="G543" s="32"/>
      <c r="H543" s="209">
        <f t="shared" si="650"/>
        <v>150</v>
      </c>
      <c r="I543" s="209">
        <f t="shared" si="650"/>
        <v>150</v>
      </c>
      <c r="J543" s="209"/>
      <c r="K543" s="209">
        <f t="shared" si="650"/>
        <v>150</v>
      </c>
      <c r="L543" s="209"/>
      <c r="M543" s="209">
        <f t="shared" si="650"/>
        <v>150</v>
      </c>
      <c r="N543" s="209">
        <f t="shared" si="650"/>
        <v>150</v>
      </c>
      <c r="O543" s="209"/>
      <c r="P543" s="209">
        <f t="shared" si="650"/>
        <v>150</v>
      </c>
      <c r="Q543" s="209"/>
      <c r="R543" s="209">
        <f t="shared" si="650"/>
        <v>150</v>
      </c>
    </row>
    <row r="544" spans="1:18" ht="31.5" x14ac:dyDescent="0.2">
      <c r="A544" s="30" t="s">
        <v>553</v>
      </c>
      <c r="B544" s="26" t="s">
        <v>6</v>
      </c>
      <c r="C544" s="27" t="s">
        <v>7</v>
      </c>
      <c r="D544" s="1">
        <v>150</v>
      </c>
      <c r="E544" s="1"/>
      <c r="F544" s="153">
        <f>D544+E544</f>
        <v>150</v>
      </c>
      <c r="G544" s="1"/>
      <c r="H544" s="210">
        <f>SUM(F544:G544)</f>
        <v>150</v>
      </c>
      <c r="I544" s="211">
        <v>150</v>
      </c>
      <c r="J544" s="211"/>
      <c r="K544" s="211">
        <f>I544+J544</f>
        <v>150</v>
      </c>
      <c r="L544" s="211"/>
      <c r="M544" s="210">
        <f>SUM(K544:L544)</f>
        <v>150</v>
      </c>
      <c r="N544" s="211">
        <v>150</v>
      </c>
      <c r="O544" s="128"/>
      <c r="P544" s="31">
        <f>N544+O544</f>
        <v>150</v>
      </c>
      <c r="Q544" s="31"/>
      <c r="R544" s="210">
        <f>SUM(P544:Q544)</f>
        <v>150</v>
      </c>
    </row>
    <row r="545" spans="1:18" ht="47.25" x14ac:dyDescent="0.2">
      <c r="A545" s="28" t="s">
        <v>554</v>
      </c>
      <c r="B545" s="28"/>
      <c r="C545" s="29" t="s">
        <v>721</v>
      </c>
      <c r="D545" s="32">
        <f>D546</f>
        <v>18000</v>
      </c>
      <c r="E545" s="32"/>
      <c r="F545" s="96">
        <f t="shared" ref="F545:R545" si="651">F546</f>
        <v>18000</v>
      </c>
      <c r="G545" s="32"/>
      <c r="H545" s="209">
        <f t="shared" si="651"/>
        <v>18000</v>
      </c>
      <c r="I545" s="209">
        <f t="shared" si="651"/>
        <v>18000</v>
      </c>
      <c r="J545" s="209"/>
      <c r="K545" s="209">
        <f t="shared" si="651"/>
        <v>18000</v>
      </c>
      <c r="L545" s="209"/>
      <c r="M545" s="209">
        <f t="shared" si="651"/>
        <v>18000</v>
      </c>
      <c r="N545" s="209">
        <f t="shared" si="651"/>
        <v>18000</v>
      </c>
      <c r="O545" s="209"/>
      <c r="P545" s="209">
        <f t="shared" si="651"/>
        <v>18000</v>
      </c>
      <c r="Q545" s="209"/>
      <c r="R545" s="209">
        <f t="shared" si="651"/>
        <v>18000</v>
      </c>
    </row>
    <row r="546" spans="1:18" x14ac:dyDescent="0.2">
      <c r="A546" s="30" t="s">
        <v>554</v>
      </c>
      <c r="B546" s="26" t="s">
        <v>17</v>
      </c>
      <c r="C546" s="27" t="s">
        <v>18</v>
      </c>
      <c r="D546" s="1">
        <v>18000</v>
      </c>
      <c r="E546" s="1"/>
      <c r="F546" s="153">
        <f>D546+E546</f>
        <v>18000</v>
      </c>
      <c r="G546" s="1"/>
      <c r="H546" s="210">
        <f>SUM(F546:G546)</f>
        <v>18000</v>
      </c>
      <c r="I546" s="211">
        <v>18000</v>
      </c>
      <c r="J546" s="211"/>
      <c r="K546" s="211">
        <f>I546+J546</f>
        <v>18000</v>
      </c>
      <c r="L546" s="211"/>
      <c r="M546" s="210">
        <f>SUM(K546:L546)</f>
        <v>18000</v>
      </c>
      <c r="N546" s="211">
        <v>18000</v>
      </c>
      <c r="O546" s="128"/>
      <c r="P546" s="31">
        <f>N546+O546</f>
        <v>18000</v>
      </c>
      <c r="Q546" s="31"/>
      <c r="R546" s="210">
        <f>SUM(P546:Q546)</f>
        <v>18000</v>
      </c>
    </row>
    <row r="547" spans="1:18" ht="31.5" x14ac:dyDescent="0.2">
      <c r="A547" s="28" t="s">
        <v>555</v>
      </c>
      <c r="B547" s="28"/>
      <c r="C547" s="29" t="s">
        <v>32</v>
      </c>
      <c r="D547" s="32">
        <f>D548</f>
        <v>1534.7</v>
      </c>
      <c r="E547" s="32"/>
      <c r="F547" s="96">
        <f t="shared" ref="F547:R547" si="652">F548</f>
        <v>1534.7</v>
      </c>
      <c r="G547" s="32"/>
      <c r="H547" s="209">
        <f t="shared" si="652"/>
        <v>1534.7</v>
      </c>
      <c r="I547" s="209">
        <f t="shared" si="652"/>
        <v>1534.7</v>
      </c>
      <c r="J547" s="209"/>
      <c r="K547" s="209">
        <f t="shared" si="652"/>
        <v>1534.7</v>
      </c>
      <c r="L547" s="209"/>
      <c r="M547" s="209">
        <f t="shared" si="652"/>
        <v>1534.7</v>
      </c>
      <c r="N547" s="209">
        <f t="shared" si="652"/>
        <v>1534.7</v>
      </c>
      <c r="O547" s="209"/>
      <c r="P547" s="209">
        <f t="shared" si="652"/>
        <v>1534.7</v>
      </c>
      <c r="Q547" s="209"/>
      <c r="R547" s="209">
        <f t="shared" si="652"/>
        <v>1534.7</v>
      </c>
    </row>
    <row r="548" spans="1:18" x14ac:dyDescent="0.2">
      <c r="A548" s="30" t="s">
        <v>555</v>
      </c>
      <c r="B548" s="26" t="s">
        <v>17</v>
      </c>
      <c r="C548" s="27" t="s">
        <v>18</v>
      </c>
      <c r="D548" s="1">
        <v>1534.7</v>
      </c>
      <c r="E548" s="1"/>
      <c r="F548" s="153">
        <f>D548+E548</f>
        <v>1534.7</v>
      </c>
      <c r="G548" s="1"/>
      <c r="H548" s="210">
        <f>SUM(F548:G548)</f>
        <v>1534.7</v>
      </c>
      <c r="I548" s="211">
        <v>1534.7</v>
      </c>
      <c r="J548" s="211"/>
      <c r="K548" s="211">
        <f>I548+J548</f>
        <v>1534.7</v>
      </c>
      <c r="L548" s="211"/>
      <c r="M548" s="210">
        <f>SUM(K548:L548)</f>
        <v>1534.7</v>
      </c>
      <c r="N548" s="211">
        <v>1534.7</v>
      </c>
      <c r="O548" s="128"/>
      <c r="P548" s="31">
        <f>N548+O548</f>
        <v>1534.7</v>
      </c>
      <c r="Q548" s="31"/>
      <c r="R548" s="210">
        <f>SUM(P548:Q548)</f>
        <v>1534.7</v>
      </c>
    </row>
    <row r="549" spans="1:18" x14ac:dyDescent="0.2">
      <c r="A549" s="30"/>
      <c r="B549" s="26"/>
      <c r="C549" s="29" t="s">
        <v>722</v>
      </c>
      <c r="D549" s="32">
        <f t="shared" ref="D549:O549" si="653">D16+D100+D167+D226+D248+D349+D385+D469+D494</f>
        <v>4679562.1311210003</v>
      </c>
      <c r="E549" s="32">
        <f t="shared" si="653"/>
        <v>-1015.3</v>
      </c>
      <c r="F549" s="96">
        <f t="shared" si="653"/>
        <v>4678546.8311210005</v>
      </c>
      <c r="G549" s="32">
        <f t="shared" ref="G549:H549" si="654">G16+G100+G167+G226+G248+G349+G385+G469+G494</f>
        <v>194201.06878999999</v>
      </c>
      <c r="H549" s="209">
        <f t="shared" si="654"/>
        <v>4872747.8999109995</v>
      </c>
      <c r="I549" s="209">
        <f t="shared" si="653"/>
        <v>4518879.3969000001</v>
      </c>
      <c r="J549" s="209">
        <f t="shared" si="653"/>
        <v>-50</v>
      </c>
      <c r="K549" s="209">
        <f t="shared" ref="K549:M549" si="655">K16+K100+K167+K226+K248+K349+K385+K469+K494</f>
        <v>4518829.3969000001</v>
      </c>
      <c r="L549" s="209">
        <f t="shared" si="655"/>
        <v>-25699.519080000002</v>
      </c>
      <c r="M549" s="209">
        <f t="shared" si="655"/>
        <v>4493129.8778200001</v>
      </c>
      <c r="N549" s="209">
        <f t="shared" si="653"/>
        <v>4321359.2987629995</v>
      </c>
      <c r="O549" s="209">
        <f t="shared" si="653"/>
        <v>-50</v>
      </c>
      <c r="P549" s="209">
        <f t="shared" ref="P549:R549" si="656">P16+P100+P167+P226+P248+P349+P385+P469+P494</f>
        <v>4321309.2987629995</v>
      </c>
      <c r="Q549" s="209">
        <f t="shared" si="656"/>
        <v>-36834.879190000007</v>
      </c>
      <c r="R549" s="209">
        <f t="shared" si="656"/>
        <v>4284474.4195729997</v>
      </c>
    </row>
    <row r="550" spans="1:18" x14ac:dyDescent="0.2">
      <c r="A550" s="30"/>
      <c r="B550" s="26"/>
      <c r="C550" s="27"/>
      <c r="D550" s="1"/>
      <c r="E550" s="1"/>
      <c r="F550" s="153"/>
      <c r="G550" s="1"/>
      <c r="H550" s="211"/>
      <c r="I550" s="211"/>
      <c r="J550" s="211"/>
      <c r="K550" s="211"/>
      <c r="L550" s="211"/>
      <c r="M550" s="211"/>
      <c r="N550" s="211"/>
      <c r="O550" s="128"/>
      <c r="P550" s="211"/>
      <c r="Q550" s="211"/>
      <c r="R550" s="211"/>
    </row>
    <row r="551" spans="1:18" ht="18.75" x14ac:dyDescent="0.2">
      <c r="A551" s="28" t="s">
        <v>0</v>
      </c>
      <c r="B551" s="137"/>
      <c r="C551" s="29" t="s">
        <v>723</v>
      </c>
      <c r="D551" s="32">
        <f>D552+D554+D556+D559+D561</f>
        <v>25327.800000000003</v>
      </c>
      <c r="E551" s="32"/>
      <c r="F551" s="96">
        <f t="shared" ref="F551:N551" si="657">F552+F554+F556+F559+F561</f>
        <v>25327.800000000003</v>
      </c>
      <c r="G551" s="32">
        <f t="shared" ref="G551:H551" si="658">G552+G554+G556+G559+G561</f>
        <v>-170</v>
      </c>
      <c r="H551" s="209">
        <f t="shared" si="658"/>
        <v>25157.800000000003</v>
      </c>
      <c r="I551" s="209">
        <f t="shared" si="657"/>
        <v>25327.800000000003</v>
      </c>
      <c r="J551" s="209"/>
      <c r="K551" s="209">
        <f t="shared" ref="K551:M551" si="659">K552+K554+K556+K559+K561</f>
        <v>25327.800000000003</v>
      </c>
      <c r="L551" s="209"/>
      <c r="M551" s="209">
        <f t="shared" si="659"/>
        <v>25327.800000000003</v>
      </c>
      <c r="N551" s="209">
        <f t="shared" si="657"/>
        <v>25327.800000000003</v>
      </c>
      <c r="O551" s="209"/>
      <c r="P551" s="209">
        <f t="shared" ref="P551:R551" si="660">P552+P554+P556+P559+P561</f>
        <v>25327.800000000003</v>
      </c>
      <c r="Q551" s="209"/>
      <c r="R551" s="209">
        <f t="shared" si="660"/>
        <v>25327.800000000003</v>
      </c>
    </row>
    <row r="552" spans="1:18" ht="31.5" x14ac:dyDescent="0.2">
      <c r="A552" s="28" t="s">
        <v>19</v>
      </c>
      <c r="B552" s="28"/>
      <c r="C552" s="29" t="s">
        <v>299</v>
      </c>
      <c r="D552" s="32">
        <f>D553</f>
        <v>4430.2</v>
      </c>
      <c r="E552" s="32"/>
      <c r="F552" s="96">
        <f t="shared" ref="F552:R552" si="661">F553</f>
        <v>4430.2</v>
      </c>
      <c r="G552" s="32"/>
      <c r="H552" s="209">
        <f t="shared" si="661"/>
        <v>4430.2</v>
      </c>
      <c r="I552" s="209">
        <f t="shared" si="661"/>
        <v>4430.2</v>
      </c>
      <c r="J552" s="209"/>
      <c r="K552" s="209">
        <f t="shared" si="661"/>
        <v>4430.2</v>
      </c>
      <c r="L552" s="209"/>
      <c r="M552" s="209">
        <f t="shared" si="661"/>
        <v>4430.2</v>
      </c>
      <c r="N552" s="209">
        <f t="shared" si="661"/>
        <v>4430.2</v>
      </c>
      <c r="O552" s="209"/>
      <c r="P552" s="209">
        <f t="shared" si="661"/>
        <v>4430.2</v>
      </c>
      <c r="Q552" s="209"/>
      <c r="R552" s="209">
        <f t="shared" si="661"/>
        <v>4430.2</v>
      </c>
    </row>
    <row r="553" spans="1:18" ht="63" x14ac:dyDescent="0.2">
      <c r="A553" s="30" t="s">
        <v>19</v>
      </c>
      <c r="B553" s="26" t="s">
        <v>3</v>
      </c>
      <c r="C553" s="27" t="s">
        <v>4</v>
      </c>
      <c r="D553" s="1">
        <v>4430.2</v>
      </c>
      <c r="E553" s="1"/>
      <c r="F553" s="153">
        <f>D553+E553</f>
        <v>4430.2</v>
      </c>
      <c r="G553" s="1"/>
      <c r="H553" s="210">
        <f>SUM(F553:G553)</f>
        <v>4430.2</v>
      </c>
      <c r="I553" s="211">
        <v>4430.2</v>
      </c>
      <c r="J553" s="211"/>
      <c r="K553" s="211">
        <f>I553+J553</f>
        <v>4430.2</v>
      </c>
      <c r="L553" s="211"/>
      <c r="M553" s="210">
        <f>SUM(K553:L553)</f>
        <v>4430.2</v>
      </c>
      <c r="N553" s="211">
        <v>4430.2</v>
      </c>
      <c r="O553" s="128"/>
      <c r="P553" s="31">
        <f>N553+O553</f>
        <v>4430.2</v>
      </c>
      <c r="Q553" s="31"/>
      <c r="R553" s="210">
        <f>SUM(P553:Q553)</f>
        <v>4430.2</v>
      </c>
    </row>
    <row r="554" spans="1:18" ht="31.5" x14ac:dyDescent="0.2">
      <c r="A554" s="28" t="s">
        <v>2</v>
      </c>
      <c r="B554" s="28"/>
      <c r="C554" s="29" t="s">
        <v>284</v>
      </c>
      <c r="D554" s="32">
        <f>D555</f>
        <v>2691.8</v>
      </c>
      <c r="E554" s="32"/>
      <c r="F554" s="96">
        <f t="shared" ref="F554:R554" si="662">F555</f>
        <v>2691.8</v>
      </c>
      <c r="G554" s="32"/>
      <c r="H554" s="209">
        <f t="shared" si="662"/>
        <v>2691.8</v>
      </c>
      <c r="I554" s="209">
        <f t="shared" si="662"/>
        <v>2691.8</v>
      </c>
      <c r="J554" s="209"/>
      <c r="K554" s="209">
        <f t="shared" si="662"/>
        <v>2691.8</v>
      </c>
      <c r="L554" s="209"/>
      <c r="M554" s="209">
        <f t="shared" si="662"/>
        <v>2691.8</v>
      </c>
      <c r="N554" s="209">
        <f t="shared" si="662"/>
        <v>2691.8</v>
      </c>
      <c r="O554" s="209"/>
      <c r="P554" s="209">
        <f t="shared" si="662"/>
        <v>2691.8</v>
      </c>
      <c r="Q554" s="209"/>
      <c r="R554" s="209">
        <f t="shared" si="662"/>
        <v>2691.8</v>
      </c>
    </row>
    <row r="555" spans="1:18" ht="63" x14ac:dyDescent="0.2">
      <c r="A555" s="30" t="s">
        <v>2</v>
      </c>
      <c r="B555" s="26" t="s">
        <v>3</v>
      </c>
      <c r="C555" s="27" t="s">
        <v>4</v>
      </c>
      <c r="D555" s="1">
        <v>2691.8</v>
      </c>
      <c r="E555" s="1"/>
      <c r="F555" s="153">
        <f>D555+E555</f>
        <v>2691.8</v>
      </c>
      <c r="G555" s="1"/>
      <c r="H555" s="210">
        <f>SUM(F555:G555)</f>
        <v>2691.8</v>
      </c>
      <c r="I555" s="211">
        <v>2691.8</v>
      </c>
      <c r="J555" s="211"/>
      <c r="K555" s="211">
        <f>I555+J555</f>
        <v>2691.8</v>
      </c>
      <c r="L555" s="211"/>
      <c r="M555" s="210">
        <f>SUM(K555:L555)</f>
        <v>2691.8</v>
      </c>
      <c r="N555" s="211">
        <v>2691.8</v>
      </c>
      <c r="O555" s="128"/>
      <c r="P555" s="31">
        <f>N555+O555</f>
        <v>2691.8</v>
      </c>
      <c r="Q555" s="31"/>
      <c r="R555" s="210">
        <f>SUM(P555:Q555)</f>
        <v>2691.8</v>
      </c>
    </row>
    <row r="556" spans="1:18" x14ac:dyDescent="0.2">
      <c r="A556" s="28" t="s">
        <v>5</v>
      </c>
      <c r="B556" s="28"/>
      <c r="C556" s="29" t="s">
        <v>22</v>
      </c>
      <c r="D556" s="32">
        <f>D557+D558</f>
        <v>13452.400000000001</v>
      </c>
      <c r="E556" s="32"/>
      <c r="F556" s="96">
        <f t="shared" ref="F556:R556" si="663">F557+F558</f>
        <v>13452.400000000001</v>
      </c>
      <c r="G556" s="32">
        <f t="shared" si="663"/>
        <v>-145</v>
      </c>
      <c r="H556" s="209">
        <f t="shared" si="663"/>
        <v>13307.400000000001</v>
      </c>
      <c r="I556" s="209">
        <f t="shared" si="663"/>
        <v>13452.400000000001</v>
      </c>
      <c r="J556" s="209"/>
      <c r="K556" s="209">
        <f t="shared" si="663"/>
        <v>13452.400000000001</v>
      </c>
      <c r="L556" s="209"/>
      <c r="M556" s="209">
        <f t="shared" si="663"/>
        <v>13452.400000000001</v>
      </c>
      <c r="N556" s="209">
        <f t="shared" si="663"/>
        <v>13452.400000000001</v>
      </c>
      <c r="O556" s="209"/>
      <c r="P556" s="209">
        <f t="shared" si="663"/>
        <v>13452.400000000001</v>
      </c>
      <c r="Q556" s="209"/>
      <c r="R556" s="209">
        <f t="shared" si="663"/>
        <v>13452.400000000001</v>
      </c>
    </row>
    <row r="557" spans="1:18" ht="63" x14ac:dyDescent="0.2">
      <c r="A557" s="30" t="s">
        <v>5</v>
      </c>
      <c r="B557" s="26" t="s">
        <v>3</v>
      </c>
      <c r="C557" s="27" t="s">
        <v>4</v>
      </c>
      <c r="D557" s="1">
        <f>7297.1+4723.6</f>
        <v>12020.7</v>
      </c>
      <c r="E557" s="1"/>
      <c r="F557" s="153">
        <f t="shared" ref="F557:F558" si="664">D557+E557</f>
        <v>12020.7</v>
      </c>
      <c r="G557" s="1"/>
      <c r="H557" s="210">
        <f t="shared" ref="H557:H558" si="665">SUM(F557:G557)</f>
        <v>12020.7</v>
      </c>
      <c r="I557" s="211">
        <f>7297.1+4723.6</f>
        <v>12020.7</v>
      </c>
      <c r="J557" s="211"/>
      <c r="K557" s="211">
        <f t="shared" ref="K557:K558" si="666">I557+J557</f>
        <v>12020.7</v>
      </c>
      <c r="L557" s="211"/>
      <c r="M557" s="210">
        <f t="shared" ref="M557:M558" si="667">SUM(K557:L557)</f>
        <v>12020.7</v>
      </c>
      <c r="N557" s="211">
        <f>7297.1+4723.6</f>
        <v>12020.7</v>
      </c>
      <c r="O557" s="128"/>
      <c r="P557" s="31">
        <f t="shared" ref="P557:P558" si="668">N557+O557</f>
        <v>12020.7</v>
      </c>
      <c r="Q557" s="31"/>
      <c r="R557" s="210">
        <f t="shared" ref="R557:R558" si="669">SUM(P557:Q557)</f>
        <v>12020.7</v>
      </c>
    </row>
    <row r="558" spans="1:18" ht="31.5" x14ac:dyDescent="0.2">
      <c r="A558" s="30" t="s">
        <v>5</v>
      </c>
      <c r="B558" s="26" t="s">
        <v>6</v>
      </c>
      <c r="C558" s="27" t="s">
        <v>7</v>
      </c>
      <c r="D558" s="1">
        <f>392+86.2+927+26.5</f>
        <v>1431.7</v>
      </c>
      <c r="E558" s="1"/>
      <c r="F558" s="153">
        <f t="shared" si="664"/>
        <v>1431.7</v>
      </c>
      <c r="G558" s="1">
        <f>-45-100</f>
        <v>-145</v>
      </c>
      <c r="H558" s="210">
        <f t="shared" si="665"/>
        <v>1286.7</v>
      </c>
      <c r="I558" s="211">
        <f>392+86.2+927+26.5</f>
        <v>1431.7</v>
      </c>
      <c r="J558" s="211"/>
      <c r="K558" s="211">
        <f t="shared" si="666"/>
        <v>1431.7</v>
      </c>
      <c r="L558" s="211"/>
      <c r="M558" s="210">
        <f t="shared" si="667"/>
        <v>1431.7</v>
      </c>
      <c r="N558" s="211">
        <f>392+86.2+927+26.5</f>
        <v>1431.7</v>
      </c>
      <c r="O558" s="128"/>
      <c r="P558" s="31">
        <f t="shared" si="668"/>
        <v>1431.7</v>
      </c>
      <c r="Q558" s="31"/>
      <c r="R558" s="210">
        <f t="shared" si="669"/>
        <v>1431.7</v>
      </c>
    </row>
    <row r="559" spans="1:18" x14ac:dyDescent="0.2">
      <c r="A559" s="28" t="s">
        <v>15</v>
      </c>
      <c r="B559" s="28"/>
      <c r="C559" s="29" t="s">
        <v>16</v>
      </c>
      <c r="D559" s="32">
        <f>D560</f>
        <v>4628.3999999999996</v>
      </c>
      <c r="E559" s="32"/>
      <c r="F559" s="96">
        <f t="shared" ref="F559:R559" si="670">F560</f>
        <v>4628.3999999999996</v>
      </c>
      <c r="G559" s="32"/>
      <c r="H559" s="209">
        <f t="shared" si="670"/>
        <v>4628.3999999999996</v>
      </c>
      <c r="I559" s="209">
        <f t="shared" si="670"/>
        <v>4628.3999999999996</v>
      </c>
      <c r="J559" s="209"/>
      <c r="K559" s="209">
        <f t="shared" si="670"/>
        <v>4628.3999999999996</v>
      </c>
      <c r="L559" s="209"/>
      <c r="M559" s="209">
        <f t="shared" si="670"/>
        <v>4628.3999999999996</v>
      </c>
      <c r="N559" s="209">
        <f t="shared" si="670"/>
        <v>4628.3999999999996</v>
      </c>
      <c r="O559" s="209"/>
      <c r="P559" s="209">
        <f t="shared" si="670"/>
        <v>4628.3999999999996</v>
      </c>
      <c r="Q559" s="209"/>
      <c r="R559" s="209">
        <f t="shared" si="670"/>
        <v>4628.3999999999996</v>
      </c>
    </row>
    <row r="560" spans="1:18" ht="63" x14ac:dyDescent="0.2">
      <c r="A560" s="30" t="s">
        <v>15</v>
      </c>
      <c r="B560" s="26" t="s">
        <v>3</v>
      </c>
      <c r="C560" s="27" t="s">
        <v>4</v>
      </c>
      <c r="D560" s="1">
        <v>4628.3999999999996</v>
      </c>
      <c r="E560" s="1"/>
      <c r="F560" s="153">
        <f>D560+E560</f>
        <v>4628.3999999999996</v>
      </c>
      <c r="G560" s="1"/>
      <c r="H560" s="210">
        <f>SUM(F560:G560)</f>
        <v>4628.3999999999996</v>
      </c>
      <c r="I560" s="211">
        <v>4628.3999999999996</v>
      </c>
      <c r="J560" s="211"/>
      <c r="K560" s="211">
        <f>I560+J560</f>
        <v>4628.3999999999996</v>
      </c>
      <c r="L560" s="211"/>
      <c r="M560" s="210">
        <f>SUM(K560:L560)</f>
        <v>4628.3999999999996</v>
      </c>
      <c r="N560" s="31">
        <v>4628.3999999999996</v>
      </c>
      <c r="O560" s="128"/>
      <c r="P560" s="31">
        <f>N560+O560</f>
        <v>4628.3999999999996</v>
      </c>
      <c r="Q560" s="31"/>
      <c r="R560" s="210">
        <f>SUM(P560:Q560)</f>
        <v>4628.3999999999996</v>
      </c>
    </row>
    <row r="561" spans="1:18" ht="31.5" x14ac:dyDescent="0.2">
      <c r="A561" s="28" t="s">
        <v>8</v>
      </c>
      <c r="B561" s="28"/>
      <c r="C561" s="29" t="s">
        <v>9</v>
      </c>
      <c r="D561" s="32">
        <f>D562</f>
        <v>125</v>
      </c>
      <c r="E561" s="32"/>
      <c r="F561" s="96">
        <f t="shared" ref="F561:R561" si="671">F562</f>
        <v>125</v>
      </c>
      <c r="G561" s="32">
        <f t="shared" si="671"/>
        <v>-25</v>
      </c>
      <c r="H561" s="209">
        <f t="shared" si="671"/>
        <v>100</v>
      </c>
      <c r="I561" s="209">
        <f t="shared" si="671"/>
        <v>125</v>
      </c>
      <c r="J561" s="209"/>
      <c r="K561" s="209">
        <f t="shared" si="671"/>
        <v>125</v>
      </c>
      <c r="L561" s="209"/>
      <c r="M561" s="209">
        <f t="shared" si="671"/>
        <v>125</v>
      </c>
      <c r="N561" s="209">
        <f t="shared" si="671"/>
        <v>125</v>
      </c>
      <c r="O561" s="209"/>
      <c r="P561" s="209">
        <f t="shared" si="671"/>
        <v>125</v>
      </c>
      <c r="Q561" s="209"/>
      <c r="R561" s="209">
        <f t="shared" si="671"/>
        <v>125</v>
      </c>
    </row>
    <row r="562" spans="1:18" ht="31.5" x14ac:dyDescent="0.2">
      <c r="A562" s="30" t="s">
        <v>8</v>
      </c>
      <c r="B562" s="26" t="s">
        <v>6</v>
      </c>
      <c r="C562" s="27" t="s">
        <v>7</v>
      </c>
      <c r="D562" s="1">
        <f>25+100</f>
        <v>125</v>
      </c>
      <c r="E562" s="1"/>
      <c r="F562" s="153">
        <f>D562+E562</f>
        <v>125</v>
      </c>
      <c r="G562" s="1">
        <v>-25</v>
      </c>
      <c r="H562" s="210">
        <f>SUM(F562:G562)</f>
        <v>100</v>
      </c>
      <c r="I562" s="211">
        <f>25+100</f>
        <v>125</v>
      </c>
      <c r="J562" s="211"/>
      <c r="K562" s="211">
        <f>I562+J562</f>
        <v>125</v>
      </c>
      <c r="L562" s="211"/>
      <c r="M562" s="210">
        <f>SUM(K562:L562)</f>
        <v>125</v>
      </c>
      <c r="N562" s="211">
        <f>25+100</f>
        <v>125</v>
      </c>
      <c r="O562" s="128"/>
      <c r="P562" s="31">
        <f>N562+O562</f>
        <v>125</v>
      </c>
      <c r="Q562" s="31"/>
      <c r="R562" s="210">
        <f>SUM(P562:Q562)</f>
        <v>125</v>
      </c>
    </row>
    <row r="563" spans="1:18" ht="49.5" customHeight="1" x14ac:dyDescent="0.2">
      <c r="A563" s="28" t="s">
        <v>10</v>
      </c>
      <c r="B563" s="28"/>
      <c r="C563" s="29" t="s">
        <v>613</v>
      </c>
      <c r="D563" s="32">
        <f>D564+D566+D568+D572+D574+D576</f>
        <v>52318.637710000003</v>
      </c>
      <c r="E563" s="32">
        <f t="shared" ref="E563:O563" si="672">E564+E566+E568+E572+E574+E576</f>
        <v>1015.3</v>
      </c>
      <c r="F563" s="96">
        <f>F564+F566+F568+F572+F574+F576+F570</f>
        <v>53333.937709999998</v>
      </c>
      <c r="G563" s="32">
        <f t="shared" ref="G563:H563" si="673">G564+G566+G568+G572+G574+G576+G570</f>
        <v>-24788.406949999997</v>
      </c>
      <c r="H563" s="209">
        <f t="shared" si="673"/>
        <v>28545.530760000001</v>
      </c>
      <c r="I563" s="209">
        <f t="shared" si="672"/>
        <v>103950.56</v>
      </c>
      <c r="J563" s="209">
        <f t="shared" si="672"/>
        <v>50</v>
      </c>
      <c r="K563" s="209">
        <f t="shared" ref="K563:M563" si="674">K564+K566+K568+K572+K574+K576+K570</f>
        <v>104000.56</v>
      </c>
      <c r="L563" s="209">
        <f t="shared" si="674"/>
        <v>-69982.157059999998</v>
      </c>
      <c r="M563" s="209">
        <f t="shared" si="674"/>
        <v>34018.40294</v>
      </c>
      <c r="N563" s="209">
        <f t="shared" si="672"/>
        <v>284924.78486000001</v>
      </c>
      <c r="O563" s="209">
        <f t="shared" si="672"/>
        <v>50</v>
      </c>
      <c r="P563" s="209">
        <f t="shared" ref="P563:R563" si="675">P564+P566+P568+P572+P574+P576+P570</f>
        <v>284974.78486000001</v>
      </c>
      <c r="Q563" s="209">
        <f t="shared" si="675"/>
        <v>-120550.26891</v>
      </c>
      <c r="R563" s="209">
        <f t="shared" si="675"/>
        <v>164424.51595</v>
      </c>
    </row>
    <row r="564" spans="1:18" ht="47.25" x14ac:dyDescent="0.2">
      <c r="A564" s="28" t="s">
        <v>11</v>
      </c>
      <c r="B564" s="28"/>
      <c r="C564" s="29" t="s">
        <v>12</v>
      </c>
      <c r="D564" s="32">
        <f>D565</f>
        <v>1050.5999999999999</v>
      </c>
      <c r="E564" s="32"/>
      <c r="F564" s="96">
        <f t="shared" ref="F564:R564" si="676">F565</f>
        <v>1050.5999999999999</v>
      </c>
      <c r="G564" s="32"/>
      <c r="H564" s="209">
        <f t="shared" si="676"/>
        <v>1050.5999999999999</v>
      </c>
      <c r="I564" s="209">
        <f t="shared" si="676"/>
        <v>1050.56</v>
      </c>
      <c r="J564" s="209"/>
      <c r="K564" s="209">
        <f t="shared" si="676"/>
        <v>1050.56</v>
      </c>
      <c r="L564" s="209"/>
      <c r="M564" s="209">
        <f t="shared" si="676"/>
        <v>1050.56</v>
      </c>
      <c r="N564" s="209">
        <f t="shared" si="676"/>
        <v>1050.5999999999999</v>
      </c>
      <c r="O564" s="209"/>
      <c r="P564" s="209">
        <f t="shared" si="676"/>
        <v>1050.5999999999999</v>
      </c>
      <c r="Q564" s="209"/>
      <c r="R564" s="209">
        <f t="shared" si="676"/>
        <v>1050.5999999999999</v>
      </c>
    </row>
    <row r="565" spans="1:18" ht="31.5" x14ac:dyDescent="0.2">
      <c r="A565" s="30" t="s">
        <v>11</v>
      </c>
      <c r="B565" s="26" t="s">
        <v>6</v>
      </c>
      <c r="C565" s="27" t="s">
        <v>7</v>
      </c>
      <c r="D565" s="1">
        <f>44.1+1006.5</f>
        <v>1050.5999999999999</v>
      </c>
      <c r="E565" s="1"/>
      <c r="F565" s="153">
        <f>D565+E565</f>
        <v>1050.5999999999999</v>
      </c>
      <c r="G565" s="1"/>
      <c r="H565" s="210">
        <f>SUM(F565:G565)</f>
        <v>1050.5999999999999</v>
      </c>
      <c r="I565" s="211">
        <f>44.1+1006.46</f>
        <v>1050.56</v>
      </c>
      <c r="J565" s="211"/>
      <c r="K565" s="211">
        <f>I565+J565</f>
        <v>1050.56</v>
      </c>
      <c r="L565" s="211"/>
      <c r="M565" s="210">
        <f>SUM(K565:L565)</f>
        <v>1050.56</v>
      </c>
      <c r="N565" s="211">
        <f>44.1+1006.5</f>
        <v>1050.5999999999999</v>
      </c>
      <c r="O565" s="128"/>
      <c r="P565" s="31">
        <f>N565+O565</f>
        <v>1050.5999999999999</v>
      </c>
      <c r="Q565" s="31"/>
      <c r="R565" s="210">
        <f>SUM(P565:Q565)</f>
        <v>1050.5999999999999</v>
      </c>
    </row>
    <row r="566" spans="1:18" ht="31.5" x14ac:dyDescent="0.2">
      <c r="A566" s="28" t="s">
        <v>23</v>
      </c>
      <c r="B566" s="28"/>
      <c r="C566" s="29" t="s">
        <v>724</v>
      </c>
      <c r="D566" s="32">
        <f>D567</f>
        <v>3000</v>
      </c>
      <c r="E566" s="32">
        <f t="shared" ref="E566:R566" si="677">E567</f>
        <v>1015.3</v>
      </c>
      <c r="F566" s="96">
        <f t="shared" si="677"/>
        <v>4015.3</v>
      </c>
      <c r="G566" s="32">
        <f t="shared" si="677"/>
        <v>5797.8330499999993</v>
      </c>
      <c r="H566" s="209">
        <f t="shared" si="677"/>
        <v>9813.1330500000004</v>
      </c>
      <c r="I566" s="209">
        <f t="shared" si="677"/>
        <v>3000</v>
      </c>
      <c r="J566" s="209"/>
      <c r="K566" s="209">
        <f t="shared" si="677"/>
        <v>3000</v>
      </c>
      <c r="L566" s="209"/>
      <c r="M566" s="209">
        <f t="shared" si="677"/>
        <v>3000</v>
      </c>
      <c r="N566" s="209">
        <f t="shared" si="677"/>
        <v>3000</v>
      </c>
      <c r="O566" s="209"/>
      <c r="P566" s="209">
        <f t="shared" si="677"/>
        <v>3000</v>
      </c>
      <c r="Q566" s="209"/>
      <c r="R566" s="209">
        <f t="shared" si="677"/>
        <v>3000</v>
      </c>
    </row>
    <row r="567" spans="1:18" x14ac:dyDescent="0.2">
      <c r="A567" s="30" t="s">
        <v>23</v>
      </c>
      <c r="B567" s="131" t="s">
        <v>13</v>
      </c>
      <c r="C567" s="27" t="s">
        <v>14</v>
      </c>
      <c r="D567" s="1">
        <v>3000</v>
      </c>
      <c r="E567" s="1">
        <v>1015.3</v>
      </c>
      <c r="F567" s="153">
        <f>D567+E567</f>
        <v>4015.3</v>
      </c>
      <c r="G567" s="1">
        <v>5797.8330499999993</v>
      </c>
      <c r="H567" s="210">
        <f>SUM(F567:G567)</f>
        <v>9813.1330500000004</v>
      </c>
      <c r="I567" s="211">
        <v>3000</v>
      </c>
      <c r="J567" s="211"/>
      <c r="K567" s="211">
        <f>I567+J567</f>
        <v>3000</v>
      </c>
      <c r="L567" s="211"/>
      <c r="M567" s="210">
        <f>SUM(K567:L567)</f>
        <v>3000</v>
      </c>
      <c r="N567" s="211">
        <v>3000</v>
      </c>
      <c r="O567" s="128"/>
      <c r="P567" s="31">
        <f>N567+O567</f>
        <v>3000</v>
      </c>
      <c r="Q567" s="31"/>
      <c r="R567" s="210">
        <f>SUM(P567:Q567)</f>
        <v>3000</v>
      </c>
    </row>
    <row r="568" spans="1:18" x14ac:dyDescent="0.2">
      <c r="A568" s="28" t="s">
        <v>264</v>
      </c>
      <c r="B568" s="28"/>
      <c r="C568" s="29" t="s">
        <v>230</v>
      </c>
      <c r="D568" s="32">
        <f>D569</f>
        <v>8000</v>
      </c>
      <c r="E568" s="32"/>
      <c r="F568" s="96">
        <f t="shared" ref="F568:H568" si="678">F569</f>
        <v>8000</v>
      </c>
      <c r="G568" s="32"/>
      <c r="H568" s="209">
        <f t="shared" si="678"/>
        <v>8000</v>
      </c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</row>
    <row r="569" spans="1:18" x14ac:dyDescent="0.2">
      <c r="A569" s="30" t="s">
        <v>264</v>
      </c>
      <c r="B569" s="131" t="s">
        <v>13</v>
      </c>
      <c r="C569" s="27" t="s">
        <v>14</v>
      </c>
      <c r="D569" s="1">
        <v>8000</v>
      </c>
      <c r="E569" s="1"/>
      <c r="F569" s="153">
        <f>D569+E569</f>
        <v>8000</v>
      </c>
      <c r="G569" s="1"/>
      <c r="H569" s="210">
        <f>SUM(F569:G569)</f>
        <v>8000</v>
      </c>
      <c r="I569" s="211"/>
      <c r="J569" s="211"/>
      <c r="K569" s="211"/>
      <c r="L569" s="211"/>
      <c r="M569" s="210"/>
      <c r="N569" s="31"/>
      <c r="O569" s="128"/>
      <c r="P569" s="31"/>
      <c r="Q569" s="31"/>
      <c r="R569" s="210"/>
    </row>
    <row r="570" spans="1:18" s="130" customFormat="1" ht="31.5" x14ac:dyDescent="0.2">
      <c r="A570" s="28" t="s">
        <v>689</v>
      </c>
      <c r="B570" s="133"/>
      <c r="C570" s="29" t="s">
        <v>688</v>
      </c>
      <c r="D570" s="32"/>
      <c r="E570" s="32"/>
      <c r="F570" s="96"/>
      <c r="G570" s="32">
        <f t="shared" ref="G570:H570" si="679">G571</f>
        <v>9413.76</v>
      </c>
      <c r="H570" s="209">
        <f t="shared" si="679"/>
        <v>9413.76</v>
      </c>
      <c r="I570" s="209"/>
      <c r="J570" s="209"/>
      <c r="K570" s="209"/>
      <c r="L570" s="209"/>
      <c r="M570" s="209"/>
      <c r="N570" s="40"/>
      <c r="O570" s="138"/>
      <c r="P570" s="209"/>
      <c r="Q570" s="209"/>
      <c r="R570" s="209"/>
    </row>
    <row r="571" spans="1:18" x14ac:dyDescent="0.2">
      <c r="A571" s="30" t="s">
        <v>689</v>
      </c>
      <c r="B571" s="131" t="s">
        <v>13</v>
      </c>
      <c r="C571" s="27" t="s">
        <v>14</v>
      </c>
      <c r="D571" s="1"/>
      <c r="E571" s="1"/>
      <c r="F571" s="95"/>
      <c r="G571" s="1">
        <v>9413.76</v>
      </c>
      <c r="H571" s="210">
        <f>SUM(F571:G571)</f>
        <v>9413.76</v>
      </c>
      <c r="I571" s="211"/>
      <c r="J571" s="211"/>
      <c r="K571" s="211"/>
      <c r="L571" s="211"/>
      <c r="M571" s="210"/>
      <c r="N571" s="31"/>
      <c r="O571" s="128"/>
      <c r="P571" s="31"/>
      <c r="Q571" s="31"/>
      <c r="R571" s="210"/>
    </row>
    <row r="572" spans="1:18" s="272" customFormat="1" hidden="1" x14ac:dyDescent="0.2">
      <c r="A572" s="266" t="s">
        <v>109</v>
      </c>
      <c r="B572" s="266"/>
      <c r="C572" s="268" t="s">
        <v>110</v>
      </c>
      <c r="D572" s="269"/>
      <c r="E572" s="269"/>
      <c r="F572" s="270"/>
      <c r="G572" s="269"/>
      <c r="H572" s="271"/>
      <c r="I572" s="271">
        <f t="shared" ref="I572:L572" si="680">I573</f>
        <v>59900</v>
      </c>
      <c r="J572" s="271">
        <f t="shared" si="680"/>
        <v>50</v>
      </c>
      <c r="K572" s="271">
        <f t="shared" si="680"/>
        <v>59950</v>
      </c>
      <c r="L572" s="271">
        <f t="shared" si="680"/>
        <v>-59950</v>
      </c>
      <c r="M572" s="271"/>
      <c r="N572" s="271">
        <f t="shared" ref="N572:Q572" si="681">N573</f>
        <v>120500.26891</v>
      </c>
      <c r="O572" s="271">
        <f t="shared" si="681"/>
        <v>50</v>
      </c>
      <c r="P572" s="271">
        <f t="shared" si="681"/>
        <v>120550.26891</v>
      </c>
      <c r="Q572" s="271">
        <f t="shared" si="681"/>
        <v>-120550.26891</v>
      </c>
      <c r="R572" s="271"/>
    </row>
    <row r="573" spans="1:18" s="272" customFormat="1" hidden="1" x14ac:dyDescent="0.2">
      <c r="A573" s="273" t="s">
        <v>109</v>
      </c>
      <c r="B573" s="274" t="s">
        <v>13</v>
      </c>
      <c r="C573" s="275" t="s">
        <v>14</v>
      </c>
      <c r="D573" s="276"/>
      <c r="E573" s="276"/>
      <c r="F573" s="277"/>
      <c r="G573" s="276"/>
      <c r="H573" s="240"/>
      <c r="I573" s="278">
        <v>59900</v>
      </c>
      <c r="J573" s="278">
        <v>50</v>
      </c>
      <c r="K573" s="278">
        <f>I573+J573</f>
        <v>59950</v>
      </c>
      <c r="L573" s="278">
        <v>-59950</v>
      </c>
      <c r="M573" s="240"/>
      <c r="N573" s="279">
        <f>119500+0.26891+1000</f>
        <v>120500.26891</v>
      </c>
      <c r="O573" s="278">
        <v>50</v>
      </c>
      <c r="P573" s="279">
        <f>N573+O573</f>
        <v>120550.26891</v>
      </c>
      <c r="Q573" s="279">
        <v>-120550.26891</v>
      </c>
      <c r="R573" s="240"/>
    </row>
    <row r="574" spans="1:18" ht="31.5" x14ac:dyDescent="0.2">
      <c r="A574" s="28" t="s">
        <v>556</v>
      </c>
      <c r="B574" s="28"/>
      <c r="C574" s="29" t="s">
        <v>725</v>
      </c>
      <c r="D574" s="32">
        <f>D575</f>
        <v>268.03771</v>
      </c>
      <c r="E574" s="32"/>
      <c r="F574" s="96">
        <f t="shared" ref="F574:H574" si="682">F575</f>
        <v>268.03771</v>
      </c>
      <c r="G574" s="32"/>
      <c r="H574" s="209">
        <f t="shared" si="682"/>
        <v>268.03771</v>
      </c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</row>
    <row r="575" spans="1:18" x14ac:dyDescent="0.2">
      <c r="A575" s="30" t="s">
        <v>556</v>
      </c>
      <c r="B575" s="131" t="s">
        <v>13</v>
      </c>
      <c r="C575" s="27" t="s">
        <v>14</v>
      </c>
      <c r="D575" s="2">
        <v>268.03771</v>
      </c>
      <c r="E575" s="2"/>
      <c r="F575" s="153">
        <f>D575+E575</f>
        <v>268.03771</v>
      </c>
      <c r="G575" s="1"/>
      <c r="H575" s="210">
        <f>SUM(F575:G575)</f>
        <v>268.03771</v>
      </c>
      <c r="I575" s="211"/>
      <c r="J575" s="211"/>
      <c r="K575" s="211"/>
      <c r="L575" s="211"/>
      <c r="M575" s="210"/>
      <c r="N575" s="31"/>
      <c r="O575" s="128"/>
      <c r="P575" s="31"/>
      <c r="Q575" s="31"/>
      <c r="R575" s="210"/>
    </row>
    <row r="576" spans="1:18" x14ac:dyDescent="0.2">
      <c r="A576" s="18" t="s">
        <v>726</v>
      </c>
      <c r="B576" s="18"/>
      <c r="C576" s="19" t="s">
        <v>331</v>
      </c>
      <c r="D576" s="20">
        <f>D577+D579</f>
        <v>40000</v>
      </c>
      <c r="E576" s="20"/>
      <c r="F576" s="94">
        <f t="shared" ref="F576:O576" si="683">F577+F579</f>
        <v>40000</v>
      </c>
      <c r="G576" s="20">
        <f t="shared" ref="G576" si="684">G577+G579</f>
        <v>-40000</v>
      </c>
      <c r="H576" s="212"/>
      <c r="I576" s="212">
        <f t="shared" si="683"/>
        <v>40000</v>
      </c>
      <c r="J576" s="212">
        <f t="shared" si="683"/>
        <v>0</v>
      </c>
      <c r="K576" s="212">
        <f t="shared" ref="K576:M576" si="685">K577+K579</f>
        <v>40000</v>
      </c>
      <c r="L576" s="212">
        <f t="shared" si="685"/>
        <v>-10032.15706</v>
      </c>
      <c r="M576" s="212">
        <f t="shared" si="685"/>
        <v>29967.842940000002</v>
      </c>
      <c r="N576" s="212">
        <f>N577+N579</f>
        <v>160373.91595</v>
      </c>
      <c r="O576" s="212">
        <f t="shared" si="683"/>
        <v>0</v>
      </c>
      <c r="P576" s="212">
        <f t="shared" ref="P576:R576" si="686">P577+P579</f>
        <v>160373.91595</v>
      </c>
      <c r="Q576" s="212"/>
      <c r="R576" s="212">
        <f t="shared" si="686"/>
        <v>160373.91595</v>
      </c>
    </row>
    <row r="577" spans="1:18" ht="78.75" x14ac:dyDescent="0.2">
      <c r="A577" s="28" t="s">
        <v>679</v>
      </c>
      <c r="B577" s="28"/>
      <c r="C577" s="29" t="s">
        <v>591</v>
      </c>
      <c r="D577" s="32">
        <f>D578</f>
        <v>40000</v>
      </c>
      <c r="E577" s="32"/>
      <c r="F577" s="96">
        <f t="shared" ref="F577:R577" si="687">F578</f>
        <v>40000</v>
      </c>
      <c r="G577" s="32">
        <f t="shared" si="687"/>
        <v>-40000</v>
      </c>
      <c r="H577" s="209"/>
      <c r="I577" s="209">
        <f t="shared" si="687"/>
        <v>40000</v>
      </c>
      <c r="J577" s="209"/>
      <c r="K577" s="209">
        <f t="shared" si="687"/>
        <v>40000</v>
      </c>
      <c r="L577" s="209">
        <f t="shared" si="687"/>
        <v>-10032.15706</v>
      </c>
      <c r="M577" s="209">
        <f t="shared" si="687"/>
        <v>29967.842940000002</v>
      </c>
      <c r="N577" s="209">
        <f t="shared" si="687"/>
        <v>39157.115949999999</v>
      </c>
      <c r="O577" s="209"/>
      <c r="P577" s="209">
        <f t="shared" si="687"/>
        <v>39157.115949999999</v>
      </c>
      <c r="Q577" s="209"/>
      <c r="R577" s="209">
        <f t="shared" si="687"/>
        <v>39157.115949999999</v>
      </c>
    </row>
    <row r="578" spans="1:18" x14ac:dyDescent="0.2">
      <c r="A578" s="30" t="s">
        <v>679</v>
      </c>
      <c r="B578" s="26" t="s">
        <v>13</v>
      </c>
      <c r="C578" s="27" t="s">
        <v>14</v>
      </c>
      <c r="D578" s="3">
        <v>40000</v>
      </c>
      <c r="E578" s="3"/>
      <c r="F578" s="153">
        <f>D578+E578</f>
        <v>40000</v>
      </c>
      <c r="G578" s="1">
        <v>-40000</v>
      </c>
      <c r="H578" s="210"/>
      <c r="I578" s="31">
        <v>40000</v>
      </c>
      <c r="J578" s="31"/>
      <c r="K578" s="211">
        <f>I578+J578</f>
        <v>40000</v>
      </c>
      <c r="L578" s="211">
        <v>-10032.15706</v>
      </c>
      <c r="M578" s="210">
        <f>SUM(K578:L578)</f>
        <v>29967.842940000002</v>
      </c>
      <c r="N578" s="31">
        <f>20157.11595+20000-1000</f>
        <v>39157.115949999999</v>
      </c>
      <c r="O578" s="128"/>
      <c r="P578" s="31">
        <f>N578+O578</f>
        <v>39157.115949999999</v>
      </c>
      <c r="Q578" s="31"/>
      <c r="R578" s="210">
        <f>SUM(P578:Q578)</f>
        <v>39157.115949999999</v>
      </c>
    </row>
    <row r="579" spans="1:18" ht="78.75" x14ac:dyDescent="0.2">
      <c r="A579" s="28" t="s">
        <v>679</v>
      </c>
      <c r="B579" s="28"/>
      <c r="C579" s="29" t="s">
        <v>728</v>
      </c>
      <c r="D579" s="32"/>
      <c r="E579" s="32"/>
      <c r="F579" s="96"/>
      <c r="G579" s="32"/>
      <c r="H579" s="209"/>
      <c r="I579" s="209"/>
      <c r="J579" s="209"/>
      <c r="K579" s="209"/>
      <c r="L579" s="209"/>
      <c r="M579" s="209"/>
      <c r="N579" s="209">
        <f>N580</f>
        <v>121216.8</v>
      </c>
      <c r="O579" s="209">
        <f t="shared" ref="O579:P579" si="688">O580</f>
        <v>0</v>
      </c>
      <c r="P579" s="209">
        <f t="shared" si="688"/>
        <v>121216.8</v>
      </c>
      <c r="Q579" s="209"/>
      <c r="R579" s="209">
        <f t="shared" ref="R579" si="689">R580</f>
        <v>121216.8</v>
      </c>
    </row>
    <row r="580" spans="1:18" x14ac:dyDescent="0.2">
      <c r="A580" s="30" t="s">
        <v>679</v>
      </c>
      <c r="B580" s="26" t="s">
        <v>13</v>
      </c>
      <c r="C580" s="27" t="s">
        <v>14</v>
      </c>
      <c r="D580" s="1"/>
      <c r="E580" s="1"/>
      <c r="F580" s="153"/>
      <c r="G580" s="1"/>
      <c r="H580" s="210"/>
      <c r="I580" s="211"/>
      <c r="J580" s="211"/>
      <c r="K580" s="211"/>
      <c r="L580" s="211"/>
      <c r="M580" s="210"/>
      <c r="N580" s="31">
        <v>121216.8</v>
      </c>
      <c r="O580" s="128"/>
      <c r="P580" s="31">
        <f>N580+O580</f>
        <v>121216.8</v>
      </c>
      <c r="Q580" s="31"/>
      <c r="R580" s="210">
        <f>SUM(P580:Q580)</f>
        <v>121216.8</v>
      </c>
    </row>
    <row r="581" spans="1:18" x14ac:dyDescent="0.2">
      <c r="A581" s="30"/>
      <c r="B581" s="26"/>
      <c r="C581" s="29" t="s">
        <v>727</v>
      </c>
      <c r="D581" s="32">
        <f t="shared" ref="D581:R581" si="690">D551+D563</f>
        <v>77646.437709999998</v>
      </c>
      <c r="E581" s="32">
        <f t="shared" si="690"/>
        <v>1015.3</v>
      </c>
      <c r="F581" s="96">
        <f t="shared" si="690"/>
        <v>78661.737710000001</v>
      </c>
      <c r="G581" s="32">
        <f t="shared" si="690"/>
        <v>-24958.406949999997</v>
      </c>
      <c r="H581" s="209">
        <f t="shared" si="690"/>
        <v>53703.330760000004</v>
      </c>
      <c r="I581" s="209">
        <f t="shared" si="690"/>
        <v>129278.36</v>
      </c>
      <c r="J581" s="209">
        <f t="shared" si="690"/>
        <v>50</v>
      </c>
      <c r="K581" s="209">
        <f t="shared" si="690"/>
        <v>129328.36</v>
      </c>
      <c r="L581" s="209">
        <f t="shared" si="690"/>
        <v>-69982.157059999998</v>
      </c>
      <c r="M581" s="209">
        <f t="shared" si="690"/>
        <v>59346.202940000003</v>
      </c>
      <c r="N581" s="209">
        <f t="shared" si="690"/>
        <v>310252.58486</v>
      </c>
      <c r="O581" s="209">
        <f t="shared" si="690"/>
        <v>50</v>
      </c>
      <c r="P581" s="209">
        <f t="shared" si="690"/>
        <v>310302.58486</v>
      </c>
      <c r="Q581" s="209">
        <f t="shared" si="690"/>
        <v>-120550.26891</v>
      </c>
      <c r="R581" s="209">
        <f t="shared" si="690"/>
        <v>189752.31595000002</v>
      </c>
    </row>
    <row r="582" spans="1:18" ht="24" customHeight="1" x14ac:dyDescent="0.2">
      <c r="A582" s="304" t="s">
        <v>797</v>
      </c>
      <c r="B582" s="304"/>
      <c r="C582" s="304"/>
      <c r="D582" s="140">
        <f>D563+D551+D494+D469+D385+D349+D248+D226+D167+D100+D16</f>
        <v>4757208.5688309995</v>
      </c>
      <c r="E582" s="140"/>
      <c r="F582" s="154">
        <f>F563+F551+F494+F469+F385+F349+F248+F226+F167+F100+F16</f>
        <v>4757208.5688310005</v>
      </c>
      <c r="G582" s="140">
        <f>G563+G551+G494+G469+G385+G349+G248+G226+G167+G100+G16</f>
        <v>169242.66183999999</v>
      </c>
      <c r="H582" s="40">
        <f>H563+H551+H494+H469+H385+H349+H248+H226+H167+H100+H16</f>
        <v>4926451.2306709997</v>
      </c>
      <c r="I582" s="40">
        <f>I563+I551+I494+I469+I385+I349+I248+I226+I167+I100+I16</f>
        <v>4648157.7568999995</v>
      </c>
      <c r="J582" s="213"/>
      <c r="K582" s="40">
        <f t="shared" ref="K582:R582" si="691">K563+K551+K494+K469+K385+K349+K248+K226+K167+K100+K16</f>
        <v>4648157.7568999995</v>
      </c>
      <c r="L582" s="40">
        <f t="shared" si="691"/>
        <v>-95681.67614000001</v>
      </c>
      <c r="M582" s="40">
        <f t="shared" si="691"/>
        <v>4552476.0807600003</v>
      </c>
      <c r="N582" s="40">
        <f t="shared" si="691"/>
        <v>4631611.8836229993</v>
      </c>
      <c r="O582" s="40">
        <f t="shared" si="691"/>
        <v>0</v>
      </c>
      <c r="P582" s="40">
        <f t="shared" si="691"/>
        <v>4631611.8836229993</v>
      </c>
      <c r="Q582" s="40">
        <f t="shared" si="691"/>
        <v>-157385.14809999999</v>
      </c>
      <c r="R582" s="40">
        <f t="shared" si="691"/>
        <v>4474226.7355230004</v>
      </c>
    </row>
    <row r="583" spans="1:18" hidden="1" x14ac:dyDescent="0.2">
      <c r="H583" s="127"/>
      <c r="I583" s="127"/>
      <c r="J583" s="127"/>
      <c r="K583" s="127"/>
      <c r="L583" s="127"/>
      <c r="M583" s="127"/>
      <c r="N583" s="127"/>
      <c r="P583" s="127"/>
      <c r="Q583" s="127"/>
      <c r="R583" s="127"/>
    </row>
    <row r="584" spans="1:18" ht="18.75" hidden="1" x14ac:dyDescent="0.2">
      <c r="B584" s="141"/>
      <c r="H584" s="214"/>
      <c r="I584" s="127"/>
      <c r="J584" s="127"/>
      <c r="K584" s="214"/>
      <c r="L584" s="214"/>
      <c r="M584" s="214"/>
      <c r="N584" s="127"/>
      <c r="P584" s="127"/>
      <c r="Q584" s="127"/>
      <c r="R584" s="214"/>
    </row>
    <row r="585" spans="1:18" s="272" customFormat="1" ht="18.75" hidden="1" x14ac:dyDescent="0.2">
      <c r="A585" s="266" t="s">
        <v>109</v>
      </c>
      <c r="B585" s="282"/>
      <c r="C585" s="268" t="s">
        <v>110</v>
      </c>
      <c r="D585" s="269"/>
      <c r="E585" s="269"/>
      <c r="F585" s="270"/>
      <c r="G585" s="269"/>
      <c r="H585" s="283"/>
      <c r="I585" s="271">
        <f>I586</f>
        <v>59900</v>
      </c>
      <c r="J585" s="271">
        <f t="shared" ref="J585:R585" si="692">J586</f>
        <v>50</v>
      </c>
      <c r="K585" s="283"/>
      <c r="L585" s="283">
        <f t="shared" si="692"/>
        <v>58932.1</v>
      </c>
      <c r="M585" s="283">
        <f t="shared" si="692"/>
        <v>58932.1</v>
      </c>
      <c r="N585" s="271">
        <f t="shared" si="692"/>
        <v>0</v>
      </c>
      <c r="O585" s="271">
        <f t="shared" si="692"/>
        <v>0</v>
      </c>
      <c r="P585" s="271"/>
      <c r="Q585" s="271">
        <f t="shared" si="692"/>
        <v>120635.6</v>
      </c>
      <c r="R585" s="283">
        <f t="shared" si="692"/>
        <v>120635.6</v>
      </c>
    </row>
    <row r="586" spans="1:18" s="272" customFormat="1" ht="18.75" hidden="1" x14ac:dyDescent="0.2">
      <c r="A586" s="273" t="s">
        <v>109</v>
      </c>
      <c r="B586" s="284" t="s">
        <v>13</v>
      </c>
      <c r="C586" s="275" t="s">
        <v>14</v>
      </c>
      <c r="D586" s="276"/>
      <c r="E586" s="276"/>
      <c r="F586" s="277"/>
      <c r="G586" s="276"/>
      <c r="H586" s="285"/>
      <c r="I586" s="276">
        <v>59900</v>
      </c>
      <c r="J586" s="276">
        <v>50</v>
      </c>
      <c r="K586" s="286"/>
      <c r="L586" s="286">
        <v>58932.1</v>
      </c>
      <c r="M586" s="285">
        <f>SUM(K586:L586)</f>
        <v>58932.1</v>
      </c>
      <c r="N586" s="287"/>
      <c r="O586" s="276"/>
      <c r="P586" s="287"/>
      <c r="Q586" s="287">
        <v>120635.6</v>
      </c>
      <c r="R586" s="285">
        <f>SUM(P586:Q586)</f>
        <v>120635.6</v>
      </c>
    </row>
    <row r="587" spans="1:18" hidden="1" x14ac:dyDescent="0.2"/>
    <row r="588" spans="1:18" s="229" customFormat="1" hidden="1" x14ac:dyDescent="0.2">
      <c r="A588" s="228"/>
      <c r="B588" s="228"/>
      <c r="C588" s="243" t="s">
        <v>116</v>
      </c>
      <c r="D588" s="280"/>
      <c r="E588" s="280"/>
      <c r="F588" s="281"/>
      <c r="G588" s="280"/>
      <c r="H588" s="280">
        <f>'Вед. '!J1096</f>
        <v>4926451.2246600008</v>
      </c>
      <c r="I588" s="280"/>
      <c r="J588" s="280"/>
      <c r="K588" s="280"/>
      <c r="L588" s="280"/>
      <c r="M588" s="280">
        <f>'Вед. '!O1096</f>
        <v>4552476.1082930006</v>
      </c>
      <c r="N588" s="280"/>
      <c r="O588" s="272"/>
      <c r="P588" s="280"/>
      <c r="Q588" s="280"/>
      <c r="R588" s="280">
        <f>'Вед. '!T1096</f>
        <v>4474226.6874929992</v>
      </c>
    </row>
    <row r="589" spans="1:18" s="229" customFormat="1" hidden="1" x14ac:dyDescent="0.2">
      <c r="A589" s="228"/>
      <c r="B589" s="228"/>
      <c r="C589" s="243" t="s">
        <v>736</v>
      </c>
      <c r="D589" s="280"/>
      <c r="E589" s="280"/>
      <c r="F589" s="281"/>
      <c r="G589" s="280"/>
      <c r="H589" s="280">
        <f>'Вед. '!J1097</f>
        <v>4926451.2246600008</v>
      </c>
      <c r="I589" s="280"/>
      <c r="J589" s="280"/>
      <c r="K589" s="280"/>
      <c r="L589" s="280"/>
      <c r="M589" s="280">
        <f>'Вед. '!O1097</f>
        <v>4611408.2082930002</v>
      </c>
      <c r="N589" s="280"/>
      <c r="O589" s="272"/>
      <c r="P589" s="280"/>
      <c r="Q589" s="280"/>
      <c r="R589" s="280">
        <f>'Вед. '!T1097</f>
        <v>4594862.2874929989</v>
      </c>
    </row>
    <row r="590" spans="1:18" x14ac:dyDescent="0.2">
      <c r="O590" s="4"/>
    </row>
  </sheetData>
  <mergeCells count="3">
    <mergeCell ref="A11:R11"/>
    <mergeCell ref="A13:D13"/>
    <mergeCell ref="A582:C582"/>
  </mergeCells>
  <pageMargins left="0.39370078740157483" right="0.39370078740157483" top="0.98425196850393704" bottom="0.39370078740157483" header="0.51181102362204722" footer="0.31496062992125984"/>
  <pageSetup paperSize="9" scale="64" fitToHeight="0" orientation="portrait" r:id="rId1"/>
  <headerFooter differentFirst="1">
    <oddHeader>&amp;C&amp;P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T1097"/>
  <sheetViews>
    <sheetView topLeftCell="A1055" zoomScaleNormal="100" workbookViewId="0">
      <selection activeCell="E4" sqref="E4"/>
    </sheetView>
  </sheetViews>
  <sheetFormatPr defaultColWidth="9.140625" defaultRowHeight="20.25" x14ac:dyDescent="0.2"/>
  <cols>
    <col min="1" max="1" width="11.7109375" style="68" customWidth="1"/>
    <col min="2" max="2" width="11.5703125" style="68" customWidth="1"/>
    <col min="3" max="3" width="19.140625" style="68" customWidth="1"/>
    <col min="4" max="4" width="7" style="68" customWidth="1"/>
    <col min="5" max="5" width="113.28515625" style="69" customWidth="1"/>
    <col min="6" max="6" width="15.140625" style="7" hidden="1" customWidth="1"/>
    <col min="7" max="7" width="13.7109375" style="7" hidden="1" customWidth="1"/>
    <col min="8" max="8" width="19.85546875" style="73" hidden="1" customWidth="1"/>
    <col min="9" max="9" width="17" style="145" hidden="1" customWidth="1"/>
    <col min="10" max="10" width="17" style="262" customWidth="1"/>
    <col min="11" max="12" width="17" style="8" hidden="1" customWidth="1"/>
    <col min="13" max="13" width="19.28515625" style="73" hidden="1" customWidth="1"/>
    <col min="14" max="14" width="16.42578125" style="73" hidden="1" customWidth="1"/>
    <col min="15" max="15" width="16.140625" style="262" customWidth="1"/>
    <col min="16" max="17" width="15" style="8" hidden="1" customWidth="1"/>
    <col min="18" max="18" width="16.42578125" style="73" hidden="1" customWidth="1"/>
    <col min="19" max="19" width="17.5703125" style="73" hidden="1" customWidth="1"/>
    <col min="20" max="20" width="15.140625" style="262" customWidth="1"/>
    <col min="21" max="16384" width="9.140625" style="17"/>
  </cols>
  <sheetData>
    <row r="1" spans="1:20" x14ac:dyDescent="0.2">
      <c r="J1" s="247" t="s">
        <v>601</v>
      </c>
    </row>
    <row r="2" spans="1:20" x14ac:dyDescent="0.2">
      <c r="J2" s="248" t="s">
        <v>692</v>
      </c>
    </row>
    <row r="3" spans="1:20" x14ac:dyDescent="0.2">
      <c r="J3" s="248" t="s">
        <v>693</v>
      </c>
    </row>
    <row r="4" spans="1:20" x14ac:dyDescent="0.2">
      <c r="J4" s="248" t="s">
        <v>798</v>
      </c>
    </row>
    <row r="5" spans="1:20" x14ac:dyDescent="0.2">
      <c r="J5" s="249"/>
    </row>
    <row r="6" spans="1:20" x14ac:dyDescent="0.2">
      <c r="J6" s="247" t="s">
        <v>601</v>
      </c>
    </row>
    <row r="7" spans="1:20" x14ac:dyDescent="0.2">
      <c r="J7" s="248" t="s">
        <v>692</v>
      </c>
    </row>
    <row r="8" spans="1:20" x14ac:dyDescent="0.2">
      <c r="J8" s="249" t="s">
        <v>693</v>
      </c>
    </row>
    <row r="9" spans="1:20" x14ac:dyDescent="0.2">
      <c r="J9" s="249" t="s">
        <v>694</v>
      </c>
    </row>
    <row r="10" spans="1:20" x14ac:dyDescent="0.2">
      <c r="J10" s="249"/>
    </row>
    <row r="11" spans="1:20" s="81" customFormat="1" ht="18.75" customHeight="1" x14ac:dyDescent="0.2">
      <c r="A11" s="291" t="s">
        <v>307</v>
      </c>
      <c r="B11" s="291"/>
      <c r="C11" s="291"/>
      <c r="D11" s="291"/>
      <c r="E11" s="291"/>
      <c r="F11" s="291"/>
      <c r="G11" s="291"/>
      <c r="H11" s="291"/>
      <c r="I11" s="310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</row>
    <row r="12" spans="1:20" s="81" customFormat="1" x14ac:dyDescent="0.2">
      <c r="A12" s="114"/>
      <c r="B12" s="114"/>
      <c r="C12" s="114"/>
      <c r="D12" s="114"/>
      <c r="E12" s="72"/>
      <c r="F12" s="12"/>
      <c r="G12" s="12"/>
      <c r="H12" s="77"/>
      <c r="I12" s="143"/>
      <c r="J12" s="250"/>
      <c r="K12" s="13"/>
      <c r="L12" s="13"/>
      <c r="M12" s="79"/>
      <c r="N12" s="79"/>
      <c r="O12" s="263"/>
      <c r="P12" s="4"/>
      <c r="Q12" s="4"/>
      <c r="R12" s="82"/>
      <c r="S12" s="82"/>
      <c r="T12" s="264"/>
    </row>
    <row r="13" spans="1:20" s="81" customFormat="1" x14ac:dyDescent="0.2">
      <c r="A13" s="114"/>
      <c r="B13" s="114"/>
      <c r="C13" s="114"/>
      <c r="D13" s="114"/>
      <c r="E13" s="72"/>
      <c r="F13" s="12"/>
      <c r="G13" s="12"/>
      <c r="H13" s="77"/>
      <c r="I13" s="143"/>
      <c r="J13" s="250"/>
      <c r="K13" s="13"/>
      <c r="L13" s="13"/>
      <c r="M13" s="79"/>
      <c r="N13" s="79"/>
      <c r="O13" s="263"/>
      <c r="P13" s="4"/>
      <c r="Q13" s="4"/>
      <c r="R13" s="82"/>
      <c r="S13" s="82"/>
      <c r="T13" s="265" t="s">
        <v>265</v>
      </c>
    </row>
    <row r="14" spans="1:20" s="81" customFormat="1" ht="15.75" customHeight="1" x14ac:dyDescent="0.2">
      <c r="A14" s="298" t="s">
        <v>129</v>
      </c>
      <c r="B14" s="298" t="s">
        <v>130</v>
      </c>
      <c r="C14" s="298"/>
      <c r="D14" s="298"/>
      <c r="E14" s="299" t="s">
        <v>111</v>
      </c>
      <c r="F14" s="308" t="s">
        <v>630</v>
      </c>
      <c r="G14" s="308" t="s">
        <v>622</v>
      </c>
      <c r="H14" s="309" t="s">
        <v>640</v>
      </c>
      <c r="I14" s="293" t="s">
        <v>666</v>
      </c>
      <c r="J14" s="311" t="s">
        <v>640</v>
      </c>
      <c r="K14" s="309" t="s">
        <v>625</v>
      </c>
      <c r="L14" s="309" t="s">
        <v>624</v>
      </c>
      <c r="M14" s="309" t="s">
        <v>641</v>
      </c>
      <c r="N14" s="293" t="s">
        <v>666</v>
      </c>
      <c r="O14" s="311" t="s">
        <v>641</v>
      </c>
      <c r="P14" s="309" t="s">
        <v>623</v>
      </c>
      <c r="Q14" s="309" t="s">
        <v>622</v>
      </c>
      <c r="R14" s="309" t="s">
        <v>642</v>
      </c>
      <c r="S14" s="293" t="s">
        <v>666</v>
      </c>
      <c r="T14" s="311" t="s">
        <v>642</v>
      </c>
    </row>
    <row r="15" spans="1:20" s="15" customFormat="1" ht="47.25" x14ac:dyDescent="0.2">
      <c r="A15" s="298"/>
      <c r="B15" s="64" t="s">
        <v>131</v>
      </c>
      <c r="C15" s="14" t="s">
        <v>123</v>
      </c>
      <c r="D15" s="14" t="s">
        <v>124</v>
      </c>
      <c r="E15" s="299"/>
      <c r="F15" s="308"/>
      <c r="G15" s="308"/>
      <c r="H15" s="309"/>
      <c r="I15" s="294"/>
      <c r="J15" s="311"/>
      <c r="K15" s="309"/>
      <c r="L15" s="309"/>
      <c r="M15" s="309"/>
      <c r="N15" s="294"/>
      <c r="O15" s="311"/>
      <c r="P15" s="309"/>
      <c r="Q15" s="309"/>
      <c r="R15" s="309"/>
      <c r="S15" s="294"/>
      <c r="T15" s="311"/>
    </row>
    <row r="16" spans="1:20" s="15" customFormat="1" x14ac:dyDescent="0.2">
      <c r="A16" s="16" t="s">
        <v>112</v>
      </c>
      <c r="B16" s="16" t="s">
        <v>113</v>
      </c>
      <c r="C16" s="16" t="s">
        <v>132</v>
      </c>
      <c r="D16" s="16" t="s">
        <v>114</v>
      </c>
      <c r="E16" s="65">
        <v>5</v>
      </c>
      <c r="F16" s="16" t="s">
        <v>115</v>
      </c>
      <c r="G16" s="16" t="s">
        <v>238</v>
      </c>
      <c r="H16" s="16" t="s">
        <v>115</v>
      </c>
      <c r="I16" s="144"/>
      <c r="J16" s="251" t="s">
        <v>115</v>
      </c>
      <c r="K16" s="16" t="s">
        <v>633</v>
      </c>
      <c r="L16" s="16" t="s">
        <v>634</v>
      </c>
      <c r="M16" s="16" t="s">
        <v>633</v>
      </c>
      <c r="N16" s="16"/>
      <c r="O16" s="251" t="s">
        <v>238</v>
      </c>
      <c r="P16" s="16" t="s">
        <v>635</v>
      </c>
      <c r="Q16" s="16" t="s">
        <v>636</v>
      </c>
      <c r="R16" s="16" t="s">
        <v>635</v>
      </c>
      <c r="S16" s="16"/>
      <c r="T16" s="251" t="s">
        <v>664</v>
      </c>
    </row>
    <row r="17" spans="1:20" ht="31.5" x14ac:dyDescent="0.2">
      <c r="A17" s="18" t="s">
        <v>133</v>
      </c>
      <c r="B17" s="18"/>
      <c r="C17" s="18"/>
      <c r="D17" s="18"/>
      <c r="E17" s="19" t="s">
        <v>286</v>
      </c>
      <c r="F17" s="20">
        <f>F18+F32</f>
        <v>10536.200000000003</v>
      </c>
      <c r="G17" s="20">
        <f t="shared" ref="G17" si="0">G18+G32</f>
        <v>0</v>
      </c>
      <c r="H17" s="20">
        <f>H18+H32</f>
        <v>10536.200000000003</v>
      </c>
      <c r="I17" s="20">
        <f t="shared" ref="I17:J17" si="1">I18+I32</f>
        <v>-70</v>
      </c>
      <c r="J17" s="252">
        <f t="shared" si="1"/>
        <v>10466.200000000003</v>
      </c>
      <c r="K17" s="212">
        <f t="shared" ref="K17:T17" si="2">K18+K32</f>
        <v>10536.200000000003</v>
      </c>
      <c r="L17" s="212">
        <f t="shared" si="2"/>
        <v>0</v>
      </c>
      <c r="M17" s="212">
        <f t="shared" si="2"/>
        <v>10536.200000000003</v>
      </c>
      <c r="N17" s="212"/>
      <c r="O17" s="252">
        <f t="shared" si="2"/>
        <v>10536.200000000003</v>
      </c>
      <c r="P17" s="212">
        <f t="shared" si="2"/>
        <v>10536.200000000003</v>
      </c>
      <c r="Q17" s="212">
        <f t="shared" si="2"/>
        <v>0</v>
      </c>
      <c r="R17" s="212">
        <f t="shared" si="2"/>
        <v>10536.200000000003</v>
      </c>
      <c r="S17" s="212"/>
      <c r="T17" s="252">
        <f t="shared" si="2"/>
        <v>10536.200000000003</v>
      </c>
    </row>
    <row r="18" spans="1:20" ht="15.75" x14ac:dyDescent="0.2">
      <c r="A18" s="18" t="s">
        <v>133</v>
      </c>
      <c r="B18" s="18" t="s">
        <v>134</v>
      </c>
      <c r="C18" s="18"/>
      <c r="D18" s="18"/>
      <c r="E18" s="21" t="s">
        <v>135</v>
      </c>
      <c r="F18" s="20">
        <f t="shared" ref="F18:Q18" si="3">F19+F28</f>
        <v>10450.000000000002</v>
      </c>
      <c r="G18" s="20">
        <f t="shared" si="3"/>
        <v>0</v>
      </c>
      <c r="H18" s="20">
        <f t="shared" si="3"/>
        <v>10450.000000000002</v>
      </c>
      <c r="I18" s="20">
        <f t="shared" ref="I18:J18" si="4">I19+I28</f>
        <v>-70</v>
      </c>
      <c r="J18" s="252">
        <f t="shared" si="4"/>
        <v>10380.000000000002</v>
      </c>
      <c r="K18" s="212">
        <f t="shared" si="3"/>
        <v>10450.000000000002</v>
      </c>
      <c r="L18" s="212">
        <f t="shared" si="3"/>
        <v>0</v>
      </c>
      <c r="M18" s="212">
        <f t="shared" ref="M18:O18" si="5">M19+M28</f>
        <v>10450.000000000002</v>
      </c>
      <c r="N18" s="212"/>
      <c r="O18" s="252">
        <f t="shared" si="5"/>
        <v>10450.000000000002</v>
      </c>
      <c r="P18" s="212">
        <f t="shared" si="3"/>
        <v>10450.000000000002</v>
      </c>
      <c r="Q18" s="212">
        <f t="shared" si="3"/>
        <v>0</v>
      </c>
      <c r="R18" s="212">
        <f t="shared" ref="R18:T18" si="6">R19+R28</f>
        <v>10450.000000000002</v>
      </c>
      <c r="S18" s="212"/>
      <c r="T18" s="252">
        <f t="shared" si="6"/>
        <v>10450.000000000002</v>
      </c>
    </row>
    <row r="19" spans="1:20" ht="31.5" x14ac:dyDescent="0.2">
      <c r="A19" s="18" t="s">
        <v>133</v>
      </c>
      <c r="B19" s="18" t="s">
        <v>136</v>
      </c>
      <c r="C19" s="18"/>
      <c r="D19" s="18"/>
      <c r="E19" s="19" t="s">
        <v>137</v>
      </c>
      <c r="F19" s="20">
        <f>F20</f>
        <v>10405.900000000001</v>
      </c>
      <c r="G19" s="20">
        <f t="shared" ref="G19" si="7">G20</f>
        <v>0</v>
      </c>
      <c r="H19" s="20">
        <f>H20</f>
        <v>10405.900000000001</v>
      </c>
      <c r="I19" s="20">
        <f t="shared" ref="I19:J19" si="8">I20</f>
        <v>-70</v>
      </c>
      <c r="J19" s="252">
        <f t="shared" si="8"/>
        <v>10335.900000000001</v>
      </c>
      <c r="K19" s="212">
        <f t="shared" ref="K19:T19" si="9">K20</f>
        <v>10405.900000000001</v>
      </c>
      <c r="L19" s="212">
        <f t="shared" si="9"/>
        <v>0</v>
      </c>
      <c r="M19" s="212">
        <f t="shared" si="9"/>
        <v>10405.900000000001</v>
      </c>
      <c r="N19" s="212"/>
      <c r="O19" s="252">
        <f t="shared" si="9"/>
        <v>10405.900000000001</v>
      </c>
      <c r="P19" s="212">
        <f t="shared" si="9"/>
        <v>10405.900000000001</v>
      </c>
      <c r="Q19" s="212">
        <f t="shared" si="9"/>
        <v>0</v>
      </c>
      <c r="R19" s="212">
        <f t="shared" si="9"/>
        <v>10405.900000000001</v>
      </c>
      <c r="S19" s="212"/>
      <c r="T19" s="252">
        <f t="shared" si="9"/>
        <v>10405.900000000001</v>
      </c>
    </row>
    <row r="20" spans="1:20" ht="15.75" x14ac:dyDescent="0.2">
      <c r="A20" s="18" t="s">
        <v>133</v>
      </c>
      <c r="B20" s="18" t="s">
        <v>136</v>
      </c>
      <c r="C20" s="18" t="s">
        <v>0</v>
      </c>
      <c r="D20" s="18"/>
      <c r="E20" s="19" t="s">
        <v>1</v>
      </c>
      <c r="F20" s="20">
        <f t="shared" ref="F20:Q20" si="10">F21+F23+F26</f>
        <v>10405.900000000001</v>
      </c>
      <c r="G20" s="20">
        <f t="shared" si="10"/>
        <v>0</v>
      </c>
      <c r="H20" s="20">
        <f t="shared" si="10"/>
        <v>10405.900000000001</v>
      </c>
      <c r="I20" s="20">
        <f t="shared" ref="I20:J20" si="11">I21+I23+I26</f>
        <v>-70</v>
      </c>
      <c r="J20" s="252">
        <f t="shared" si="11"/>
        <v>10335.900000000001</v>
      </c>
      <c r="K20" s="212">
        <f t="shared" si="10"/>
        <v>10405.900000000001</v>
      </c>
      <c r="L20" s="212">
        <f t="shared" si="10"/>
        <v>0</v>
      </c>
      <c r="M20" s="212">
        <f t="shared" ref="M20:O20" si="12">M21+M23+M26</f>
        <v>10405.900000000001</v>
      </c>
      <c r="N20" s="212"/>
      <c r="O20" s="252">
        <f t="shared" si="12"/>
        <v>10405.900000000001</v>
      </c>
      <c r="P20" s="212">
        <f t="shared" si="10"/>
        <v>10405.900000000001</v>
      </c>
      <c r="Q20" s="212">
        <f t="shared" si="10"/>
        <v>0</v>
      </c>
      <c r="R20" s="212">
        <f t="shared" ref="R20:T20" si="13">R21+R23+R26</f>
        <v>10405.900000000001</v>
      </c>
      <c r="S20" s="212"/>
      <c r="T20" s="252">
        <f t="shared" si="13"/>
        <v>10405.900000000001</v>
      </c>
    </row>
    <row r="21" spans="1:20" ht="15.75" x14ac:dyDescent="0.2">
      <c r="A21" s="18" t="s">
        <v>133</v>
      </c>
      <c r="B21" s="18" t="s">
        <v>136</v>
      </c>
      <c r="C21" s="18" t="s">
        <v>2</v>
      </c>
      <c r="D21" s="18"/>
      <c r="E21" s="19" t="s">
        <v>284</v>
      </c>
      <c r="F21" s="20">
        <f t="shared" ref="F21:G21" si="14">F22</f>
        <v>2691.8</v>
      </c>
      <c r="G21" s="20">
        <f t="shared" si="14"/>
        <v>0</v>
      </c>
      <c r="H21" s="20">
        <f>H22</f>
        <v>2691.8</v>
      </c>
      <c r="I21" s="20"/>
      <c r="J21" s="252">
        <f t="shared" ref="J21" si="15">J22</f>
        <v>2691.8</v>
      </c>
      <c r="K21" s="212">
        <f t="shared" ref="K21:T21" si="16">K22</f>
        <v>2691.8</v>
      </c>
      <c r="L21" s="212">
        <f t="shared" si="16"/>
        <v>0</v>
      </c>
      <c r="M21" s="212">
        <f t="shared" si="16"/>
        <v>2691.8</v>
      </c>
      <c r="N21" s="212"/>
      <c r="O21" s="252">
        <f t="shared" si="16"/>
        <v>2691.8</v>
      </c>
      <c r="P21" s="212">
        <f t="shared" si="16"/>
        <v>2691.8</v>
      </c>
      <c r="Q21" s="212">
        <f t="shared" si="16"/>
        <v>0</v>
      </c>
      <c r="R21" s="212">
        <f t="shared" si="16"/>
        <v>2691.8</v>
      </c>
      <c r="S21" s="212"/>
      <c r="T21" s="252">
        <f t="shared" si="16"/>
        <v>2691.8</v>
      </c>
    </row>
    <row r="22" spans="1:20" s="7" customFormat="1" ht="33.75" customHeight="1" x14ac:dyDescent="0.2">
      <c r="A22" s="22" t="s">
        <v>133</v>
      </c>
      <c r="B22" s="22" t="s">
        <v>136</v>
      </c>
      <c r="C22" s="22" t="s">
        <v>2</v>
      </c>
      <c r="D22" s="22" t="s">
        <v>3</v>
      </c>
      <c r="E22" s="23" t="s">
        <v>4</v>
      </c>
      <c r="F22" s="2">
        <v>2691.8</v>
      </c>
      <c r="G22" s="2"/>
      <c r="H22" s="2">
        <f>F22+G22</f>
        <v>2691.8</v>
      </c>
      <c r="I22" s="2"/>
      <c r="J22" s="253">
        <f>H22+I22</f>
        <v>2691.8</v>
      </c>
      <c r="K22" s="210">
        <v>2691.8</v>
      </c>
      <c r="L22" s="210"/>
      <c r="M22" s="212">
        <f>K22+L22</f>
        <v>2691.8</v>
      </c>
      <c r="N22" s="210"/>
      <c r="O22" s="253">
        <f>M22+N22</f>
        <v>2691.8</v>
      </c>
      <c r="P22" s="210">
        <v>2691.8</v>
      </c>
      <c r="Q22" s="210"/>
      <c r="R22" s="210">
        <f>P22+Q22</f>
        <v>2691.8</v>
      </c>
      <c r="S22" s="210"/>
      <c r="T22" s="253">
        <f>R22+S22</f>
        <v>2691.8</v>
      </c>
    </row>
    <row r="23" spans="1:20" ht="15.75" x14ac:dyDescent="0.2">
      <c r="A23" s="18" t="s">
        <v>133</v>
      </c>
      <c r="B23" s="18" t="s">
        <v>136</v>
      </c>
      <c r="C23" s="18" t="s">
        <v>5</v>
      </c>
      <c r="D23" s="18"/>
      <c r="E23" s="19" t="s">
        <v>22</v>
      </c>
      <c r="F23" s="20">
        <f t="shared" ref="F23:T23" si="17">F24+F25</f>
        <v>7689.1</v>
      </c>
      <c r="G23" s="20">
        <f t="shared" si="17"/>
        <v>0</v>
      </c>
      <c r="H23" s="20">
        <f t="shared" si="17"/>
        <v>7689.1</v>
      </c>
      <c r="I23" s="20">
        <f t="shared" si="17"/>
        <v>-45</v>
      </c>
      <c r="J23" s="252">
        <f t="shared" si="17"/>
        <v>7644.1</v>
      </c>
      <c r="K23" s="212">
        <f t="shared" si="17"/>
        <v>7689.1</v>
      </c>
      <c r="L23" s="212">
        <f t="shared" si="17"/>
        <v>0</v>
      </c>
      <c r="M23" s="212">
        <f t="shared" si="17"/>
        <v>7689.1</v>
      </c>
      <c r="N23" s="212"/>
      <c r="O23" s="252">
        <f t="shared" si="17"/>
        <v>7689.1</v>
      </c>
      <c r="P23" s="212">
        <f t="shared" si="17"/>
        <v>7689.1</v>
      </c>
      <c r="Q23" s="212">
        <f t="shared" si="17"/>
        <v>0</v>
      </c>
      <c r="R23" s="212">
        <f t="shared" si="17"/>
        <v>7689.1</v>
      </c>
      <c r="S23" s="212"/>
      <c r="T23" s="252">
        <f t="shared" si="17"/>
        <v>7689.1</v>
      </c>
    </row>
    <row r="24" spans="1:20" s="7" customFormat="1" ht="32.25" customHeight="1" x14ac:dyDescent="0.2">
      <c r="A24" s="22" t="s">
        <v>133</v>
      </c>
      <c r="B24" s="22" t="s">
        <v>136</v>
      </c>
      <c r="C24" s="22" t="s">
        <v>5</v>
      </c>
      <c r="D24" s="22" t="s">
        <v>3</v>
      </c>
      <c r="E24" s="23" t="s">
        <v>4</v>
      </c>
      <c r="F24" s="2">
        <v>7297.1</v>
      </c>
      <c r="G24" s="2"/>
      <c r="H24" s="2">
        <f>F24+G24</f>
        <v>7297.1</v>
      </c>
      <c r="I24" s="2"/>
      <c r="J24" s="253">
        <f>H24+I24</f>
        <v>7297.1</v>
      </c>
      <c r="K24" s="210">
        <v>7297.1</v>
      </c>
      <c r="L24" s="210"/>
      <c r="M24" s="212">
        <f t="shared" ref="M24:M25" si="18">K24+L24</f>
        <v>7297.1</v>
      </c>
      <c r="N24" s="210"/>
      <c r="O24" s="253">
        <f t="shared" ref="O24:O25" si="19">M24+N24</f>
        <v>7297.1</v>
      </c>
      <c r="P24" s="210">
        <v>7297.1</v>
      </c>
      <c r="Q24" s="210"/>
      <c r="R24" s="210">
        <f t="shared" ref="R24:R25" si="20">P24+Q24</f>
        <v>7297.1</v>
      </c>
      <c r="S24" s="210"/>
      <c r="T24" s="253">
        <f t="shared" ref="T24:T25" si="21">R24+S24</f>
        <v>7297.1</v>
      </c>
    </row>
    <row r="25" spans="1:20" s="7" customFormat="1" ht="15.75" x14ac:dyDescent="0.2">
      <c r="A25" s="22" t="s">
        <v>133</v>
      </c>
      <c r="B25" s="22" t="s">
        <v>136</v>
      </c>
      <c r="C25" s="22" t="s">
        <v>5</v>
      </c>
      <c r="D25" s="22" t="s">
        <v>6</v>
      </c>
      <c r="E25" s="23" t="s">
        <v>7</v>
      </c>
      <c r="F25" s="2">
        <v>392</v>
      </c>
      <c r="G25" s="2"/>
      <c r="H25" s="2">
        <f t="shared" ref="H25" si="22">F25+G25</f>
        <v>392</v>
      </c>
      <c r="I25" s="2">
        <v>-45</v>
      </c>
      <c r="J25" s="253">
        <f>H25+I25</f>
        <v>347</v>
      </c>
      <c r="K25" s="210">
        <v>392</v>
      </c>
      <c r="L25" s="210"/>
      <c r="M25" s="210">
        <f t="shared" si="18"/>
        <v>392</v>
      </c>
      <c r="N25" s="210"/>
      <c r="O25" s="253">
        <f t="shared" si="19"/>
        <v>392</v>
      </c>
      <c r="P25" s="210">
        <v>392</v>
      </c>
      <c r="Q25" s="210"/>
      <c r="R25" s="210">
        <f t="shared" si="20"/>
        <v>392</v>
      </c>
      <c r="S25" s="210"/>
      <c r="T25" s="253">
        <f t="shared" si="21"/>
        <v>392</v>
      </c>
    </row>
    <row r="26" spans="1:20" ht="15.75" x14ac:dyDescent="0.2">
      <c r="A26" s="18" t="s">
        <v>133</v>
      </c>
      <c r="B26" s="18" t="s">
        <v>136</v>
      </c>
      <c r="C26" s="18" t="s">
        <v>8</v>
      </c>
      <c r="D26" s="18"/>
      <c r="E26" s="19" t="s">
        <v>9</v>
      </c>
      <c r="F26" s="20">
        <f t="shared" ref="F26:T26" si="23">F27</f>
        <v>25</v>
      </c>
      <c r="G26" s="20">
        <f t="shared" si="23"/>
        <v>0</v>
      </c>
      <c r="H26" s="20">
        <f t="shared" si="23"/>
        <v>25</v>
      </c>
      <c r="I26" s="20">
        <f t="shared" si="23"/>
        <v>-25</v>
      </c>
      <c r="J26" s="252"/>
      <c r="K26" s="212">
        <f t="shared" si="23"/>
        <v>25</v>
      </c>
      <c r="L26" s="212">
        <f t="shared" si="23"/>
        <v>0</v>
      </c>
      <c r="M26" s="212">
        <f t="shared" si="23"/>
        <v>25</v>
      </c>
      <c r="N26" s="212"/>
      <c r="O26" s="252">
        <f t="shared" si="23"/>
        <v>25</v>
      </c>
      <c r="P26" s="212">
        <f t="shared" si="23"/>
        <v>25</v>
      </c>
      <c r="Q26" s="212">
        <f t="shared" si="23"/>
        <v>0</v>
      </c>
      <c r="R26" s="212">
        <f t="shared" si="23"/>
        <v>25</v>
      </c>
      <c r="S26" s="212"/>
      <c r="T26" s="252">
        <f t="shared" si="23"/>
        <v>25</v>
      </c>
    </row>
    <row r="27" spans="1:20" s="7" customFormat="1" ht="15.75" x14ac:dyDescent="0.2">
      <c r="A27" s="22" t="s">
        <v>133</v>
      </c>
      <c r="B27" s="22" t="s">
        <v>136</v>
      </c>
      <c r="C27" s="22" t="s">
        <v>8</v>
      </c>
      <c r="D27" s="22" t="s">
        <v>6</v>
      </c>
      <c r="E27" s="23" t="s">
        <v>7</v>
      </c>
      <c r="F27" s="2">
        <v>25</v>
      </c>
      <c r="G27" s="2"/>
      <c r="H27" s="2">
        <f>F27+G27</f>
        <v>25</v>
      </c>
      <c r="I27" s="2">
        <v>-25</v>
      </c>
      <c r="J27" s="253"/>
      <c r="K27" s="24">
        <v>25</v>
      </c>
      <c r="L27" s="24"/>
      <c r="M27" s="210">
        <f>K27+L27</f>
        <v>25</v>
      </c>
      <c r="N27" s="210"/>
      <c r="O27" s="253">
        <f>M27+N27</f>
        <v>25</v>
      </c>
      <c r="P27" s="24">
        <v>25</v>
      </c>
      <c r="Q27" s="24"/>
      <c r="R27" s="210">
        <f>P27+Q27</f>
        <v>25</v>
      </c>
      <c r="S27" s="210"/>
      <c r="T27" s="253">
        <f>R27+S27</f>
        <v>25</v>
      </c>
    </row>
    <row r="28" spans="1:20" ht="15.75" x14ac:dyDescent="0.2">
      <c r="A28" s="18" t="s">
        <v>133</v>
      </c>
      <c r="B28" s="18" t="s">
        <v>138</v>
      </c>
      <c r="C28" s="18"/>
      <c r="D28" s="18"/>
      <c r="E28" s="19" t="s">
        <v>139</v>
      </c>
      <c r="F28" s="20">
        <f t="shared" ref="F28:T30" si="24">F29</f>
        <v>44.1</v>
      </c>
      <c r="G28" s="20">
        <f t="shared" si="24"/>
        <v>0</v>
      </c>
      <c r="H28" s="20">
        <f t="shared" si="24"/>
        <v>44.1</v>
      </c>
      <c r="I28" s="20"/>
      <c r="J28" s="252">
        <f t="shared" si="24"/>
        <v>44.1</v>
      </c>
      <c r="K28" s="212">
        <f t="shared" si="24"/>
        <v>44.1</v>
      </c>
      <c r="L28" s="212">
        <f t="shared" si="24"/>
        <v>0</v>
      </c>
      <c r="M28" s="212">
        <f t="shared" si="24"/>
        <v>44.1</v>
      </c>
      <c r="N28" s="212"/>
      <c r="O28" s="252">
        <f t="shared" si="24"/>
        <v>44.1</v>
      </c>
      <c r="P28" s="212">
        <f t="shared" si="24"/>
        <v>44.1</v>
      </c>
      <c r="Q28" s="212">
        <f t="shared" si="24"/>
        <v>0</v>
      </c>
      <c r="R28" s="212">
        <f t="shared" si="24"/>
        <v>44.1</v>
      </c>
      <c r="S28" s="212"/>
      <c r="T28" s="252">
        <f t="shared" si="24"/>
        <v>44.1</v>
      </c>
    </row>
    <row r="29" spans="1:20" ht="31.5" x14ac:dyDescent="0.2">
      <c r="A29" s="18" t="s">
        <v>133</v>
      </c>
      <c r="B29" s="18" t="s">
        <v>138</v>
      </c>
      <c r="C29" s="18" t="s">
        <v>10</v>
      </c>
      <c r="D29" s="18"/>
      <c r="E29" s="19" t="s">
        <v>613</v>
      </c>
      <c r="F29" s="20">
        <f t="shared" si="24"/>
        <v>44.1</v>
      </c>
      <c r="G29" s="20">
        <f t="shared" si="24"/>
        <v>0</v>
      </c>
      <c r="H29" s="20">
        <f t="shared" si="24"/>
        <v>44.1</v>
      </c>
      <c r="I29" s="20"/>
      <c r="J29" s="252">
        <f t="shared" si="24"/>
        <v>44.1</v>
      </c>
      <c r="K29" s="212">
        <f t="shared" si="24"/>
        <v>44.1</v>
      </c>
      <c r="L29" s="212">
        <f t="shared" si="24"/>
        <v>0</v>
      </c>
      <c r="M29" s="212">
        <f t="shared" si="24"/>
        <v>44.1</v>
      </c>
      <c r="N29" s="212"/>
      <c r="O29" s="252">
        <f t="shared" si="24"/>
        <v>44.1</v>
      </c>
      <c r="P29" s="212">
        <f t="shared" si="24"/>
        <v>44.1</v>
      </c>
      <c r="Q29" s="212">
        <f t="shared" si="24"/>
        <v>0</v>
      </c>
      <c r="R29" s="212">
        <f t="shared" si="24"/>
        <v>44.1</v>
      </c>
      <c r="S29" s="212"/>
      <c r="T29" s="252">
        <f t="shared" si="24"/>
        <v>44.1</v>
      </c>
    </row>
    <row r="30" spans="1:20" ht="31.5" x14ac:dyDescent="0.2">
      <c r="A30" s="18" t="s">
        <v>133</v>
      </c>
      <c r="B30" s="18" t="s">
        <v>138</v>
      </c>
      <c r="C30" s="18" t="s">
        <v>11</v>
      </c>
      <c r="D30" s="18"/>
      <c r="E30" s="19" t="s">
        <v>12</v>
      </c>
      <c r="F30" s="20">
        <f t="shared" si="24"/>
        <v>44.1</v>
      </c>
      <c r="G30" s="20">
        <f t="shared" si="24"/>
        <v>0</v>
      </c>
      <c r="H30" s="20">
        <f t="shared" si="24"/>
        <v>44.1</v>
      </c>
      <c r="I30" s="20"/>
      <c r="J30" s="252">
        <f t="shared" si="24"/>
        <v>44.1</v>
      </c>
      <c r="K30" s="212">
        <f t="shared" si="24"/>
        <v>44.1</v>
      </c>
      <c r="L30" s="212">
        <f t="shared" si="24"/>
        <v>0</v>
      </c>
      <c r="M30" s="212">
        <f t="shared" si="24"/>
        <v>44.1</v>
      </c>
      <c r="N30" s="212"/>
      <c r="O30" s="252">
        <f t="shared" si="24"/>
        <v>44.1</v>
      </c>
      <c r="P30" s="212">
        <f t="shared" si="24"/>
        <v>44.1</v>
      </c>
      <c r="Q30" s="212">
        <f t="shared" si="24"/>
        <v>0</v>
      </c>
      <c r="R30" s="212">
        <f t="shared" si="24"/>
        <v>44.1</v>
      </c>
      <c r="S30" s="212"/>
      <c r="T30" s="252">
        <f t="shared" si="24"/>
        <v>44.1</v>
      </c>
    </row>
    <row r="31" spans="1:20" s="7" customFormat="1" ht="15.75" x14ac:dyDescent="0.2">
      <c r="A31" s="22" t="s">
        <v>133</v>
      </c>
      <c r="B31" s="22" t="s">
        <v>138</v>
      </c>
      <c r="C31" s="22" t="s">
        <v>11</v>
      </c>
      <c r="D31" s="22" t="s">
        <v>6</v>
      </c>
      <c r="E31" s="23" t="s">
        <v>7</v>
      </c>
      <c r="F31" s="25">
        <v>44.1</v>
      </c>
      <c r="G31" s="25"/>
      <c r="H31" s="2">
        <f>F31+G31</f>
        <v>44.1</v>
      </c>
      <c r="I31" s="2"/>
      <c r="J31" s="253">
        <f>H31+I31</f>
        <v>44.1</v>
      </c>
      <c r="K31" s="210">
        <v>44.1</v>
      </c>
      <c r="L31" s="210"/>
      <c r="M31" s="212">
        <f>K31+L31</f>
        <v>44.1</v>
      </c>
      <c r="N31" s="210"/>
      <c r="O31" s="253">
        <f>M31+N31</f>
        <v>44.1</v>
      </c>
      <c r="P31" s="210">
        <v>44.1</v>
      </c>
      <c r="Q31" s="210"/>
      <c r="R31" s="210">
        <f>P31+Q31</f>
        <v>44.1</v>
      </c>
      <c r="S31" s="210"/>
      <c r="T31" s="253">
        <f>R31+S31</f>
        <v>44.1</v>
      </c>
    </row>
    <row r="32" spans="1:20" ht="15.75" x14ac:dyDescent="0.2">
      <c r="A32" s="18" t="s">
        <v>133</v>
      </c>
      <c r="B32" s="18" t="s">
        <v>140</v>
      </c>
      <c r="C32" s="18"/>
      <c r="D32" s="18"/>
      <c r="E32" s="21" t="s">
        <v>141</v>
      </c>
      <c r="F32" s="20">
        <f t="shared" ref="F32:T35" si="25">F33</f>
        <v>86.2</v>
      </c>
      <c r="G32" s="20">
        <f t="shared" si="25"/>
        <v>0</v>
      </c>
      <c r="H32" s="20">
        <f t="shared" si="25"/>
        <v>86.2</v>
      </c>
      <c r="I32" s="20"/>
      <c r="J32" s="252">
        <f t="shared" si="25"/>
        <v>86.2</v>
      </c>
      <c r="K32" s="212">
        <f t="shared" si="25"/>
        <v>86.2</v>
      </c>
      <c r="L32" s="212">
        <f t="shared" si="25"/>
        <v>0</v>
      </c>
      <c r="M32" s="212">
        <f t="shared" si="25"/>
        <v>86.2</v>
      </c>
      <c r="N32" s="212"/>
      <c r="O32" s="252">
        <f t="shared" si="25"/>
        <v>86.2</v>
      </c>
      <c r="P32" s="212">
        <f t="shared" si="25"/>
        <v>86.2</v>
      </c>
      <c r="Q32" s="212">
        <f t="shared" si="25"/>
        <v>0</v>
      </c>
      <c r="R32" s="212">
        <f t="shared" si="25"/>
        <v>86.2</v>
      </c>
      <c r="S32" s="212"/>
      <c r="T32" s="252">
        <f t="shared" si="25"/>
        <v>86.2</v>
      </c>
    </row>
    <row r="33" spans="1:20" ht="15.75" x14ac:dyDescent="0.2">
      <c r="A33" s="18" t="s">
        <v>133</v>
      </c>
      <c r="B33" s="18" t="s">
        <v>142</v>
      </c>
      <c r="C33" s="18"/>
      <c r="D33" s="18"/>
      <c r="E33" s="19" t="s">
        <v>143</v>
      </c>
      <c r="F33" s="20">
        <f t="shared" si="25"/>
        <v>86.2</v>
      </c>
      <c r="G33" s="20">
        <f t="shared" si="25"/>
        <v>0</v>
      </c>
      <c r="H33" s="20">
        <f t="shared" si="25"/>
        <v>86.2</v>
      </c>
      <c r="I33" s="20"/>
      <c r="J33" s="252">
        <f t="shared" si="25"/>
        <v>86.2</v>
      </c>
      <c r="K33" s="212">
        <f t="shared" si="25"/>
        <v>86.2</v>
      </c>
      <c r="L33" s="212">
        <f t="shared" si="25"/>
        <v>0</v>
      </c>
      <c r="M33" s="212">
        <f t="shared" si="25"/>
        <v>86.2</v>
      </c>
      <c r="N33" s="212"/>
      <c r="O33" s="252">
        <f t="shared" si="25"/>
        <v>86.2</v>
      </c>
      <c r="P33" s="212">
        <f t="shared" si="25"/>
        <v>86.2</v>
      </c>
      <c r="Q33" s="212">
        <f t="shared" si="25"/>
        <v>0</v>
      </c>
      <c r="R33" s="212">
        <f t="shared" si="25"/>
        <v>86.2</v>
      </c>
      <c r="S33" s="212"/>
      <c r="T33" s="252">
        <f t="shared" si="25"/>
        <v>86.2</v>
      </c>
    </row>
    <row r="34" spans="1:20" ht="15.75" x14ac:dyDescent="0.2">
      <c r="A34" s="18" t="s">
        <v>133</v>
      </c>
      <c r="B34" s="18" t="s">
        <v>142</v>
      </c>
      <c r="C34" s="18" t="s">
        <v>0</v>
      </c>
      <c r="D34" s="18"/>
      <c r="E34" s="19" t="s">
        <v>1</v>
      </c>
      <c r="F34" s="20">
        <f t="shared" si="25"/>
        <v>86.2</v>
      </c>
      <c r="G34" s="20">
        <f t="shared" si="25"/>
        <v>0</v>
      </c>
      <c r="H34" s="20">
        <f t="shared" si="25"/>
        <v>86.2</v>
      </c>
      <c r="I34" s="20"/>
      <c r="J34" s="252">
        <f t="shared" si="25"/>
        <v>86.2</v>
      </c>
      <c r="K34" s="212">
        <f t="shared" si="25"/>
        <v>86.2</v>
      </c>
      <c r="L34" s="212">
        <f t="shared" si="25"/>
        <v>0</v>
      </c>
      <c r="M34" s="212">
        <f t="shared" si="25"/>
        <v>86.2</v>
      </c>
      <c r="N34" s="212"/>
      <c r="O34" s="252">
        <f t="shared" si="25"/>
        <v>86.2</v>
      </c>
      <c r="P34" s="212">
        <f t="shared" si="25"/>
        <v>86.2</v>
      </c>
      <c r="Q34" s="212">
        <f t="shared" si="25"/>
        <v>0</v>
      </c>
      <c r="R34" s="212">
        <f t="shared" si="25"/>
        <v>86.2</v>
      </c>
      <c r="S34" s="212"/>
      <c r="T34" s="252">
        <f t="shared" si="25"/>
        <v>86.2</v>
      </c>
    </row>
    <row r="35" spans="1:20" ht="15.75" x14ac:dyDescent="0.2">
      <c r="A35" s="18" t="s">
        <v>133</v>
      </c>
      <c r="B35" s="18" t="s">
        <v>142</v>
      </c>
      <c r="C35" s="18" t="s">
        <v>5</v>
      </c>
      <c r="D35" s="18"/>
      <c r="E35" s="19" t="s">
        <v>22</v>
      </c>
      <c r="F35" s="20">
        <f t="shared" si="25"/>
        <v>86.2</v>
      </c>
      <c r="G35" s="20">
        <f t="shared" si="25"/>
        <v>0</v>
      </c>
      <c r="H35" s="20">
        <f t="shared" si="25"/>
        <v>86.2</v>
      </c>
      <c r="I35" s="20"/>
      <c r="J35" s="252">
        <f t="shared" si="25"/>
        <v>86.2</v>
      </c>
      <c r="K35" s="212">
        <f t="shared" si="25"/>
        <v>86.2</v>
      </c>
      <c r="L35" s="212">
        <f t="shared" si="25"/>
        <v>0</v>
      </c>
      <c r="M35" s="212">
        <f t="shared" si="25"/>
        <v>86.2</v>
      </c>
      <c r="N35" s="212"/>
      <c r="O35" s="252">
        <f t="shared" si="25"/>
        <v>86.2</v>
      </c>
      <c r="P35" s="212">
        <f t="shared" si="25"/>
        <v>86.2</v>
      </c>
      <c r="Q35" s="212">
        <f t="shared" si="25"/>
        <v>0</v>
      </c>
      <c r="R35" s="212">
        <f t="shared" si="25"/>
        <v>86.2</v>
      </c>
      <c r="S35" s="212"/>
      <c r="T35" s="252">
        <f t="shared" si="25"/>
        <v>86.2</v>
      </c>
    </row>
    <row r="36" spans="1:20" s="7" customFormat="1" ht="15.75" x14ac:dyDescent="0.2">
      <c r="A36" s="22" t="s">
        <v>133</v>
      </c>
      <c r="B36" s="22" t="s">
        <v>142</v>
      </c>
      <c r="C36" s="22" t="s">
        <v>5</v>
      </c>
      <c r="D36" s="22" t="s">
        <v>6</v>
      </c>
      <c r="E36" s="23" t="s">
        <v>7</v>
      </c>
      <c r="F36" s="2">
        <v>86.2</v>
      </c>
      <c r="G36" s="2"/>
      <c r="H36" s="2">
        <f>F36+G36</f>
        <v>86.2</v>
      </c>
      <c r="I36" s="2"/>
      <c r="J36" s="253">
        <f>H36+I36</f>
        <v>86.2</v>
      </c>
      <c r="K36" s="210">
        <v>86.2</v>
      </c>
      <c r="L36" s="210"/>
      <c r="M36" s="212">
        <f>K36+L36</f>
        <v>86.2</v>
      </c>
      <c r="N36" s="210"/>
      <c r="O36" s="253">
        <f>M36+N36</f>
        <v>86.2</v>
      </c>
      <c r="P36" s="210">
        <v>86.2</v>
      </c>
      <c r="Q36" s="210"/>
      <c r="R36" s="210">
        <f>P36+Q36</f>
        <v>86.2</v>
      </c>
      <c r="S36" s="210"/>
      <c r="T36" s="253">
        <f>R36+S36</f>
        <v>86.2</v>
      </c>
    </row>
    <row r="37" spans="1:20" ht="15.75" x14ac:dyDescent="0.2">
      <c r="A37" s="18"/>
      <c r="B37" s="18"/>
      <c r="C37" s="18"/>
      <c r="D37" s="18"/>
      <c r="E37" s="19"/>
      <c r="F37" s="2"/>
      <c r="G37" s="2"/>
      <c r="H37" s="20"/>
      <c r="I37" s="20"/>
      <c r="J37" s="252"/>
      <c r="K37" s="210"/>
      <c r="L37" s="210"/>
      <c r="M37" s="212"/>
      <c r="N37" s="212"/>
      <c r="O37" s="252"/>
      <c r="P37" s="210"/>
      <c r="Q37" s="210"/>
      <c r="R37" s="212"/>
      <c r="S37" s="212"/>
      <c r="T37" s="252"/>
    </row>
    <row r="38" spans="1:20" ht="15.75" x14ac:dyDescent="0.2">
      <c r="A38" s="18" t="s">
        <v>144</v>
      </c>
      <c r="B38" s="18"/>
      <c r="C38" s="18"/>
      <c r="D38" s="18"/>
      <c r="E38" s="19" t="s">
        <v>287</v>
      </c>
      <c r="F38" s="20">
        <f>F39+F53</f>
        <v>11412</v>
      </c>
      <c r="G38" s="20">
        <f t="shared" ref="G38" si="26">G39+G53</f>
        <v>0</v>
      </c>
      <c r="H38" s="20">
        <f>H39+H53</f>
        <v>11412</v>
      </c>
      <c r="I38" s="20">
        <f t="shared" ref="I38:J38" si="27">I39+I53</f>
        <v>-100</v>
      </c>
      <c r="J38" s="252">
        <f t="shared" si="27"/>
        <v>11312</v>
      </c>
      <c r="K38" s="212">
        <f t="shared" ref="K38:T38" si="28">K39+K53</f>
        <v>11411.96</v>
      </c>
      <c r="L38" s="212">
        <f t="shared" si="28"/>
        <v>0</v>
      </c>
      <c r="M38" s="212">
        <f t="shared" si="28"/>
        <v>11411.96</v>
      </c>
      <c r="N38" s="212"/>
      <c r="O38" s="252">
        <f t="shared" si="28"/>
        <v>11411.96</v>
      </c>
      <c r="P38" s="212">
        <f t="shared" si="28"/>
        <v>11411.96</v>
      </c>
      <c r="Q38" s="212">
        <f t="shared" si="28"/>
        <v>0</v>
      </c>
      <c r="R38" s="212">
        <f t="shared" si="28"/>
        <v>11411.96</v>
      </c>
      <c r="S38" s="212"/>
      <c r="T38" s="252">
        <f t="shared" si="28"/>
        <v>11411.96</v>
      </c>
    </row>
    <row r="39" spans="1:20" ht="15.75" x14ac:dyDescent="0.2">
      <c r="A39" s="18" t="s">
        <v>144</v>
      </c>
      <c r="B39" s="18" t="s">
        <v>134</v>
      </c>
      <c r="C39" s="18"/>
      <c r="D39" s="18"/>
      <c r="E39" s="21" t="s">
        <v>135</v>
      </c>
      <c r="F39" s="20">
        <f>F40+F49</f>
        <v>11385.5</v>
      </c>
      <c r="G39" s="20">
        <f t="shared" ref="G39" si="29">G40+G49</f>
        <v>0</v>
      </c>
      <c r="H39" s="20">
        <f>H40+H49</f>
        <v>11385.5</v>
      </c>
      <c r="I39" s="20">
        <f t="shared" ref="I39:J39" si="30">I40+I49</f>
        <v>-100</v>
      </c>
      <c r="J39" s="252">
        <f t="shared" si="30"/>
        <v>11285.5</v>
      </c>
      <c r="K39" s="212">
        <f t="shared" ref="K39:T39" si="31">K40+K49</f>
        <v>11385.46</v>
      </c>
      <c r="L39" s="212">
        <f t="shared" si="31"/>
        <v>0</v>
      </c>
      <c r="M39" s="212">
        <f t="shared" si="31"/>
        <v>11385.46</v>
      </c>
      <c r="N39" s="212"/>
      <c r="O39" s="252">
        <f t="shared" si="31"/>
        <v>11385.46</v>
      </c>
      <c r="P39" s="212">
        <f t="shared" si="31"/>
        <v>11385.46</v>
      </c>
      <c r="Q39" s="212">
        <f t="shared" si="31"/>
        <v>0</v>
      </c>
      <c r="R39" s="212">
        <f t="shared" si="31"/>
        <v>11385.46</v>
      </c>
      <c r="S39" s="212"/>
      <c r="T39" s="252">
        <f t="shared" si="31"/>
        <v>11385.46</v>
      </c>
    </row>
    <row r="40" spans="1:20" ht="31.5" x14ac:dyDescent="0.2">
      <c r="A40" s="18" t="s">
        <v>144</v>
      </c>
      <c r="B40" s="18" t="s">
        <v>145</v>
      </c>
      <c r="C40" s="18"/>
      <c r="D40" s="18"/>
      <c r="E40" s="19" t="s">
        <v>146</v>
      </c>
      <c r="F40" s="20">
        <f t="shared" ref="F40:T40" si="32">F41</f>
        <v>10379</v>
      </c>
      <c r="G40" s="20">
        <f t="shared" si="32"/>
        <v>0</v>
      </c>
      <c r="H40" s="20">
        <f t="shared" si="32"/>
        <v>10379</v>
      </c>
      <c r="I40" s="20">
        <f t="shared" si="32"/>
        <v>-100</v>
      </c>
      <c r="J40" s="252">
        <f t="shared" si="32"/>
        <v>10279</v>
      </c>
      <c r="K40" s="212">
        <f t="shared" si="32"/>
        <v>10379</v>
      </c>
      <c r="L40" s="212">
        <f t="shared" si="32"/>
        <v>0</v>
      </c>
      <c r="M40" s="212">
        <f t="shared" si="32"/>
        <v>10379</v>
      </c>
      <c r="N40" s="212"/>
      <c r="O40" s="252">
        <f t="shared" si="32"/>
        <v>10379</v>
      </c>
      <c r="P40" s="212">
        <f t="shared" si="32"/>
        <v>10379</v>
      </c>
      <c r="Q40" s="212">
        <f t="shared" si="32"/>
        <v>0</v>
      </c>
      <c r="R40" s="212">
        <f t="shared" si="32"/>
        <v>10379</v>
      </c>
      <c r="S40" s="212"/>
      <c r="T40" s="252">
        <f t="shared" si="32"/>
        <v>10379</v>
      </c>
    </row>
    <row r="41" spans="1:20" ht="15.75" x14ac:dyDescent="0.2">
      <c r="A41" s="18" t="s">
        <v>144</v>
      </c>
      <c r="B41" s="18" t="s">
        <v>145</v>
      </c>
      <c r="C41" s="18" t="s">
        <v>0</v>
      </c>
      <c r="D41" s="18"/>
      <c r="E41" s="19" t="s">
        <v>1</v>
      </c>
      <c r="F41" s="20">
        <f>F42+F45+F47</f>
        <v>10379</v>
      </c>
      <c r="G41" s="20">
        <f t="shared" ref="G41" si="33">G42+G45+G47</f>
        <v>0</v>
      </c>
      <c r="H41" s="20">
        <f>H42+H45+H47</f>
        <v>10379</v>
      </c>
      <c r="I41" s="20">
        <f t="shared" ref="I41:J41" si="34">I42+I45+I47</f>
        <v>-100</v>
      </c>
      <c r="J41" s="252">
        <f t="shared" si="34"/>
        <v>10279</v>
      </c>
      <c r="K41" s="212">
        <f t="shared" ref="K41:T41" si="35">K42+K45+K47</f>
        <v>10379</v>
      </c>
      <c r="L41" s="212">
        <f t="shared" si="35"/>
        <v>0</v>
      </c>
      <c r="M41" s="212">
        <f t="shared" si="35"/>
        <v>10379</v>
      </c>
      <c r="N41" s="212"/>
      <c r="O41" s="252">
        <f t="shared" si="35"/>
        <v>10379</v>
      </c>
      <c r="P41" s="212">
        <f t="shared" si="35"/>
        <v>10379</v>
      </c>
      <c r="Q41" s="212">
        <f t="shared" si="35"/>
        <v>0</v>
      </c>
      <c r="R41" s="212">
        <f t="shared" si="35"/>
        <v>10379</v>
      </c>
      <c r="S41" s="212"/>
      <c r="T41" s="252">
        <f t="shared" si="35"/>
        <v>10379</v>
      </c>
    </row>
    <row r="42" spans="1:20" ht="15.75" x14ac:dyDescent="0.2">
      <c r="A42" s="18" t="s">
        <v>144</v>
      </c>
      <c r="B42" s="18" t="s">
        <v>145</v>
      </c>
      <c r="C42" s="18" t="s">
        <v>5</v>
      </c>
      <c r="D42" s="18"/>
      <c r="E42" s="19" t="s">
        <v>22</v>
      </c>
      <c r="F42" s="20">
        <f t="shared" ref="F42:Q42" si="36">F43+F44</f>
        <v>5650.6</v>
      </c>
      <c r="G42" s="20">
        <f t="shared" si="36"/>
        <v>0</v>
      </c>
      <c r="H42" s="20">
        <f t="shared" si="36"/>
        <v>5650.6</v>
      </c>
      <c r="I42" s="20">
        <f t="shared" ref="I42:J42" si="37">I43+I44</f>
        <v>-100</v>
      </c>
      <c r="J42" s="252">
        <f t="shared" si="37"/>
        <v>5550.6</v>
      </c>
      <c r="K42" s="212">
        <f t="shared" si="36"/>
        <v>5650.6</v>
      </c>
      <c r="L42" s="212">
        <f t="shared" si="36"/>
        <v>0</v>
      </c>
      <c r="M42" s="212">
        <f t="shared" ref="M42:O42" si="38">M43+M44</f>
        <v>5650.6</v>
      </c>
      <c r="N42" s="212"/>
      <c r="O42" s="252">
        <f t="shared" si="38"/>
        <v>5650.6</v>
      </c>
      <c r="P42" s="212">
        <f t="shared" si="36"/>
        <v>5650.6</v>
      </c>
      <c r="Q42" s="212">
        <f t="shared" si="36"/>
        <v>0</v>
      </c>
      <c r="R42" s="212">
        <f t="shared" ref="R42:T42" si="39">R43+R44</f>
        <v>5650.6</v>
      </c>
      <c r="S42" s="212"/>
      <c r="T42" s="252">
        <f t="shared" si="39"/>
        <v>5650.6</v>
      </c>
    </row>
    <row r="43" spans="1:20" s="7" customFormat="1" ht="33.75" customHeight="1" x14ac:dyDescent="0.2">
      <c r="A43" s="22" t="s">
        <v>144</v>
      </c>
      <c r="B43" s="22" t="s">
        <v>145</v>
      </c>
      <c r="C43" s="22" t="s">
        <v>5</v>
      </c>
      <c r="D43" s="22" t="s">
        <v>3</v>
      </c>
      <c r="E43" s="23" t="s">
        <v>4</v>
      </c>
      <c r="F43" s="2">
        <v>4723.6000000000004</v>
      </c>
      <c r="G43" s="2"/>
      <c r="H43" s="2">
        <f t="shared" ref="H43:H44" si="40">F43+G43</f>
        <v>4723.6000000000004</v>
      </c>
      <c r="I43" s="2"/>
      <c r="J43" s="253">
        <f t="shared" ref="J43" si="41">H43+I43</f>
        <v>4723.6000000000004</v>
      </c>
      <c r="K43" s="210">
        <v>4723.6000000000004</v>
      </c>
      <c r="L43" s="210"/>
      <c r="M43" s="212">
        <f t="shared" ref="M43:M44" si="42">K43+L43</f>
        <v>4723.6000000000004</v>
      </c>
      <c r="N43" s="210"/>
      <c r="O43" s="253">
        <f t="shared" ref="O43:O44" si="43">M43+N43</f>
        <v>4723.6000000000004</v>
      </c>
      <c r="P43" s="210">
        <v>4723.6000000000004</v>
      </c>
      <c r="Q43" s="210"/>
      <c r="R43" s="210">
        <f t="shared" ref="R43:R44" si="44">P43+Q43</f>
        <v>4723.6000000000004</v>
      </c>
      <c r="S43" s="210"/>
      <c r="T43" s="253">
        <f t="shared" ref="T43:T44" si="45">R43+S43</f>
        <v>4723.6000000000004</v>
      </c>
    </row>
    <row r="44" spans="1:20" s="7" customFormat="1" ht="15.75" x14ac:dyDescent="0.2">
      <c r="A44" s="22" t="s">
        <v>144</v>
      </c>
      <c r="B44" s="22" t="s">
        <v>145</v>
      </c>
      <c r="C44" s="22" t="s">
        <v>5</v>
      </c>
      <c r="D44" s="22" t="s">
        <v>6</v>
      </c>
      <c r="E44" s="23" t="s">
        <v>7</v>
      </c>
      <c r="F44" s="2">
        <v>927</v>
      </c>
      <c r="G44" s="2"/>
      <c r="H44" s="2">
        <f t="shared" si="40"/>
        <v>927</v>
      </c>
      <c r="I44" s="2">
        <v>-100</v>
      </c>
      <c r="J44" s="253">
        <f>H44+I44</f>
        <v>827</v>
      </c>
      <c r="K44" s="210">
        <v>927</v>
      </c>
      <c r="L44" s="210"/>
      <c r="M44" s="210">
        <f t="shared" si="42"/>
        <v>927</v>
      </c>
      <c r="N44" s="210"/>
      <c r="O44" s="253">
        <f t="shared" si="43"/>
        <v>927</v>
      </c>
      <c r="P44" s="210">
        <v>927</v>
      </c>
      <c r="Q44" s="210"/>
      <c r="R44" s="210">
        <f t="shared" si="44"/>
        <v>927</v>
      </c>
      <c r="S44" s="210"/>
      <c r="T44" s="253">
        <f t="shared" si="45"/>
        <v>927</v>
      </c>
    </row>
    <row r="45" spans="1:20" ht="15.75" x14ac:dyDescent="0.2">
      <c r="A45" s="18" t="s">
        <v>144</v>
      </c>
      <c r="B45" s="18" t="s">
        <v>145</v>
      </c>
      <c r="C45" s="18" t="s">
        <v>15</v>
      </c>
      <c r="D45" s="18"/>
      <c r="E45" s="19" t="s">
        <v>16</v>
      </c>
      <c r="F45" s="20">
        <f t="shared" ref="F45:T45" si="46">F46</f>
        <v>4628.3999999999996</v>
      </c>
      <c r="G45" s="20">
        <f t="shared" si="46"/>
        <v>0</v>
      </c>
      <c r="H45" s="20">
        <f t="shared" si="46"/>
        <v>4628.3999999999996</v>
      </c>
      <c r="I45" s="20"/>
      <c r="J45" s="252">
        <f t="shared" si="46"/>
        <v>4628.3999999999996</v>
      </c>
      <c r="K45" s="212">
        <f t="shared" si="46"/>
        <v>4628.3999999999996</v>
      </c>
      <c r="L45" s="212">
        <f t="shared" si="46"/>
        <v>0</v>
      </c>
      <c r="M45" s="212">
        <f t="shared" si="46"/>
        <v>4628.3999999999996</v>
      </c>
      <c r="N45" s="212"/>
      <c r="O45" s="252">
        <f t="shared" si="46"/>
        <v>4628.3999999999996</v>
      </c>
      <c r="P45" s="212">
        <f t="shared" si="46"/>
        <v>4628.3999999999996</v>
      </c>
      <c r="Q45" s="212">
        <f t="shared" si="46"/>
        <v>0</v>
      </c>
      <c r="R45" s="212">
        <f t="shared" si="46"/>
        <v>4628.3999999999996</v>
      </c>
      <c r="S45" s="212"/>
      <c r="T45" s="252">
        <f t="shared" si="46"/>
        <v>4628.3999999999996</v>
      </c>
    </row>
    <row r="46" spans="1:20" s="7" customFormat="1" ht="34.5" customHeight="1" x14ac:dyDescent="0.2">
      <c r="A46" s="22" t="s">
        <v>144</v>
      </c>
      <c r="B46" s="22" t="s">
        <v>145</v>
      </c>
      <c r="C46" s="22" t="s">
        <v>15</v>
      </c>
      <c r="D46" s="22" t="s">
        <v>3</v>
      </c>
      <c r="E46" s="23" t="s">
        <v>4</v>
      </c>
      <c r="F46" s="2">
        <v>4628.3999999999996</v>
      </c>
      <c r="G46" s="2"/>
      <c r="H46" s="2">
        <f>F46+G46</f>
        <v>4628.3999999999996</v>
      </c>
      <c r="I46" s="2"/>
      <c r="J46" s="253">
        <f>H46+I46</f>
        <v>4628.3999999999996</v>
      </c>
      <c r="K46" s="210">
        <v>4628.3999999999996</v>
      </c>
      <c r="L46" s="210"/>
      <c r="M46" s="210">
        <f>K46+L46</f>
        <v>4628.3999999999996</v>
      </c>
      <c r="N46" s="210"/>
      <c r="O46" s="253">
        <f>M46+N46</f>
        <v>4628.3999999999996</v>
      </c>
      <c r="P46" s="210">
        <v>4628.3999999999996</v>
      </c>
      <c r="Q46" s="210"/>
      <c r="R46" s="210">
        <f>P46+Q46</f>
        <v>4628.3999999999996</v>
      </c>
      <c r="S46" s="210"/>
      <c r="T46" s="253">
        <f>R46+S46</f>
        <v>4628.3999999999996</v>
      </c>
    </row>
    <row r="47" spans="1:20" ht="15.75" x14ac:dyDescent="0.2">
      <c r="A47" s="18" t="s">
        <v>144</v>
      </c>
      <c r="B47" s="18" t="s">
        <v>145</v>
      </c>
      <c r="C47" s="18" t="s">
        <v>8</v>
      </c>
      <c r="D47" s="18"/>
      <c r="E47" s="19" t="s">
        <v>9</v>
      </c>
      <c r="F47" s="20">
        <f t="shared" ref="F47:T47" si="47">F48</f>
        <v>100</v>
      </c>
      <c r="G47" s="20">
        <f t="shared" si="47"/>
        <v>0</v>
      </c>
      <c r="H47" s="20">
        <f t="shared" si="47"/>
        <v>100</v>
      </c>
      <c r="I47" s="20"/>
      <c r="J47" s="252">
        <f t="shared" si="47"/>
        <v>100</v>
      </c>
      <c r="K47" s="212">
        <f t="shared" si="47"/>
        <v>100</v>
      </c>
      <c r="L47" s="212">
        <f t="shared" si="47"/>
        <v>0</v>
      </c>
      <c r="M47" s="212">
        <f t="shared" si="47"/>
        <v>100</v>
      </c>
      <c r="N47" s="212"/>
      <c r="O47" s="252">
        <f t="shared" si="47"/>
        <v>100</v>
      </c>
      <c r="P47" s="212">
        <f t="shared" si="47"/>
        <v>100</v>
      </c>
      <c r="Q47" s="212">
        <f t="shared" si="47"/>
        <v>0</v>
      </c>
      <c r="R47" s="212">
        <f t="shared" si="47"/>
        <v>100</v>
      </c>
      <c r="S47" s="212"/>
      <c r="T47" s="252">
        <f t="shared" si="47"/>
        <v>100</v>
      </c>
    </row>
    <row r="48" spans="1:20" s="7" customFormat="1" ht="15.75" x14ac:dyDescent="0.2">
      <c r="A48" s="22" t="s">
        <v>144</v>
      </c>
      <c r="B48" s="22" t="s">
        <v>145</v>
      </c>
      <c r="C48" s="22" t="s">
        <v>8</v>
      </c>
      <c r="D48" s="22" t="s">
        <v>6</v>
      </c>
      <c r="E48" s="23" t="s">
        <v>7</v>
      </c>
      <c r="F48" s="2">
        <v>100</v>
      </c>
      <c r="G48" s="2"/>
      <c r="H48" s="2">
        <f>F48+G48</f>
        <v>100</v>
      </c>
      <c r="I48" s="2"/>
      <c r="J48" s="253">
        <f>H48+I48</f>
        <v>100</v>
      </c>
      <c r="K48" s="210">
        <v>100</v>
      </c>
      <c r="L48" s="210"/>
      <c r="M48" s="210">
        <f>K48+L48</f>
        <v>100</v>
      </c>
      <c r="N48" s="210"/>
      <c r="O48" s="253">
        <f>M48+N48</f>
        <v>100</v>
      </c>
      <c r="P48" s="210">
        <v>100</v>
      </c>
      <c r="Q48" s="210"/>
      <c r="R48" s="210">
        <f>P48+Q48</f>
        <v>100</v>
      </c>
      <c r="S48" s="210"/>
      <c r="T48" s="253">
        <f>R48+S48</f>
        <v>100</v>
      </c>
    </row>
    <row r="49" spans="1:20" ht="15.75" x14ac:dyDescent="0.2">
      <c r="A49" s="18" t="s">
        <v>144</v>
      </c>
      <c r="B49" s="18" t="s">
        <v>138</v>
      </c>
      <c r="C49" s="18"/>
      <c r="D49" s="18"/>
      <c r="E49" s="19" t="s">
        <v>139</v>
      </c>
      <c r="F49" s="20">
        <f t="shared" ref="F49:T51" si="48">F50</f>
        <v>1006.5</v>
      </c>
      <c r="G49" s="20">
        <f t="shared" si="48"/>
        <v>0</v>
      </c>
      <c r="H49" s="20">
        <f t="shared" si="48"/>
        <v>1006.5</v>
      </c>
      <c r="I49" s="20"/>
      <c r="J49" s="252">
        <f t="shared" si="48"/>
        <v>1006.5</v>
      </c>
      <c r="K49" s="212">
        <f t="shared" si="48"/>
        <v>1006.46</v>
      </c>
      <c r="L49" s="212">
        <f t="shared" si="48"/>
        <v>0</v>
      </c>
      <c r="M49" s="212">
        <f t="shared" si="48"/>
        <v>1006.46</v>
      </c>
      <c r="N49" s="212"/>
      <c r="O49" s="252">
        <f t="shared" si="48"/>
        <v>1006.46</v>
      </c>
      <c r="P49" s="212">
        <f t="shared" si="48"/>
        <v>1006.46</v>
      </c>
      <c r="Q49" s="212">
        <f t="shared" si="48"/>
        <v>0</v>
      </c>
      <c r="R49" s="212">
        <f t="shared" si="48"/>
        <v>1006.46</v>
      </c>
      <c r="S49" s="212"/>
      <c r="T49" s="252">
        <f t="shared" si="48"/>
        <v>1006.46</v>
      </c>
    </row>
    <row r="50" spans="1:20" ht="31.5" x14ac:dyDescent="0.2">
      <c r="A50" s="18" t="s">
        <v>144</v>
      </c>
      <c r="B50" s="18" t="s">
        <v>138</v>
      </c>
      <c r="C50" s="18" t="s">
        <v>10</v>
      </c>
      <c r="D50" s="18"/>
      <c r="E50" s="19" t="s">
        <v>614</v>
      </c>
      <c r="F50" s="20">
        <f t="shared" si="48"/>
        <v>1006.5</v>
      </c>
      <c r="G50" s="20">
        <f t="shared" si="48"/>
        <v>0</v>
      </c>
      <c r="H50" s="20">
        <f t="shared" si="48"/>
        <v>1006.5</v>
      </c>
      <c r="I50" s="20"/>
      <c r="J50" s="252">
        <f t="shared" si="48"/>
        <v>1006.5</v>
      </c>
      <c r="K50" s="212">
        <f t="shared" si="48"/>
        <v>1006.46</v>
      </c>
      <c r="L50" s="212">
        <f t="shared" si="48"/>
        <v>0</v>
      </c>
      <c r="M50" s="212">
        <f t="shared" si="48"/>
        <v>1006.46</v>
      </c>
      <c r="N50" s="212"/>
      <c r="O50" s="252">
        <f t="shared" si="48"/>
        <v>1006.46</v>
      </c>
      <c r="P50" s="212">
        <f t="shared" si="48"/>
        <v>1006.46</v>
      </c>
      <c r="Q50" s="212">
        <f t="shared" si="48"/>
        <v>0</v>
      </c>
      <c r="R50" s="212">
        <f t="shared" si="48"/>
        <v>1006.46</v>
      </c>
      <c r="S50" s="212"/>
      <c r="T50" s="252">
        <f t="shared" si="48"/>
        <v>1006.46</v>
      </c>
    </row>
    <row r="51" spans="1:20" ht="31.5" x14ac:dyDescent="0.2">
      <c r="A51" s="18" t="s">
        <v>144</v>
      </c>
      <c r="B51" s="18" t="s">
        <v>138</v>
      </c>
      <c r="C51" s="18" t="s">
        <v>11</v>
      </c>
      <c r="D51" s="18"/>
      <c r="E51" s="19" t="s">
        <v>12</v>
      </c>
      <c r="F51" s="20">
        <f t="shared" si="48"/>
        <v>1006.5</v>
      </c>
      <c r="G51" s="20">
        <f t="shared" si="48"/>
        <v>0</v>
      </c>
      <c r="H51" s="20">
        <f t="shared" si="48"/>
        <v>1006.5</v>
      </c>
      <c r="I51" s="20"/>
      <c r="J51" s="252">
        <f t="shared" si="48"/>
        <v>1006.5</v>
      </c>
      <c r="K51" s="212">
        <f t="shared" si="48"/>
        <v>1006.46</v>
      </c>
      <c r="L51" s="212">
        <f t="shared" si="48"/>
        <v>0</v>
      </c>
      <c r="M51" s="212">
        <f t="shared" si="48"/>
        <v>1006.46</v>
      </c>
      <c r="N51" s="212"/>
      <c r="O51" s="252">
        <f t="shared" si="48"/>
        <v>1006.46</v>
      </c>
      <c r="P51" s="212">
        <f t="shared" si="48"/>
        <v>1006.46</v>
      </c>
      <c r="Q51" s="212">
        <f t="shared" si="48"/>
        <v>0</v>
      </c>
      <c r="R51" s="212">
        <f t="shared" si="48"/>
        <v>1006.46</v>
      </c>
      <c r="S51" s="212"/>
      <c r="T51" s="252">
        <f t="shared" si="48"/>
        <v>1006.46</v>
      </c>
    </row>
    <row r="52" spans="1:20" s="7" customFormat="1" ht="15.75" x14ac:dyDescent="0.2">
      <c r="A52" s="22" t="s">
        <v>144</v>
      </c>
      <c r="B52" s="22" t="s">
        <v>138</v>
      </c>
      <c r="C52" s="22" t="s">
        <v>11</v>
      </c>
      <c r="D52" s="22" t="s">
        <v>6</v>
      </c>
      <c r="E52" s="23" t="s">
        <v>7</v>
      </c>
      <c r="F52" s="25">
        <v>1006.5</v>
      </c>
      <c r="G52" s="25"/>
      <c r="H52" s="2">
        <f>F52+G52</f>
        <v>1006.5</v>
      </c>
      <c r="I52" s="2"/>
      <c r="J52" s="253">
        <f>H52+I52</f>
        <v>1006.5</v>
      </c>
      <c r="K52" s="210">
        <v>1006.46</v>
      </c>
      <c r="L52" s="210"/>
      <c r="M52" s="210">
        <f>K52+L52</f>
        <v>1006.46</v>
      </c>
      <c r="N52" s="210"/>
      <c r="O52" s="253">
        <f>M52+N52</f>
        <v>1006.46</v>
      </c>
      <c r="P52" s="210">
        <v>1006.46</v>
      </c>
      <c r="Q52" s="210"/>
      <c r="R52" s="210">
        <f>P52+Q52</f>
        <v>1006.46</v>
      </c>
      <c r="S52" s="210"/>
      <c r="T52" s="253">
        <f>R52+S52</f>
        <v>1006.46</v>
      </c>
    </row>
    <row r="53" spans="1:20" ht="15.75" x14ac:dyDescent="0.2">
      <c r="A53" s="18" t="s">
        <v>144</v>
      </c>
      <c r="B53" s="18" t="s">
        <v>140</v>
      </c>
      <c r="C53" s="18"/>
      <c r="D53" s="18"/>
      <c r="E53" s="21" t="s">
        <v>141</v>
      </c>
      <c r="F53" s="20">
        <f t="shared" ref="F53:T56" si="49">F54</f>
        <v>26.5</v>
      </c>
      <c r="G53" s="20">
        <f t="shared" si="49"/>
        <v>0</v>
      </c>
      <c r="H53" s="20">
        <f t="shared" si="49"/>
        <v>26.5</v>
      </c>
      <c r="I53" s="20"/>
      <c r="J53" s="252">
        <f t="shared" si="49"/>
        <v>26.5</v>
      </c>
      <c r="K53" s="212">
        <f t="shared" si="49"/>
        <v>26.5</v>
      </c>
      <c r="L53" s="212">
        <f t="shared" si="49"/>
        <v>0</v>
      </c>
      <c r="M53" s="212">
        <f t="shared" si="49"/>
        <v>26.5</v>
      </c>
      <c r="N53" s="212"/>
      <c r="O53" s="252">
        <f t="shared" si="49"/>
        <v>26.5</v>
      </c>
      <c r="P53" s="212">
        <f t="shared" si="49"/>
        <v>26.5</v>
      </c>
      <c r="Q53" s="212">
        <f t="shared" si="49"/>
        <v>0</v>
      </c>
      <c r="R53" s="212">
        <f t="shared" si="49"/>
        <v>26.5</v>
      </c>
      <c r="S53" s="212"/>
      <c r="T53" s="252">
        <f t="shared" si="49"/>
        <v>26.5</v>
      </c>
    </row>
    <row r="54" spans="1:20" ht="15.75" x14ac:dyDescent="0.2">
      <c r="A54" s="18" t="s">
        <v>144</v>
      </c>
      <c r="B54" s="18" t="s">
        <v>142</v>
      </c>
      <c r="C54" s="18"/>
      <c r="D54" s="18"/>
      <c r="E54" s="19" t="s">
        <v>143</v>
      </c>
      <c r="F54" s="20">
        <f t="shared" si="49"/>
        <v>26.5</v>
      </c>
      <c r="G54" s="20">
        <f t="shared" si="49"/>
        <v>0</v>
      </c>
      <c r="H54" s="20">
        <f t="shared" si="49"/>
        <v>26.5</v>
      </c>
      <c r="I54" s="20"/>
      <c r="J54" s="252">
        <f t="shared" si="49"/>
        <v>26.5</v>
      </c>
      <c r="K54" s="212">
        <f t="shared" si="49"/>
        <v>26.5</v>
      </c>
      <c r="L54" s="212">
        <f t="shared" si="49"/>
        <v>0</v>
      </c>
      <c r="M54" s="212">
        <f t="shared" si="49"/>
        <v>26.5</v>
      </c>
      <c r="N54" s="212"/>
      <c r="O54" s="252">
        <f t="shared" si="49"/>
        <v>26.5</v>
      </c>
      <c r="P54" s="212">
        <f t="shared" si="49"/>
        <v>26.5</v>
      </c>
      <c r="Q54" s="212">
        <f t="shared" si="49"/>
        <v>0</v>
      </c>
      <c r="R54" s="212">
        <f t="shared" si="49"/>
        <v>26.5</v>
      </c>
      <c r="S54" s="212"/>
      <c r="T54" s="252">
        <f t="shared" si="49"/>
        <v>26.5</v>
      </c>
    </row>
    <row r="55" spans="1:20" ht="15.75" x14ac:dyDescent="0.2">
      <c r="A55" s="18" t="s">
        <v>144</v>
      </c>
      <c r="B55" s="18" t="s">
        <v>142</v>
      </c>
      <c r="C55" s="18" t="s">
        <v>0</v>
      </c>
      <c r="D55" s="18"/>
      <c r="E55" s="19" t="s">
        <v>1</v>
      </c>
      <c r="F55" s="20">
        <f>F56</f>
        <v>26.5</v>
      </c>
      <c r="G55" s="20">
        <f t="shared" si="49"/>
        <v>0</v>
      </c>
      <c r="H55" s="20">
        <f>H56</f>
        <v>26.5</v>
      </c>
      <c r="I55" s="20"/>
      <c r="J55" s="252">
        <f t="shared" si="49"/>
        <v>26.5</v>
      </c>
      <c r="K55" s="212">
        <f t="shared" si="49"/>
        <v>26.5</v>
      </c>
      <c r="L55" s="212">
        <f t="shared" si="49"/>
        <v>0</v>
      </c>
      <c r="M55" s="212">
        <f t="shared" si="49"/>
        <v>26.5</v>
      </c>
      <c r="N55" s="212"/>
      <c r="O55" s="252">
        <f t="shared" si="49"/>
        <v>26.5</v>
      </c>
      <c r="P55" s="212">
        <f t="shared" si="49"/>
        <v>26.5</v>
      </c>
      <c r="Q55" s="212">
        <f t="shared" si="49"/>
        <v>0</v>
      </c>
      <c r="R55" s="212">
        <f t="shared" si="49"/>
        <v>26.5</v>
      </c>
      <c r="S55" s="212"/>
      <c r="T55" s="252">
        <f t="shared" si="49"/>
        <v>26.5</v>
      </c>
    </row>
    <row r="56" spans="1:20" ht="15.75" x14ac:dyDescent="0.2">
      <c r="A56" s="18" t="s">
        <v>144</v>
      </c>
      <c r="B56" s="18" t="s">
        <v>142</v>
      </c>
      <c r="C56" s="18" t="s">
        <v>5</v>
      </c>
      <c r="D56" s="18"/>
      <c r="E56" s="19" t="s">
        <v>22</v>
      </c>
      <c r="F56" s="20">
        <f t="shared" si="49"/>
        <v>26.5</v>
      </c>
      <c r="G56" s="20">
        <f t="shared" si="49"/>
        <v>0</v>
      </c>
      <c r="H56" s="20">
        <f t="shared" si="49"/>
        <v>26.5</v>
      </c>
      <c r="I56" s="20"/>
      <c r="J56" s="252">
        <f t="shared" si="49"/>
        <v>26.5</v>
      </c>
      <c r="K56" s="212">
        <f t="shared" si="49"/>
        <v>26.5</v>
      </c>
      <c r="L56" s="212">
        <f t="shared" si="49"/>
        <v>0</v>
      </c>
      <c r="M56" s="212">
        <f t="shared" si="49"/>
        <v>26.5</v>
      </c>
      <c r="N56" s="212"/>
      <c r="O56" s="252">
        <f t="shared" si="49"/>
        <v>26.5</v>
      </c>
      <c r="P56" s="212">
        <f t="shared" si="49"/>
        <v>26.5</v>
      </c>
      <c r="Q56" s="212">
        <f t="shared" si="49"/>
        <v>0</v>
      </c>
      <c r="R56" s="212">
        <f t="shared" si="49"/>
        <v>26.5</v>
      </c>
      <c r="S56" s="212"/>
      <c r="T56" s="252">
        <f t="shared" si="49"/>
        <v>26.5</v>
      </c>
    </row>
    <row r="57" spans="1:20" s="7" customFormat="1" ht="15.75" x14ac:dyDescent="0.2">
      <c r="A57" s="22" t="s">
        <v>144</v>
      </c>
      <c r="B57" s="22" t="s">
        <v>142</v>
      </c>
      <c r="C57" s="22" t="s">
        <v>5</v>
      </c>
      <c r="D57" s="22" t="s">
        <v>6</v>
      </c>
      <c r="E57" s="23" t="s">
        <v>7</v>
      </c>
      <c r="F57" s="2">
        <v>26.5</v>
      </c>
      <c r="G57" s="2"/>
      <c r="H57" s="2">
        <f>F57+G57</f>
        <v>26.5</v>
      </c>
      <c r="I57" s="2"/>
      <c r="J57" s="253">
        <f>H57+I57</f>
        <v>26.5</v>
      </c>
      <c r="K57" s="210">
        <v>26.5</v>
      </c>
      <c r="L57" s="210"/>
      <c r="M57" s="210">
        <f>K57+L57</f>
        <v>26.5</v>
      </c>
      <c r="N57" s="210"/>
      <c r="O57" s="253">
        <f>M57+N57</f>
        <v>26.5</v>
      </c>
      <c r="P57" s="210">
        <v>26.5</v>
      </c>
      <c r="Q57" s="210"/>
      <c r="R57" s="210">
        <f>P57+Q57</f>
        <v>26.5</v>
      </c>
      <c r="S57" s="210"/>
      <c r="T57" s="253">
        <f>R57+S57</f>
        <v>26.5</v>
      </c>
    </row>
    <row r="58" spans="1:20" ht="12.75" customHeight="1" x14ac:dyDescent="0.2">
      <c r="A58" s="18"/>
      <c r="B58" s="18"/>
      <c r="C58" s="18"/>
      <c r="D58" s="18"/>
      <c r="E58" s="19"/>
      <c r="F58" s="2"/>
      <c r="G58" s="2"/>
      <c r="H58" s="20"/>
      <c r="I58" s="20"/>
      <c r="J58" s="252"/>
      <c r="K58" s="210"/>
      <c r="L58" s="210"/>
      <c r="M58" s="212"/>
      <c r="N58" s="212"/>
      <c r="O58" s="252"/>
      <c r="P58" s="210"/>
      <c r="Q58" s="210"/>
      <c r="R58" s="212"/>
      <c r="S58" s="212"/>
      <c r="T58" s="252"/>
    </row>
    <row r="59" spans="1:20" ht="15.75" x14ac:dyDescent="0.2">
      <c r="A59" s="18" t="s">
        <v>147</v>
      </c>
      <c r="B59" s="18"/>
      <c r="C59" s="18"/>
      <c r="D59" s="18"/>
      <c r="E59" s="19" t="s">
        <v>288</v>
      </c>
      <c r="F59" s="20">
        <f t="shared" ref="F59:T59" si="50">F60+F162+F211+F292+F446+F453+F498+F524+F575</f>
        <v>1766696.56752</v>
      </c>
      <c r="G59" s="20">
        <f t="shared" si="50"/>
        <v>-1000</v>
      </c>
      <c r="H59" s="20">
        <f t="shared" si="50"/>
        <v>1765696.56752</v>
      </c>
      <c r="I59" s="20">
        <f t="shared" ref="I59:J59" si="51">I60+I162+I211+I292+I446+I453+I498+I524+I575</f>
        <v>168410.08189</v>
      </c>
      <c r="J59" s="252">
        <f t="shared" si="51"/>
        <v>1934106.6494100001</v>
      </c>
      <c r="K59" s="212">
        <f t="shared" si="50"/>
        <v>1616144.995533</v>
      </c>
      <c r="L59" s="212">
        <f t="shared" si="50"/>
        <v>-2.9132252166164108E-12</v>
      </c>
      <c r="M59" s="212">
        <f t="shared" si="50"/>
        <v>1616144.995533</v>
      </c>
      <c r="N59" s="212">
        <f t="shared" si="50"/>
        <v>-23420.999580000003</v>
      </c>
      <c r="O59" s="252">
        <f t="shared" si="50"/>
        <v>1592723.9959530002</v>
      </c>
      <c r="P59" s="212">
        <f t="shared" si="50"/>
        <v>1549000.1777830001</v>
      </c>
      <c r="Q59" s="212">
        <f t="shared" si="50"/>
        <v>0</v>
      </c>
      <c r="R59" s="212">
        <f t="shared" si="50"/>
        <v>1549000.1777830001</v>
      </c>
      <c r="S59" s="212">
        <f t="shared" si="50"/>
        <v>-24201.80055</v>
      </c>
      <c r="T59" s="252">
        <f t="shared" si="50"/>
        <v>1524798.377233</v>
      </c>
    </row>
    <row r="60" spans="1:20" ht="15.75" x14ac:dyDescent="0.2">
      <c r="A60" s="18" t="s">
        <v>147</v>
      </c>
      <c r="B60" s="18" t="s">
        <v>134</v>
      </c>
      <c r="C60" s="18"/>
      <c r="D60" s="18"/>
      <c r="E60" s="21" t="s">
        <v>135</v>
      </c>
      <c r="F60" s="20">
        <f>F61+F65+F93+F99+F103+F107</f>
        <v>323096.83770999999</v>
      </c>
      <c r="G60" s="20">
        <f t="shared" ref="G60" si="52">G61+G65+G93+G99+G103+G107</f>
        <v>1015.3</v>
      </c>
      <c r="H60" s="20">
        <f>H61+H65+H93+H99+H103+H107</f>
        <v>324112.13770999992</v>
      </c>
      <c r="I60" s="20">
        <f t="shared" ref="I60:J60" si="53">I61+I65+I93+I99+I103+I107</f>
        <v>-60572.222270000006</v>
      </c>
      <c r="J60" s="252">
        <f t="shared" si="53"/>
        <v>263539.91544000001</v>
      </c>
      <c r="K60" s="212">
        <f t="shared" ref="K60:T60" si="54">K61+K65+K93+K99+K103+K107</f>
        <v>291471.30000000005</v>
      </c>
      <c r="L60" s="212">
        <f t="shared" si="54"/>
        <v>0</v>
      </c>
      <c r="M60" s="212">
        <f t="shared" si="54"/>
        <v>291471.30000000005</v>
      </c>
      <c r="N60" s="212">
        <f t="shared" si="54"/>
        <v>-14074.28377</v>
      </c>
      <c r="O60" s="252">
        <f t="shared" si="54"/>
        <v>277397.01623000007</v>
      </c>
      <c r="P60" s="212">
        <f t="shared" si="54"/>
        <v>411996.20000000007</v>
      </c>
      <c r="Q60" s="212">
        <f t="shared" si="54"/>
        <v>0</v>
      </c>
      <c r="R60" s="212">
        <f t="shared" si="54"/>
        <v>411996.20000000007</v>
      </c>
      <c r="S60" s="212">
        <f t="shared" si="54"/>
        <v>-4042.0847399999998</v>
      </c>
      <c r="T60" s="252">
        <f t="shared" si="54"/>
        <v>407954.11525999999</v>
      </c>
    </row>
    <row r="61" spans="1:20" ht="31.5" x14ac:dyDescent="0.2">
      <c r="A61" s="18" t="s">
        <v>147</v>
      </c>
      <c r="B61" s="18" t="s">
        <v>148</v>
      </c>
      <c r="C61" s="18"/>
      <c r="D61" s="18"/>
      <c r="E61" s="19" t="s">
        <v>149</v>
      </c>
      <c r="F61" s="20">
        <f>F62</f>
        <v>4430.2</v>
      </c>
      <c r="G61" s="20">
        <f t="shared" ref="G61:G63" si="55">G62</f>
        <v>0</v>
      </c>
      <c r="H61" s="20">
        <f>H62</f>
        <v>4430.2</v>
      </c>
      <c r="I61" s="20"/>
      <c r="J61" s="252">
        <f t="shared" ref="J61:J63" si="56">J62</f>
        <v>4430.2</v>
      </c>
      <c r="K61" s="212">
        <f t="shared" ref="K61:O63" si="57">K62</f>
        <v>4430.2</v>
      </c>
      <c r="L61" s="212">
        <f t="shared" si="57"/>
        <v>0</v>
      </c>
      <c r="M61" s="212">
        <f t="shared" si="57"/>
        <v>4430.2</v>
      </c>
      <c r="N61" s="212"/>
      <c r="O61" s="252">
        <f t="shared" si="57"/>
        <v>4430.2</v>
      </c>
      <c r="P61" s="212">
        <f t="shared" ref="P61:T63" si="58">P62</f>
        <v>4430.2</v>
      </c>
      <c r="Q61" s="212">
        <f t="shared" si="58"/>
        <v>0</v>
      </c>
      <c r="R61" s="212">
        <f t="shared" si="58"/>
        <v>4430.2</v>
      </c>
      <c r="S61" s="212"/>
      <c r="T61" s="252">
        <f t="shared" si="58"/>
        <v>4430.2</v>
      </c>
    </row>
    <row r="62" spans="1:20" ht="15.75" x14ac:dyDescent="0.2">
      <c r="A62" s="18" t="s">
        <v>147</v>
      </c>
      <c r="B62" s="18" t="s">
        <v>148</v>
      </c>
      <c r="C62" s="18" t="s">
        <v>0</v>
      </c>
      <c r="D62" s="18"/>
      <c r="E62" s="19" t="s">
        <v>1</v>
      </c>
      <c r="F62" s="20">
        <f>F63</f>
        <v>4430.2</v>
      </c>
      <c r="G62" s="20">
        <f t="shared" si="55"/>
        <v>0</v>
      </c>
      <c r="H62" s="20">
        <f>H63</f>
        <v>4430.2</v>
      </c>
      <c r="I62" s="20"/>
      <c r="J62" s="252">
        <f t="shared" si="56"/>
        <v>4430.2</v>
      </c>
      <c r="K62" s="212">
        <f t="shared" si="57"/>
        <v>4430.2</v>
      </c>
      <c r="L62" s="212">
        <f t="shared" si="57"/>
        <v>0</v>
      </c>
      <c r="M62" s="212">
        <f t="shared" si="57"/>
        <v>4430.2</v>
      </c>
      <c r="N62" s="212"/>
      <c r="O62" s="252">
        <f t="shared" si="57"/>
        <v>4430.2</v>
      </c>
      <c r="P62" s="212">
        <f t="shared" si="58"/>
        <v>4430.2</v>
      </c>
      <c r="Q62" s="212">
        <f t="shared" si="58"/>
        <v>0</v>
      </c>
      <c r="R62" s="212">
        <f t="shared" si="58"/>
        <v>4430.2</v>
      </c>
      <c r="S62" s="212"/>
      <c r="T62" s="252">
        <f t="shared" si="58"/>
        <v>4430.2</v>
      </c>
    </row>
    <row r="63" spans="1:20" ht="15.75" x14ac:dyDescent="0.2">
      <c r="A63" s="18" t="s">
        <v>147</v>
      </c>
      <c r="B63" s="18" t="s">
        <v>148</v>
      </c>
      <c r="C63" s="18" t="s">
        <v>19</v>
      </c>
      <c r="D63" s="18"/>
      <c r="E63" s="19" t="s">
        <v>299</v>
      </c>
      <c r="F63" s="20">
        <f>F64</f>
        <v>4430.2</v>
      </c>
      <c r="G63" s="20">
        <f t="shared" si="55"/>
        <v>0</v>
      </c>
      <c r="H63" s="20">
        <f>H64</f>
        <v>4430.2</v>
      </c>
      <c r="I63" s="20"/>
      <c r="J63" s="252">
        <f t="shared" si="56"/>
        <v>4430.2</v>
      </c>
      <c r="K63" s="212">
        <f t="shared" si="57"/>
        <v>4430.2</v>
      </c>
      <c r="L63" s="212">
        <f t="shared" si="57"/>
        <v>0</v>
      </c>
      <c r="M63" s="212">
        <f t="shared" si="57"/>
        <v>4430.2</v>
      </c>
      <c r="N63" s="212"/>
      <c r="O63" s="252">
        <f t="shared" si="57"/>
        <v>4430.2</v>
      </c>
      <c r="P63" s="212">
        <f t="shared" si="58"/>
        <v>4430.2</v>
      </c>
      <c r="Q63" s="212">
        <f t="shared" si="58"/>
        <v>0</v>
      </c>
      <c r="R63" s="212">
        <f t="shared" si="58"/>
        <v>4430.2</v>
      </c>
      <c r="S63" s="212"/>
      <c r="T63" s="252">
        <f t="shared" si="58"/>
        <v>4430.2</v>
      </c>
    </row>
    <row r="64" spans="1:20" s="7" customFormat="1" ht="32.25" customHeight="1" x14ac:dyDescent="0.2">
      <c r="A64" s="22" t="s">
        <v>147</v>
      </c>
      <c r="B64" s="22" t="s">
        <v>148</v>
      </c>
      <c r="C64" s="22" t="s">
        <v>19</v>
      </c>
      <c r="D64" s="26" t="s">
        <v>3</v>
      </c>
      <c r="E64" s="27" t="s">
        <v>4</v>
      </c>
      <c r="F64" s="1">
        <v>4430.2</v>
      </c>
      <c r="G64" s="1"/>
      <c r="H64" s="2">
        <f>F64+G64</f>
        <v>4430.2</v>
      </c>
      <c r="I64" s="2"/>
      <c r="J64" s="253">
        <f>H64+I64</f>
        <v>4430.2</v>
      </c>
      <c r="K64" s="211">
        <v>4430.2</v>
      </c>
      <c r="L64" s="211"/>
      <c r="M64" s="210">
        <f>K64+L64</f>
        <v>4430.2</v>
      </c>
      <c r="N64" s="210"/>
      <c r="O64" s="253">
        <f>M64+N64</f>
        <v>4430.2</v>
      </c>
      <c r="P64" s="211">
        <v>4430.2</v>
      </c>
      <c r="Q64" s="211"/>
      <c r="R64" s="210">
        <f>P64+Q64</f>
        <v>4430.2</v>
      </c>
      <c r="S64" s="210"/>
      <c r="T64" s="253">
        <f>R64+S64</f>
        <v>4430.2</v>
      </c>
    </row>
    <row r="65" spans="1:20" ht="31.5" x14ac:dyDescent="0.2">
      <c r="A65" s="18" t="s">
        <v>147</v>
      </c>
      <c r="B65" s="18" t="s">
        <v>150</v>
      </c>
      <c r="C65" s="18"/>
      <c r="D65" s="18"/>
      <c r="E65" s="19" t="s">
        <v>151</v>
      </c>
      <c r="F65" s="20">
        <f>F66+F71</f>
        <v>141293.69999999998</v>
      </c>
      <c r="G65" s="20">
        <f t="shared" ref="G65" si="59">G66+G71</f>
        <v>0</v>
      </c>
      <c r="H65" s="20">
        <f>H66+H71</f>
        <v>141293.69999999998</v>
      </c>
      <c r="I65" s="20">
        <f t="shared" ref="I65:J65" si="60">I66+I71</f>
        <v>-2081.2554300000002</v>
      </c>
      <c r="J65" s="252">
        <f t="shared" si="60"/>
        <v>139212.44456999999</v>
      </c>
      <c r="K65" s="212">
        <f t="shared" ref="K65:T65" si="61">K66+K71</f>
        <v>141706.4</v>
      </c>
      <c r="L65" s="212">
        <f t="shared" si="61"/>
        <v>0</v>
      </c>
      <c r="M65" s="212">
        <f t="shared" si="61"/>
        <v>141706.4</v>
      </c>
      <c r="N65" s="212">
        <f t="shared" si="61"/>
        <v>-3495.70804</v>
      </c>
      <c r="O65" s="252">
        <f t="shared" si="61"/>
        <v>138210.69196</v>
      </c>
      <c r="P65" s="212">
        <f t="shared" si="61"/>
        <v>141857.4</v>
      </c>
      <c r="Q65" s="212">
        <f t="shared" si="61"/>
        <v>0</v>
      </c>
      <c r="R65" s="212">
        <f t="shared" si="61"/>
        <v>141857.4</v>
      </c>
      <c r="S65" s="212">
        <f t="shared" si="61"/>
        <v>-3495.6660699999998</v>
      </c>
      <c r="T65" s="252">
        <f t="shared" si="61"/>
        <v>138361.73392999999</v>
      </c>
    </row>
    <row r="66" spans="1:20" ht="31.5" x14ac:dyDescent="0.2">
      <c r="A66" s="18" t="s">
        <v>147</v>
      </c>
      <c r="B66" s="18" t="s">
        <v>150</v>
      </c>
      <c r="C66" s="18" t="s">
        <v>20</v>
      </c>
      <c r="D66" s="18"/>
      <c r="E66" s="19" t="s">
        <v>289</v>
      </c>
      <c r="F66" s="20">
        <f>F67</f>
        <v>293.89999999999998</v>
      </c>
      <c r="G66" s="20">
        <f t="shared" ref="G66:G69" si="62">G67</f>
        <v>0</v>
      </c>
      <c r="H66" s="20">
        <f>H67</f>
        <v>293.89999999999998</v>
      </c>
      <c r="I66" s="20"/>
      <c r="J66" s="252">
        <f t="shared" ref="J66:J69" si="63">J67</f>
        <v>293.89999999999998</v>
      </c>
      <c r="K66" s="212">
        <f t="shared" ref="K66:O69" si="64">K67</f>
        <v>452.8</v>
      </c>
      <c r="L66" s="212">
        <f t="shared" si="64"/>
        <v>0</v>
      </c>
      <c r="M66" s="212">
        <f t="shared" si="64"/>
        <v>452.8</v>
      </c>
      <c r="N66" s="212"/>
      <c r="O66" s="252">
        <f t="shared" si="64"/>
        <v>452.8</v>
      </c>
      <c r="P66" s="212">
        <f t="shared" ref="P66:T69" si="65">P67</f>
        <v>603.79999999999995</v>
      </c>
      <c r="Q66" s="212">
        <f t="shared" si="65"/>
        <v>0</v>
      </c>
      <c r="R66" s="212">
        <f t="shared" si="65"/>
        <v>603.79999999999995</v>
      </c>
      <c r="S66" s="212"/>
      <c r="T66" s="252">
        <f t="shared" si="65"/>
        <v>603.79999999999995</v>
      </c>
    </row>
    <row r="67" spans="1:20" ht="15.75" x14ac:dyDescent="0.2">
      <c r="A67" s="18" t="s">
        <v>147</v>
      </c>
      <c r="B67" s="18" t="s">
        <v>150</v>
      </c>
      <c r="C67" s="18" t="s">
        <v>75</v>
      </c>
      <c r="D67" s="18"/>
      <c r="E67" s="19" t="s">
        <v>315</v>
      </c>
      <c r="F67" s="20">
        <f>F68</f>
        <v>293.89999999999998</v>
      </c>
      <c r="G67" s="20">
        <f t="shared" si="62"/>
        <v>0</v>
      </c>
      <c r="H67" s="20">
        <f>H68</f>
        <v>293.89999999999998</v>
      </c>
      <c r="I67" s="20"/>
      <c r="J67" s="252">
        <f t="shared" si="63"/>
        <v>293.89999999999998</v>
      </c>
      <c r="K67" s="212">
        <f t="shared" si="64"/>
        <v>452.8</v>
      </c>
      <c r="L67" s="212">
        <f t="shared" si="64"/>
        <v>0</v>
      </c>
      <c r="M67" s="212">
        <f t="shared" si="64"/>
        <v>452.8</v>
      </c>
      <c r="N67" s="212"/>
      <c r="O67" s="252">
        <f t="shared" si="64"/>
        <v>452.8</v>
      </c>
      <c r="P67" s="212">
        <f t="shared" si="65"/>
        <v>603.79999999999995</v>
      </c>
      <c r="Q67" s="212">
        <f t="shared" si="65"/>
        <v>0</v>
      </c>
      <c r="R67" s="212">
        <f t="shared" si="65"/>
        <v>603.79999999999995</v>
      </c>
      <c r="S67" s="212"/>
      <c r="T67" s="252">
        <f t="shared" si="65"/>
        <v>603.79999999999995</v>
      </c>
    </row>
    <row r="68" spans="1:20" ht="31.5" x14ac:dyDescent="0.2">
      <c r="A68" s="18" t="s">
        <v>147</v>
      </c>
      <c r="B68" s="18" t="s">
        <v>150</v>
      </c>
      <c r="C68" s="18" t="s">
        <v>529</v>
      </c>
      <c r="D68" s="18"/>
      <c r="E68" s="19" t="s">
        <v>566</v>
      </c>
      <c r="F68" s="20">
        <f>F69</f>
        <v>293.89999999999998</v>
      </c>
      <c r="G68" s="20">
        <f t="shared" si="62"/>
        <v>0</v>
      </c>
      <c r="H68" s="20">
        <f>H69</f>
        <v>293.89999999999998</v>
      </c>
      <c r="I68" s="20"/>
      <c r="J68" s="252">
        <f t="shared" si="63"/>
        <v>293.89999999999998</v>
      </c>
      <c r="K68" s="212">
        <f t="shared" si="64"/>
        <v>452.8</v>
      </c>
      <c r="L68" s="212">
        <f t="shared" si="64"/>
        <v>0</v>
      </c>
      <c r="M68" s="212">
        <f t="shared" si="64"/>
        <v>452.8</v>
      </c>
      <c r="N68" s="212"/>
      <c r="O68" s="252">
        <f t="shared" si="64"/>
        <v>452.8</v>
      </c>
      <c r="P68" s="212">
        <f t="shared" si="65"/>
        <v>603.79999999999995</v>
      </c>
      <c r="Q68" s="212">
        <f t="shared" si="65"/>
        <v>0</v>
      </c>
      <c r="R68" s="212">
        <f t="shared" si="65"/>
        <v>603.79999999999995</v>
      </c>
      <c r="S68" s="212"/>
      <c r="T68" s="252">
        <f t="shared" si="65"/>
        <v>603.79999999999995</v>
      </c>
    </row>
    <row r="69" spans="1:20" ht="47.25" x14ac:dyDescent="0.2">
      <c r="A69" s="18" t="s">
        <v>147</v>
      </c>
      <c r="B69" s="18" t="s">
        <v>150</v>
      </c>
      <c r="C69" s="28" t="s">
        <v>530</v>
      </c>
      <c r="D69" s="28"/>
      <c r="E69" s="29" t="s">
        <v>244</v>
      </c>
      <c r="F69" s="20">
        <f>F70</f>
        <v>293.89999999999998</v>
      </c>
      <c r="G69" s="20">
        <f t="shared" si="62"/>
        <v>0</v>
      </c>
      <c r="H69" s="20">
        <f>H70</f>
        <v>293.89999999999998</v>
      </c>
      <c r="I69" s="20"/>
      <c r="J69" s="252">
        <f t="shared" si="63"/>
        <v>293.89999999999998</v>
      </c>
      <c r="K69" s="212">
        <f t="shared" si="64"/>
        <v>452.8</v>
      </c>
      <c r="L69" s="212">
        <f t="shared" si="64"/>
        <v>0</v>
      </c>
      <c r="M69" s="212">
        <f t="shared" si="64"/>
        <v>452.8</v>
      </c>
      <c r="N69" s="212"/>
      <c r="O69" s="252">
        <f t="shared" si="64"/>
        <v>452.8</v>
      </c>
      <c r="P69" s="212">
        <f t="shared" si="65"/>
        <v>603.79999999999995</v>
      </c>
      <c r="Q69" s="212">
        <f t="shared" si="65"/>
        <v>0</v>
      </c>
      <c r="R69" s="212">
        <f t="shared" si="65"/>
        <v>603.79999999999995</v>
      </c>
      <c r="S69" s="212"/>
      <c r="T69" s="252">
        <f t="shared" si="65"/>
        <v>603.79999999999995</v>
      </c>
    </row>
    <row r="70" spans="1:20" s="7" customFormat="1" ht="31.5" customHeight="1" x14ac:dyDescent="0.2">
      <c r="A70" s="22" t="s">
        <v>147</v>
      </c>
      <c r="B70" s="22" t="s">
        <v>150</v>
      </c>
      <c r="C70" s="30" t="s">
        <v>530</v>
      </c>
      <c r="D70" s="30" t="s">
        <v>3</v>
      </c>
      <c r="E70" s="27" t="s">
        <v>4</v>
      </c>
      <c r="F70" s="31">
        <v>293.89999999999998</v>
      </c>
      <c r="G70" s="31"/>
      <c r="H70" s="2">
        <f>F70+G70</f>
        <v>293.89999999999998</v>
      </c>
      <c r="I70" s="2"/>
      <c r="J70" s="253">
        <f>H70+I70</f>
        <v>293.89999999999998</v>
      </c>
      <c r="K70" s="31">
        <v>452.8</v>
      </c>
      <c r="L70" s="31"/>
      <c r="M70" s="210">
        <f>K70+L70</f>
        <v>452.8</v>
      </c>
      <c r="N70" s="210"/>
      <c r="O70" s="253">
        <f>M70+N70</f>
        <v>452.8</v>
      </c>
      <c r="P70" s="31">
        <v>603.79999999999995</v>
      </c>
      <c r="Q70" s="31"/>
      <c r="R70" s="210">
        <f>P70+Q70</f>
        <v>603.79999999999995</v>
      </c>
      <c r="S70" s="210"/>
      <c r="T70" s="253">
        <f>R70+S70</f>
        <v>603.79999999999995</v>
      </c>
    </row>
    <row r="71" spans="1:20" ht="31.5" x14ac:dyDescent="0.2">
      <c r="A71" s="18" t="s">
        <v>147</v>
      </c>
      <c r="B71" s="18" t="s">
        <v>150</v>
      </c>
      <c r="C71" s="18" t="s">
        <v>21</v>
      </c>
      <c r="D71" s="18"/>
      <c r="E71" s="19" t="s">
        <v>283</v>
      </c>
      <c r="F71" s="20">
        <f>F72</f>
        <v>140999.79999999999</v>
      </c>
      <c r="G71" s="20">
        <f t="shared" ref="G71:G72" si="66">G72</f>
        <v>0</v>
      </c>
      <c r="H71" s="20">
        <f>H72</f>
        <v>140999.79999999999</v>
      </c>
      <c r="I71" s="20">
        <f t="shared" ref="I71:J72" si="67">I72</f>
        <v>-2081.2554300000002</v>
      </c>
      <c r="J71" s="252">
        <f t="shared" si="67"/>
        <v>138918.54457</v>
      </c>
      <c r="K71" s="212">
        <f t="shared" ref="K71:O72" si="68">K72</f>
        <v>141253.6</v>
      </c>
      <c r="L71" s="212">
        <f t="shared" si="68"/>
        <v>0</v>
      </c>
      <c r="M71" s="212">
        <f t="shared" si="68"/>
        <v>141253.6</v>
      </c>
      <c r="N71" s="212">
        <f t="shared" si="68"/>
        <v>-3495.70804</v>
      </c>
      <c r="O71" s="252">
        <f t="shared" si="68"/>
        <v>137757.89196000001</v>
      </c>
      <c r="P71" s="212">
        <f t="shared" ref="P71:T72" si="69">P72</f>
        <v>141253.6</v>
      </c>
      <c r="Q71" s="212">
        <f t="shared" si="69"/>
        <v>0</v>
      </c>
      <c r="R71" s="212">
        <f t="shared" si="69"/>
        <v>141253.6</v>
      </c>
      <c r="S71" s="212">
        <f t="shared" si="69"/>
        <v>-3495.6660699999998</v>
      </c>
      <c r="T71" s="252">
        <f t="shared" si="69"/>
        <v>137757.93393</v>
      </c>
    </row>
    <row r="72" spans="1:20" ht="15.75" x14ac:dyDescent="0.2">
      <c r="A72" s="18" t="s">
        <v>147</v>
      </c>
      <c r="B72" s="18" t="s">
        <v>150</v>
      </c>
      <c r="C72" s="18" t="s">
        <v>316</v>
      </c>
      <c r="D72" s="18"/>
      <c r="E72" s="19" t="s">
        <v>315</v>
      </c>
      <c r="F72" s="20">
        <f>F73</f>
        <v>140999.79999999999</v>
      </c>
      <c r="G72" s="20">
        <f t="shared" si="66"/>
        <v>0</v>
      </c>
      <c r="H72" s="20">
        <f>H73</f>
        <v>140999.79999999999</v>
      </c>
      <c r="I72" s="20">
        <f t="shared" si="67"/>
        <v>-2081.2554300000002</v>
      </c>
      <c r="J72" s="252">
        <f t="shared" si="67"/>
        <v>138918.54457</v>
      </c>
      <c r="K72" s="212">
        <f t="shared" si="68"/>
        <v>141253.6</v>
      </c>
      <c r="L72" s="212">
        <f t="shared" si="68"/>
        <v>0</v>
      </c>
      <c r="M72" s="212">
        <f t="shared" si="68"/>
        <v>141253.6</v>
      </c>
      <c r="N72" s="212">
        <f t="shared" si="68"/>
        <v>-3495.70804</v>
      </c>
      <c r="O72" s="252">
        <f t="shared" si="68"/>
        <v>137757.89196000001</v>
      </c>
      <c r="P72" s="212">
        <f t="shared" si="69"/>
        <v>141253.6</v>
      </c>
      <c r="Q72" s="212">
        <f t="shared" si="69"/>
        <v>0</v>
      </c>
      <c r="R72" s="212">
        <f t="shared" si="69"/>
        <v>141253.6</v>
      </c>
      <c r="S72" s="212">
        <f t="shared" si="69"/>
        <v>-3495.6660699999998</v>
      </c>
      <c r="T72" s="252">
        <f t="shared" si="69"/>
        <v>137757.93393</v>
      </c>
    </row>
    <row r="73" spans="1:20" ht="31.5" x14ac:dyDescent="0.2">
      <c r="A73" s="18" t="s">
        <v>147</v>
      </c>
      <c r="B73" s="18" t="s">
        <v>150</v>
      </c>
      <c r="C73" s="18" t="s">
        <v>317</v>
      </c>
      <c r="D73" s="18"/>
      <c r="E73" s="19" t="s">
        <v>588</v>
      </c>
      <c r="F73" s="20">
        <f>F74+F79+F81+F83+F86+F89+F91</f>
        <v>140999.79999999999</v>
      </c>
      <c r="G73" s="20">
        <f t="shared" ref="G73" si="70">G74+G79+G81+G83+G86+G89+G91</f>
        <v>0</v>
      </c>
      <c r="H73" s="20">
        <f>H74+H79+H81+H83+H86+H89+H91</f>
        <v>140999.79999999999</v>
      </c>
      <c r="I73" s="20">
        <f t="shared" ref="I73:J73" si="71">I74+I79+I81+I83+I86+I89+I91</f>
        <v>-2081.2554300000002</v>
      </c>
      <c r="J73" s="252">
        <f t="shared" si="71"/>
        <v>138918.54457</v>
      </c>
      <c r="K73" s="212">
        <f t="shared" ref="K73:T73" si="72">K74+K79+K81+K83+K86+K89+K91</f>
        <v>141253.6</v>
      </c>
      <c r="L73" s="212">
        <f t="shared" si="72"/>
        <v>0</v>
      </c>
      <c r="M73" s="212">
        <f t="shared" si="72"/>
        <v>141253.6</v>
      </c>
      <c r="N73" s="212">
        <f t="shared" si="72"/>
        <v>-3495.70804</v>
      </c>
      <c r="O73" s="252">
        <f t="shared" si="72"/>
        <v>137757.89196000001</v>
      </c>
      <c r="P73" s="212">
        <f t="shared" si="72"/>
        <v>141253.6</v>
      </c>
      <c r="Q73" s="212">
        <f t="shared" si="72"/>
        <v>0</v>
      </c>
      <c r="R73" s="212">
        <f t="shared" si="72"/>
        <v>141253.6</v>
      </c>
      <c r="S73" s="212">
        <f t="shared" si="72"/>
        <v>-3495.6660699999998</v>
      </c>
      <c r="T73" s="252">
        <f t="shared" si="72"/>
        <v>137757.93393</v>
      </c>
    </row>
    <row r="74" spans="1:20" ht="15.75" x14ac:dyDescent="0.2">
      <c r="A74" s="18" t="s">
        <v>147</v>
      </c>
      <c r="B74" s="18" t="s">
        <v>150</v>
      </c>
      <c r="C74" s="28" t="s">
        <v>536</v>
      </c>
      <c r="D74" s="28"/>
      <c r="E74" s="29" t="s">
        <v>22</v>
      </c>
      <c r="F74" s="32">
        <f>F75+F76+F77+F78</f>
        <v>130461.3</v>
      </c>
      <c r="G74" s="32">
        <f t="shared" ref="G74" si="73">G75+G76+G77+G78</f>
        <v>0</v>
      </c>
      <c r="H74" s="32">
        <f>H75+H76+H77+H78</f>
        <v>130461.3</v>
      </c>
      <c r="I74" s="32">
        <f t="shared" ref="I74:J74" si="74">I75+I76+I77+I78</f>
        <v>-2081.2554300000002</v>
      </c>
      <c r="J74" s="254">
        <f t="shared" si="74"/>
        <v>128380.04457000001</v>
      </c>
      <c r="K74" s="209">
        <f t="shared" ref="K74:T74" si="75">K75+K76+K77+K78</f>
        <v>130461.3</v>
      </c>
      <c r="L74" s="209">
        <f t="shared" si="75"/>
        <v>0</v>
      </c>
      <c r="M74" s="209">
        <f t="shared" si="75"/>
        <v>130461.3</v>
      </c>
      <c r="N74" s="209">
        <f t="shared" si="75"/>
        <v>-3495.70804</v>
      </c>
      <c r="O74" s="254">
        <f t="shared" si="75"/>
        <v>126965.59196000001</v>
      </c>
      <c r="P74" s="209">
        <f t="shared" si="75"/>
        <v>130461.3</v>
      </c>
      <c r="Q74" s="209">
        <f t="shared" si="75"/>
        <v>0</v>
      </c>
      <c r="R74" s="209">
        <f t="shared" si="75"/>
        <v>130461.3</v>
      </c>
      <c r="S74" s="209">
        <f t="shared" si="75"/>
        <v>-3495.6660699999998</v>
      </c>
      <c r="T74" s="254">
        <f t="shared" si="75"/>
        <v>126965.63393</v>
      </c>
    </row>
    <row r="75" spans="1:20" s="7" customFormat="1" ht="33.75" customHeight="1" x14ac:dyDescent="0.2">
      <c r="A75" s="22" t="s">
        <v>147</v>
      </c>
      <c r="B75" s="22" t="s">
        <v>150</v>
      </c>
      <c r="C75" s="30" t="s">
        <v>536</v>
      </c>
      <c r="D75" s="26" t="s">
        <v>3</v>
      </c>
      <c r="E75" s="27" t="s">
        <v>4</v>
      </c>
      <c r="F75" s="1">
        <f>123429.4</f>
        <v>123429.4</v>
      </c>
      <c r="G75" s="1"/>
      <c r="H75" s="2">
        <f t="shared" ref="H75:H78" si="76">F75+G75</f>
        <v>123429.4</v>
      </c>
      <c r="I75" s="224">
        <v>-3291.9654300000002</v>
      </c>
      <c r="J75" s="253">
        <f>H75+I75</f>
        <v>120137.43457</v>
      </c>
      <c r="K75" s="211">
        <f t="shared" ref="K75:P75" si="77">123429.4</f>
        <v>123429.4</v>
      </c>
      <c r="L75" s="211"/>
      <c r="M75" s="210">
        <f>K75+L75</f>
        <v>123429.4</v>
      </c>
      <c r="N75" s="210">
        <v>-3495.70804</v>
      </c>
      <c r="O75" s="253">
        <f t="shared" ref="O75:O78" si="78">M75+N75</f>
        <v>119933.69196</v>
      </c>
      <c r="P75" s="211">
        <f t="shared" si="77"/>
        <v>123429.4</v>
      </c>
      <c r="Q75" s="211"/>
      <c r="R75" s="210">
        <f t="shared" ref="R75:R78" si="79">P75+Q75</f>
        <v>123429.4</v>
      </c>
      <c r="S75" s="210">
        <v>-3495.6660699999998</v>
      </c>
      <c r="T75" s="253">
        <f t="shared" ref="T75:T78" si="80">R75+S75</f>
        <v>119933.73392999999</v>
      </c>
    </row>
    <row r="76" spans="1:20" s="7" customFormat="1" ht="15.75" x14ac:dyDescent="0.2">
      <c r="A76" s="22" t="s">
        <v>147</v>
      </c>
      <c r="B76" s="22" t="s">
        <v>150</v>
      </c>
      <c r="C76" s="30" t="s">
        <v>536</v>
      </c>
      <c r="D76" s="26" t="s">
        <v>6</v>
      </c>
      <c r="E76" s="27" t="s">
        <v>7</v>
      </c>
      <c r="F76" s="1">
        <f>6618.5</f>
        <v>6618.5</v>
      </c>
      <c r="G76" s="1"/>
      <c r="H76" s="2">
        <f t="shared" si="76"/>
        <v>6618.5</v>
      </c>
      <c r="I76" s="224">
        <v>1210.71</v>
      </c>
      <c r="J76" s="253">
        <f t="shared" ref="J76:J78" si="81">H76+I76</f>
        <v>7829.21</v>
      </c>
      <c r="K76" s="211">
        <f t="shared" ref="K76:P76" si="82">6618.5</f>
        <v>6618.5</v>
      </c>
      <c r="L76" s="211"/>
      <c r="M76" s="210">
        <f t="shared" ref="M76:M78" si="83">K76+L76</f>
        <v>6618.5</v>
      </c>
      <c r="N76" s="210"/>
      <c r="O76" s="253">
        <f t="shared" si="78"/>
        <v>6618.5</v>
      </c>
      <c r="P76" s="211">
        <f t="shared" si="82"/>
        <v>6618.5</v>
      </c>
      <c r="Q76" s="211"/>
      <c r="R76" s="210">
        <f t="shared" si="79"/>
        <v>6618.5</v>
      </c>
      <c r="S76" s="210"/>
      <c r="T76" s="253">
        <f t="shared" si="80"/>
        <v>6618.5</v>
      </c>
    </row>
    <row r="77" spans="1:20" s="7" customFormat="1" ht="15.75" x14ac:dyDescent="0.2">
      <c r="A77" s="22" t="s">
        <v>147</v>
      </c>
      <c r="B77" s="22" t="s">
        <v>150</v>
      </c>
      <c r="C77" s="30" t="s">
        <v>536</v>
      </c>
      <c r="D77" s="26" t="s">
        <v>28</v>
      </c>
      <c r="E77" s="27" t="s">
        <v>29</v>
      </c>
      <c r="F77" s="1">
        <f>254.8</f>
        <v>254.8</v>
      </c>
      <c r="G77" s="1"/>
      <c r="H77" s="2">
        <f t="shared" si="76"/>
        <v>254.8</v>
      </c>
      <c r="I77" s="2"/>
      <c r="J77" s="253">
        <f t="shared" si="81"/>
        <v>254.8</v>
      </c>
      <c r="K77" s="211">
        <f t="shared" ref="K77:P77" si="84">254.8</f>
        <v>254.8</v>
      </c>
      <c r="L77" s="211"/>
      <c r="M77" s="210">
        <f t="shared" si="83"/>
        <v>254.8</v>
      </c>
      <c r="N77" s="210"/>
      <c r="O77" s="253">
        <f t="shared" si="78"/>
        <v>254.8</v>
      </c>
      <c r="P77" s="211">
        <f t="shared" si="84"/>
        <v>254.8</v>
      </c>
      <c r="Q77" s="211"/>
      <c r="R77" s="210">
        <f t="shared" si="79"/>
        <v>254.8</v>
      </c>
      <c r="S77" s="210"/>
      <c r="T77" s="253">
        <f t="shared" si="80"/>
        <v>254.8</v>
      </c>
    </row>
    <row r="78" spans="1:20" s="7" customFormat="1" ht="15.75" x14ac:dyDescent="0.2">
      <c r="A78" s="22" t="s">
        <v>147</v>
      </c>
      <c r="B78" s="22" t="s">
        <v>150</v>
      </c>
      <c r="C78" s="30" t="s">
        <v>536</v>
      </c>
      <c r="D78" s="26" t="s">
        <v>13</v>
      </c>
      <c r="E78" s="27" t="s">
        <v>14</v>
      </c>
      <c r="F78" s="1">
        <f>158.6</f>
        <v>158.6</v>
      </c>
      <c r="G78" s="1"/>
      <c r="H78" s="2">
        <f t="shared" si="76"/>
        <v>158.6</v>
      </c>
      <c r="I78" s="2"/>
      <c r="J78" s="253">
        <f t="shared" si="81"/>
        <v>158.6</v>
      </c>
      <c r="K78" s="211">
        <f t="shared" ref="K78:P78" si="85">158.6</f>
        <v>158.6</v>
      </c>
      <c r="L78" s="211"/>
      <c r="M78" s="210">
        <f t="shared" si="83"/>
        <v>158.6</v>
      </c>
      <c r="N78" s="210"/>
      <c r="O78" s="253">
        <f t="shared" si="78"/>
        <v>158.6</v>
      </c>
      <c r="P78" s="211">
        <f t="shared" si="85"/>
        <v>158.6</v>
      </c>
      <c r="Q78" s="211"/>
      <c r="R78" s="210">
        <f t="shared" si="79"/>
        <v>158.6</v>
      </c>
      <c r="S78" s="210"/>
      <c r="T78" s="253">
        <f t="shared" si="80"/>
        <v>158.6</v>
      </c>
    </row>
    <row r="79" spans="1:20" ht="15.75" x14ac:dyDescent="0.2">
      <c r="A79" s="18" t="s">
        <v>147</v>
      </c>
      <c r="B79" s="18" t="s">
        <v>150</v>
      </c>
      <c r="C79" s="28" t="s">
        <v>537</v>
      </c>
      <c r="D79" s="28"/>
      <c r="E79" s="29" t="s">
        <v>9</v>
      </c>
      <c r="F79" s="20">
        <f>F80</f>
        <v>1000</v>
      </c>
      <c r="G79" s="20">
        <f t="shared" ref="G79" si="86">G80</f>
        <v>0</v>
      </c>
      <c r="H79" s="20">
        <f>H80</f>
        <v>1000</v>
      </c>
      <c r="I79" s="20"/>
      <c r="J79" s="252">
        <f t="shared" ref="J79" si="87">J80</f>
        <v>1000</v>
      </c>
      <c r="K79" s="212">
        <f t="shared" ref="K79:T79" si="88">K80</f>
        <v>1000</v>
      </c>
      <c r="L79" s="212">
        <f t="shared" si="88"/>
        <v>0</v>
      </c>
      <c r="M79" s="212">
        <f t="shared" si="88"/>
        <v>1000</v>
      </c>
      <c r="N79" s="212"/>
      <c r="O79" s="252">
        <f t="shared" si="88"/>
        <v>1000</v>
      </c>
      <c r="P79" s="212">
        <f t="shared" si="88"/>
        <v>1000</v>
      </c>
      <c r="Q79" s="212">
        <f t="shared" si="88"/>
        <v>0</v>
      </c>
      <c r="R79" s="212">
        <f t="shared" si="88"/>
        <v>1000</v>
      </c>
      <c r="S79" s="212"/>
      <c r="T79" s="252">
        <f t="shared" si="88"/>
        <v>1000</v>
      </c>
    </row>
    <row r="80" spans="1:20" s="7" customFormat="1" ht="15.75" x14ac:dyDescent="0.2">
      <c r="A80" s="22" t="s">
        <v>147</v>
      </c>
      <c r="B80" s="22" t="s">
        <v>150</v>
      </c>
      <c r="C80" s="30" t="s">
        <v>537</v>
      </c>
      <c r="D80" s="26" t="s">
        <v>6</v>
      </c>
      <c r="E80" s="27" t="s">
        <v>7</v>
      </c>
      <c r="F80" s="1">
        <f>1000</f>
        <v>1000</v>
      </c>
      <c r="G80" s="1"/>
      <c r="H80" s="2">
        <f>F80+G80</f>
        <v>1000</v>
      </c>
      <c r="I80" s="2"/>
      <c r="J80" s="253">
        <f>H80+I80</f>
        <v>1000</v>
      </c>
      <c r="K80" s="211">
        <f>1000</f>
        <v>1000</v>
      </c>
      <c r="L80" s="211"/>
      <c r="M80" s="210">
        <f>K80+L80</f>
        <v>1000</v>
      </c>
      <c r="N80" s="210"/>
      <c r="O80" s="253">
        <f>M80+N80</f>
        <v>1000</v>
      </c>
      <c r="P80" s="211">
        <f>1000</f>
        <v>1000</v>
      </c>
      <c r="Q80" s="211"/>
      <c r="R80" s="210">
        <f>P80+Q80</f>
        <v>1000</v>
      </c>
      <c r="S80" s="210"/>
      <c r="T80" s="253">
        <f>R80+S80</f>
        <v>1000</v>
      </c>
    </row>
    <row r="81" spans="1:20" ht="15.75" x14ac:dyDescent="0.2">
      <c r="A81" s="18" t="s">
        <v>147</v>
      </c>
      <c r="B81" s="18" t="s">
        <v>150</v>
      </c>
      <c r="C81" s="18" t="s">
        <v>544</v>
      </c>
      <c r="D81" s="18"/>
      <c r="E81" s="19" t="s">
        <v>246</v>
      </c>
      <c r="F81" s="20">
        <f>F82</f>
        <v>144</v>
      </c>
      <c r="G81" s="20">
        <f t="shared" ref="G81" si="89">G82</f>
        <v>0</v>
      </c>
      <c r="H81" s="20">
        <f>H82</f>
        <v>144</v>
      </c>
      <c r="I81" s="20"/>
      <c r="J81" s="252">
        <f t="shared" ref="J81" si="90">J82</f>
        <v>144</v>
      </c>
      <c r="K81" s="212">
        <f t="shared" ref="K81:T81" si="91">K82</f>
        <v>144</v>
      </c>
      <c r="L81" s="212">
        <f t="shared" si="91"/>
        <v>0</v>
      </c>
      <c r="M81" s="212">
        <f t="shared" si="91"/>
        <v>144</v>
      </c>
      <c r="N81" s="212"/>
      <c r="O81" s="252">
        <f t="shared" si="91"/>
        <v>144</v>
      </c>
      <c r="P81" s="212">
        <f t="shared" si="91"/>
        <v>144</v>
      </c>
      <c r="Q81" s="212">
        <f t="shared" si="91"/>
        <v>0</v>
      </c>
      <c r="R81" s="212">
        <f t="shared" si="91"/>
        <v>144</v>
      </c>
      <c r="S81" s="212"/>
      <c r="T81" s="252">
        <f t="shared" si="91"/>
        <v>144</v>
      </c>
    </row>
    <row r="82" spans="1:20" s="7" customFormat="1" ht="15.75" x14ac:dyDescent="0.2">
      <c r="A82" s="22" t="s">
        <v>147</v>
      </c>
      <c r="B82" s="22" t="s">
        <v>150</v>
      </c>
      <c r="C82" s="22" t="s">
        <v>544</v>
      </c>
      <c r="D82" s="22" t="s">
        <v>6</v>
      </c>
      <c r="E82" s="23" t="s">
        <v>7</v>
      </c>
      <c r="F82" s="31">
        <v>144</v>
      </c>
      <c r="G82" s="31"/>
      <c r="H82" s="2">
        <f>F82+G82</f>
        <v>144</v>
      </c>
      <c r="I82" s="2"/>
      <c r="J82" s="253">
        <f>H82+I82</f>
        <v>144</v>
      </c>
      <c r="K82" s="31">
        <v>144</v>
      </c>
      <c r="L82" s="31"/>
      <c r="M82" s="210">
        <f>K82+L82</f>
        <v>144</v>
      </c>
      <c r="N82" s="210"/>
      <c r="O82" s="253">
        <f>M82+N82</f>
        <v>144</v>
      </c>
      <c r="P82" s="31">
        <v>144</v>
      </c>
      <c r="Q82" s="31"/>
      <c r="R82" s="210">
        <f>P82+Q82</f>
        <v>144</v>
      </c>
      <c r="S82" s="210"/>
      <c r="T82" s="253">
        <f>R82+S82</f>
        <v>144</v>
      </c>
    </row>
    <row r="83" spans="1:20" ht="15.75" x14ac:dyDescent="0.2">
      <c r="A83" s="18" t="s">
        <v>147</v>
      </c>
      <c r="B83" s="18" t="s">
        <v>150</v>
      </c>
      <c r="C83" s="18" t="s">
        <v>545</v>
      </c>
      <c r="D83" s="18"/>
      <c r="E83" s="19" t="s">
        <v>247</v>
      </c>
      <c r="F83" s="20">
        <f>F84+F85</f>
        <v>469.6</v>
      </c>
      <c r="G83" s="20">
        <f t="shared" ref="G83" si="92">G84+G85</f>
        <v>0</v>
      </c>
      <c r="H83" s="20">
        <f>H84+H85</f>
        <v>469.6</v>
      </c>
      <c r="I83" s="20"/>
      <c r="J83" s="252">
        <f t="shared" ref="J83" si="93">J84+J85</f>
        <v>469.6</v>
      </c>
      <c r="K83" s="212">
        <f t="shared" ref="K83:T83" si="94">K84+K85</f>
        <v>482.5</v>
      </c>
      <c r="L83" s="212">
        <f t="shared" si="94"/>
        <v>0</v>
      </c>
      <c r="M83" s="212">
        <f t="shared" si="94"/>
        <v>482.5</v>
      </c>
      <c r="N83" s="212"/>
      <c r="O83" s="252">
        <f t="shared" si="94"/>
        <v>482.5</v>
      </c>
      <c r="P83" s="212">
        <f t="shared" si="94"/>
        <v>482.5</v>
      </c>
      <c r="Q83" s="212">
        <f t="shared" si="94"/>
        <v>0</v>
      </c>
      <c r="R83" s="212">
        <f t="shared" si="94"/>
        <v>482.5</v>
      </c>
      <c r="S83" s="212"/>
      <c r="T83" s="252">
        <f t="shared" si="94"/>
        <v>482.5</v>
      </c>
    </row>
    <row r="84" spans="1:20" s="7" customFormat="1" ht="35.25" customHeight="1" x14ac:dyDescent="0.2">
      <c r="A84" s="22" t="s">
        <v>147</v>
      </c>
      <c r="B84" s="22" t="s">
        <v>150</v>
      </c>
      <c r="C84" s="22" t="s">
        <v>545</v>
      </c>
      <c r="D84" s="22" t="s">
        <v>3</v>
      </c>
      <c r="E84" s="23" t="s">
        <v>4</v>
      </c>
      <c r="F84" s="2">
        <v>369.6</v>
      </c>
      <c r="G84" s="2"/>
      <c r="H84" s="2">
        <f t="shared" ref="H84:H85" si="95">F84+G84</f>
        <v>369.6</v>
      </c>
      <c r="I84" s="2"/>
      <c r="J84" s="253">
        <f t="shared" ref="J84:J85" si="96">H84+I84</f>
        <v>369.6</v>
      </c>
      <c r="K84" s="210">
        <v>382.5</v>
      </c>
      <c r="L84" s="210"/>
      <c r="M84" s="210">
        <f t="shared" ref="M84:M85" si="97">K84+L84</f>
        <v>382.5</v>
      </c>
      <c r="N84" s="210"/>
      <c r="O84" s="253">
        <f t="shared" ref="O84:O85" si="98">M84+N84</f>
        <v>382.5</v>
      </c>
      <c r="P84" s="210">
        <v>382.5</v>
      </c>
      <c r="Q84" s="210"/>
      <c r="R84" s="210">
        <f t="shared" ref="R84:R85" si="99">P84+Q84</f>
        <v>382.5</v>
      </c>
      <c r="S84" s="210"/>
      <c r="T84" s="253">
        <f t="shared" ref="T84:T85" si="100">R84+S84</f>
        <v>382.5</v>
      </c>
    </row>
    <row r="85" spans="1:20" s="7" customFormat="1" ht="15.75" x14ac:dyDescent="0.2">
      <c r="A85" s="22" t="s">
        <v>147</v>
      </c>
      <c r="B85" s="22" t="s">
        <v>150</v>
      </c>
      <c r="C85" s="22" t="s">
        <v>545</v>
      </c>
      <c r="D85" s="22" t="s">
        <v>6</v>
      </c>
      <c r="E85" s="23" t="s">
        <v>7</v>
      </c>
      <c r="F85" s="2">
        <v>100</v>
      </c>
      <c r="G85" s="2"/>
      <c r="H85" s="2">
        <f t="shared" si="95"/>
        <v>100</v>
      </c>
      <c r="I85" s="2"/>
      <c r="J85" s="253">
        <f t="shared" si="96"/>
        <v>100</v>
      </c>
      <c r="K85" s="210">
        <v>100</v>
      </c>
      <c r="L85" s="210"/>
      <c r="M85" s="210">
        <f t="shared" si="97"/>
        <v>100</v>
      </c>
      <c r="N85" s="210"/>
      <c r="O85" s="253">
        <f t="shared" si="98"/>
        <v>100</v>
      </c>
      <c r="P85" s="210">
        <v>100</v>
      </c>
      <c r="Q85" s="210"/>
      <c r="R85" s="210">
        <f t="shared" si="99"/>
        <v>100</v>
      </c>
      <c r="S85" s="210"/>
      <c r="T85" s="253">
        <f t="shared" si="100"/>
        <v>100</v>
      </c>
    </row>
    <row r="86" spans="1:20" ht="15.75" x14ac:dyDescent="0.2">
      <c r="A86" s="18" t="s">
        <v>147</v>
      </c>
      <c r="B86" s="18" t="s">
        <v>150</v>
      </c>
      <c r="C86" s="18" t="s">
        <v>546</v>
      </c>
      <c r="D86" s="18"/>
      <c r="E86" s="19" t="s">
        <v>669</v>
      </c>
      <c r="F86" s="20">
        <f>F87+F88</f>
        <v>8896.1</v>
      </c>
      <c r="G86" s="20">
        <f t="shared" ref="G86" si="101">G87+G88</f>
        <v>0</v>
      </c>
      <c r="H86" s="20">
        <f>H87+H88</f>
        <v>8896.1</v>
      </c>
      <c r="I86" s="20"/>
      <c r="J86" s="252">
        <f t="shared" ref="J86" si="102">J87+J88</f>
        <v>8896.1</v>
      </c>
      <c r="K86" s="212">
        <f t="shared" ref="K86:T86" si="103">K87+K88</f>
        <v>9136.2000000000007</v>
      </c>
      <c r="L86" s="212">
        <f t="shared" si="103"/>
        <v>0</v>
      </c>
      <c r="M86" s="212">
        <f t="shared" si="103"/>
        <v>9136.2000000000007</v>
      </c>
      <c r="N86" s="212"/>
      <c r="O86" s="252">
        <f t="shared" si="103"/>
        <v>9136.2000000000007</v>
      </c>
      <c r="P86" s="212">
        <f t="shared" si="103"/>
        <v>9136.2000000000007</v>
      </c>
      <c r="Q86" s="212">
        <f t="shared" si="103"/>
        <v>0</v>
      </c>
      <c r="R86" s="212">
        <f t="shared" si="103"/>
        <v>9136.2000000000007</v>
      </c>
      <c r="S86" s="212"/>
      <c r="T86" s="252">
        <f t="shared" si="103"/>
        <v>9136.2000000000007</v>
      </c>
    </row>
    <row r="87" spans="1:20" s="7" customFormat="1" ht="35.25" customHeight="1" x14ac:dyDescent="0.2">
      <c r="A87" s="22" t="s">
        <v>147</v>
      </c>
      <c r="B87" s="22" t="s">
        <v>150</v>
      </c>
      <c r="C87" s="22" t="s">
        <v>546</v>
      </c>
      <c r="D87" s="22" t="s">
        <v>3</v>
      </c>
      <c r="E87" s="23" t="s">
        <v>4</v>
      </c>
      <c r="F87" s="2">
        <v>8811.1</v>
      </c>
      <c r="G87" s="2"/>
      <c r="H87" s="2">
        <f t="shared" ref="H87:H88" si="104">F87+G87</f>
        <v>8811.1</v>
      </c>
      <c r="I87" s="2"/>
      <c r="J87" s="253">
        <f t="shared" ref="J87:J88" si="105">H87+I87</f>
        <v>8811.1</v>
      </c>
      <c r="K87" s="210">
        <v>9051.2000000000007</v>
      </c>
      <c r="L87" s="210"/>
      <c r="M87" s="210">
        <f t="shared" ref="M87:M88" si="106">K87+L87</f>
        <v>9051.2000000000007</v>
      </c>
      <c r="N87" s="210"/>
      <c r="O87" s="253">
        <f t="shared" ref="O87:O88" si="107">M87+N87</f>
        <v>9051.2000000000007</v>
      </c>
      <c r="P87" s="210">
        <v>9051.2000000000007</v>
      </c>
      <c r="Q87" s="210"/>
      <c r="R87" s="210">
        <f t="shared" ref="R87:R88" si="108">P87+Q87</f>
        <v>9051.2000000000007</v>
      </c>
      <c r="S87" s="210"/>
      <c r="T87" s="253">
        <f t="shared" ref="T87:T88" si="109">R87+S87</f>
        <v>9051.2000000000007</v>
      </c>
    </row>
    <row r="88" spans="1:20" s="7" customFormat="1" ht="15.75" x14ac:dyDescent="0.2">
      <c r="A88" s="22" t="s">
        <v>147</v>
      </c>
      <c r="B88" s="22" t="s">
        <v>150</v>
      </c>
      <c r="C88" s="22" t="s">
        <v>546</v>
      </c>
      <c r="D88" s="22" t="s">
        <v>6</v>
      </c>
      <c r="E88" s="23" t="s">
        <v>7</v>
      </c>
      <c r="F88" s="2">
        <v>85</v>
      </c>
      <c r="G88" s="2"/>
      <c r="H88" s="2">
        <f t="shared" si="104"/>
        <v>85</v>
      </c>
      <c r="I88" s="2"/>
      <c r="J88" s="253">
        <f t="shared" si="105"/>
        <v>85</v>
      </c>
      <c r="K88" s="210">
        <v>85</v>
      </c>
      <c r="L88" s="210"/>
      <c r="M88" s="210">
        <f t="shared" si="106"/>
        <v>85</v>
      </c>
      <c r="N88" s="210"/>
      <c r="O88" s="253">
        <f t="shared" si="107"/>
        <v>85</v>
      </c>
      <c r="P88" s="210">
        <v>85</v>
      </c>
      <c r="Q88" s="210"/>
      <c r="R88" s="210">
        <f t="shared" si="108"/>
        <v>85</v>
      </c>
      <c r="S88" s="210"/>
      <c r="T88" s="253">
        <f t="shared" si="109"/>
        <v>85</v>
      </c>
    </row>
    <row r="89" spans="1:20" ht="47.25" x14ac:dyDescent="0.2">
      <c r="A89" s="18" t="s">
        <v>147</v>
      </c>
      <c r="B89" s="18" t="s">
        <v>150</v>
      </c>
      <c r="C89" s="18" t="s">
        <v>547</v>
      </c>
      <c r="D89" s="18"/>
      <c r="E89" s="19" t="s">
        <v>248</v>
      </c>
      <c r="F89" s="20">
        <f>F90</f>
        <v>0.9</v>
      </c>
      <c r="G89" s="20">
        <f t="shared" ref="G89" si="110">G90</f>
        <v>0</v>
      </c>
      <c r="H89" s="20">
        <f>H90</f>
        <v>0.9</v>
      </c>
      <c r="I89" s="20"/>
      <c r="J89" s="252">
        <f t="shared" ref="J89" si="111">J90</f>
        <v>0.9</v>
      </c>
      <c r="K89" s="212">
        <f t="shared" ref="K89:T89" si="112">K90</f>
        <v>0.9</v>
      </c>
      <c r="L89" s="212">
        <f t="shared" si="112"/>
        <v>0</v>
      </c>
      <c r="M89" s="212">
        <f t="shared" si="112"/>
        <v>0.9</v>
      </c>
      <c r="N89" s="212"/>
      <c r="O89" s="252">
        <f t="shared" si="112"/>
        <v>0.9</v>
      </c>
      <c r="P89" s="212">
        <f t="shared" si="112"/>
        <v>0.9</v>
      </c>
      <c r="Q89" s="212">
        <f t="shared" si="112"/>
        <v>0</v>
      </c>
      <c r="R89" s="212">
        <f t="shared" si="112"/>
        <v>0.9</v>
      </c>
      <c r="S89" s="212"/>
      <c r="T89" s="252">
        <f t="shared" si="112"/>
        <v>0.9</v>
      </c>
    </row>
    <row r="90" spans="1:20" s="7" customFormat="1" ht="33.75" customHeight="1" x14ac:dyDescent="0.2">
      <c r="A90" s="22" t="s">
        <v>147</v>
      </c>
      <c r="B90" s="22" t="s">
        <v>150</v>
      </c>
      <c r="C90" s="22" t="s">
        <v>547</v>
      </c>
      <c r="D90" s="22" t="s">
        <v>3</v>
      </c>
      <c r="E90" s="23" t="s">
        <v>4</v>
      </c>
      <c r="F90" s="2">
        <v>0.9</v>
      </c>
      <c r="G90" s="2"/>
      <c r="H90" s="2">
        <f>F90+G90</f>
        <v>0.9</v>
      </c>
      <c r="I90" s="2"/>
      <c r="J90" s="253">
        <f>H90+I90</f>
        <v>0.9</v>
      </c>
      <c r="K90" s="210">
        <v>0.9</v>
      </c>
      <c r="L90" s="210"/>
      <c r="M90" s="210">
        <f>K90+L90</f>
        <v>0.9</v>
      </c>
      <c r="N90" s="210"/>
      <c r="O90" s="253">
        <f>M90+N90</f>
        <v>0.9</v>
      </c>
      <c r="P90" s="210">
        <v>0.9</v>
      </c>
      <c r="Q90" s="210"/>
      <c r="R90" s="210">
        <f>P90+Q90</f>
        <v>0.9</v>
      </c>
      <c r="S90" s="210"/>
      <c r="T90" s="253">
        <f>R90+S90</f>
        <v>0.9</v>
      </c>
    </row>
    <row r="91" spans="1:20" ht="47.25" x14ac:dyDescent="0.2">
      <c r="A91" s="18" t="s">
        <v>147</v>
      </c>
      <c r="B91" s="18" t="s">
        <v>150</v>
      </c>
      <c r="C91" s="18" t="s">
        <v>542</v>
      </c>
      <c r="D91" s="18"/>
      <c r="E91" s="19" t="s">
        <v>245</v>
      </c>
      <c r="F91" s="20">
        <f>F92</f>
        <v>27.9</v>
      </c>
      <c r="G91" s="20">
        <f t="shared" ref="G91" si="113">G92</f>
        <v>0</v>
      </c>
      <c r="H91" s="20">
        <f>H92</f>
        <v>27.9</v>
      </c>
      <c r="I91" s="20"/>
      <c r="J91" s="252">
        <f t="shared" ref="J91" si="114">J92</f>
        <v>27.9</v>
      </c>
      <c r="K91" s="212">
        <f t="shared" ref="K91:T91" si="115">K92</f>
        <v>28.7</v>
      </c>
      <c r="L91" s="212">
        <f t="shared" si="115"/>
        <v>0</v>
      </c>
      <c r="M91" s="212">
        <f t="shared" si="115"/>
        <v>28.7</v>
      </c>
      <c r="N91" s="212"/>
      <c r="O91" s="252">
        <f t="shared" si="115"/>
        <v>28.7</v>
      </c>
      <c r="P91" s="212">
        <f t="shared" si="115"/>
        <v>28.7</v>
      </c>
      <c r="Q91" s="212">
        <f t="shared" si="115"/>
        <v>0</v>
      </c>
      <c r="R91" s="212">
        <f t="shared" si="115"/>
        <v>28.7</v>
      </c>
      <c r="S91" s="212"/>
      <c r="T91" s="252">
        <f t="shared" si="115"/>
        <v>28.7</v>
      </c>
    </row>
    <row r="92" spans="1:20" s="7" customFormat="1" ht="34.5" customHeight="1" x14ac:dyDescent="0.2">
      <c r="A92" s="22" t="s">
        <v>147</v>
      </c>
      <c r="B92" s="22" t="s">
        <v>150</v>
      </c>
      <c r="C92" s="22" t="s">
        <v>542</v>
      </c>
      <c r="D92" s="22" t="s">
        <v>3</v>
      </c>
      <c r="E92" s="23" t="s">
        <v>4</v>
      </c>
      <c r="F92" s="31">
        <v>27.9</v>
      </c>
      <c r="G92" s="31"/>
      <c r="H92" s="2">
        <f>F92+G92</f>
        <v>27.9</v>
      </c>
      <c r="I92" s="2"/>
      <c r="J92" s="253">
        <f>H92+I92</f>
        <v>27.9</v>
      </c>
      <c r="K92" s="31">
        <v>28.7</v>
      </c>
      <c r="L92" s="31"/>
      <c r="M92" s="210">
        <f>K92+L92</f>
        <v>28.7</v>
      </c>
      <c r="N92" s="210"/>
      <c r="O92" s="253">
        <f>M92+N92</f>
        <v>28.7</v>
      </c>
      <c r="P92" s="31">
        <v>28.7</v>
      </c>
      <c r="Q92" s="31"/>
      <c r="R92" s="210">
        <f>P92+Q92</f>
        <v>28.7</v>
      </c>
      <c r="S92" s="210"/>
      <c r="T92" s="253">
        <f>R92+S92</f>
        <v>28.7</v>
      </c>
    </row>
    <row r="93" spans="1:20" ht="15.75" x14ac:dyDescent="0.2">
      <c r="A93" s="18" t="s">
        <v>147</v>
      </c>
      <c r="B93" s="18" t="s">
        <v>249</v>
      </c>
      <c r="C93" s="18"/>
      <c r="D93" s="18"/>
      <c r="E93" s="19" t="s">
        <v>250</v>
      </c>
      <c r="F93" s="20">
        <f>F94</f>
        <v>311.5</v>
      </c>
      <c r="G93" s="20">
        <f t="shared" ref="G93:G97" si="116">G94</f>
        <v>0</v>
      </c>
      <c r="H93" s="20">
        <f>H94</f>
        <v>311.5</v>
      </c>
      <c r="I93" s="20"/>
      <c r="J93" s="252">
        <f t="shared" ref="J93:J97" si="117">J94</f>
        <v>311.5</v>
      </c>
      <c r="K93" s="212">
        <f t="shared" ref="K93:O97" si="118">K94</f>
        <v>11.7</v>
      </c>
      <c r="L93" s="212">
        <f t="shared" si="118"/>
        <v>0</v>
      </c>
      <c r="M93" s="212">
        <f t="shared" si="118"/>
        <v>11.7</v>
      </c>
      <c r="N93" s="212"/>
      <c r="O93" s="252">
        <f t="shared" si="118"/>
        <v>11.7</v>
      </c>
      <c r="P93" s="212">
        <f t="shared" ref="P93:T97" si="119">P94</f>
        <v>11.7</v>
      </c>
      <c r="Q93" s="212">
        <f t="shared" si="119"/>
        <v>0</v>
      </c>
      <c r="R93" s="212">
        <f t="shared" si="119"/>
        <v>11.7</v>
      </c>
      <c r="S93" s="212"/>
      <c r="T93" s="252">
        <f t="shared" si="119"/>
        <v>11.7</v>
      </c>
    </row>
    <row r="94" spans="1:20" ht="31.5" x14ac:dyDescent="0.2">
      <c r="A94" s="18" t="s">
        <v>147</v>
      </c>
      <c r="B94" s="18" t="s">
        <v>249</v>
      </c>
      <c r="C94" s="18" t="s">
        <v>21</v>
      </c>
      <c r="D94" s="18"/>
      <c r="E94" s="19" t="s">
        <v>283</v>
      </c>
      <c r="F94" s="20">
        <f>F95</f>
        <v>311.5</v>
      </c>
      <c r="G94" s="20">
        <f t="shared" si="116"/>
        <v>0</v>
      </c>
      <c r="H94" s="20">
        <f>H95</f>
        <v>311.5</v>
      </c>
      <c r="I94" s="20"/>
      <c r="J94" s="252">
        <f t="shared" si="117"/>
        <v>311.5</v>
      </c>
      <c r="K94" s="212">
        <f t="shared" si="118"/>
        <v>11.7</v>
      </c>
      <c r="L94" s="212">
        <f t="shared" si="118"/>
        <v>0</v>
      </c>
      <c r="M94" s="212">
        <f t="shared" si="118"/>
        <v>11.7</v>
      </c>
      <c r="N94" s="212"/>
      <c r="O94" s="252">
        <f t="shared" si="118"/>
        <v>11.7</v>
      </c>
      <c r="P94" s="212">
        <f t="shared" si="119"/>
        <v>11.7</v>
      </c>
      <c r="Q94" s="212">
        <f t="shared" si="119"/>
        <v>0</v>
      </c>
      <c r="R94" s="212">
        <f t="shared" si="119"/>
        <v>11.7</v>
      </c>
      <c r="S94" s="212"/>
      <c r="T94" s="252">
        <f t="shared" si="119"/>
        <v>11.7</v>
      </c>
    </row>
    <row r="95" spans="1:20" ht="15.75" x14ac:dyDescent="0.2">
      <c r="A95" s="18" t="s">
        <v>147</v>
      </c>
      <c r="B95" s="18" t="s">
        <v>249</v>
      </c>
      <c r="C95" s="18" t="s">
        <v>316</v>
      </c>
      <c r="D95" s="18"/>
      <c r="E95" s="19" t="s">
        <v>315</v>
      </c>
      <c r="F95" s="20">
        <f>F96</f>
        <v>311.5</v>
      </c>
      <c r="G95" s="20">
        <f t="shared" si="116"/>
        <v>0</v>
      </c>
      <c r="H95" s="20">
        <f>H96</f>
        <v>311.5</v>
      </c>
      <c r="I95" s="20"/>
      <c r="J95" s="252">
        <f t="shared" si="117"/>
        <v>311.5</v>
      </c>
      <c r="K95" s="212">
        <f t="shared" si="118"/>
        <v>11.7</v>
      </c>
      <c r="L95" s="212">
        <f t="shared" si="118"/>
        <v>0</v>
      </c>
      <c r="M95" s="212">
        <f t="shared" si="118"/>
        <v>11.7</v>
      </c>
      <c r="N95" s="212"/>
      <c r="O95" s="252">
        <f t="shared" si="118"/>
        <v>11.7</v>
      </c>
      <c r="P95" s="212">
        <f t="shared" si="119"/>
        <v>11.7</v>
      </c>
      <c r="Q95" s="212">
        <f t="shared" si="119"/>
        <v>0</v>
      </c>
      <c r="R95" s="212">
        <f t="shared" si="119"/>
        <v>11.7</v>
      </c>
      <c r="S95" s="212"/>
      <c r="T95" s="252">
        <f t="shared" si="119"/>
        <v>11.7</v>
      </c>
    </row>
    <row r="96" spans="1:20" ht="31.5" x14ac:dyDescent="0.2">
      <c r="A96" s="18" t="s">
        <v>147</v>
      </c>
      <c r="B96" s="18" t="s">
        <v>249</v>
      </c>
      <c r="C96" s="18" t="s">
        <v>317</v>
      </c>
      <c r="D96" s="18"/>
      <c r="E96" s="19" t="s">
        <v>566</v>
      </c>
      <c r="F96" s="20">
        <f>F97</f>
        <v>311.5</v>
      </c>
      <c r="G96" s="20">
        <f t="shared" si="116"/>
        <v>0</v>
      </c>
      <c r="H96" s="20">
        <f>H97</f>
        <v>311.5</v>
      </c>
      <c r="I96" s="20"/>
      <c r="J96" s="252">
        <f t="shared" si="117"/>
        <v>311.5</v>
      </c>
      <c r="K96" s="212">
        <f t="shared" si="118"/>
        <v>11.7</v>
      </c>
      <c r="L96" s="212">
        <f t="shared" si="118"/>
        <v>0</v>
      </c>
      <c r="M96" s="212">
        <f t="shared" si="118"/>
        <v>11.7</v>
      </c>
      <c r="N96" s="212"/>
      <c r="O96" s="252">
        <f t="shared" si="118"/>
        <v>11.7</v>
      </c>
      <c r="P96" s="212">
        <f t="shared" si="119"/>
        <v>11.7</v>
      </c>
      <c r="Q96" s="212">
        <f t="shared" si="119"/>
        <v>0</v>
      </c>
      <c r="R96" s="212">
        <f t="shared" si="119"/>
        <v>11.7</v>
      </c>
      <c r="S96" s="212"/>
      <c r="T96" s="252">
        <f t="shared" si="119"/>
        <v>11.7</v>
      </c>
    </row>
    <row r="97" spans="1:20" ht="31.5" x14ac:dyDescent="0.2">
      <c r="A97" s="18" t="s">
        <v>147</v>
      </c>
      <c r="B97" s="18" t="s">
        <v>249</v>
      </c>
      <c r="C97" s="18" t="s">
        <v>549</v>
      </c>
      <c r="D97" s="18"/>
      <c r="E97" s="19" t="s">
        <v>670</v>
      </c>
      <c r="F97" s="20">
        <f>F98</f>
        <v>311.5</v>
      </c>
      <c r="G97" s="20">
        <f t="shared" si="116"/>
        <v>0</v>
      </c>
      <c r="H97" s="20">
        <f>H98</f>
        <v>311.5</v>
      </c>
      <c r="I97" s="20"/>
      <c r="J97" s="252">
        <f t="shared" si="117"/>
        <v>311.5</v>
      </c>
      <c r="K97" s="212">
        <f t="shared" si="118"/>
        <v>11.7</v>
      </c>
      <c r="L97" s="212">
        <f t="shared" si="118"/>
        <v>0</v>
      </c>
      <c r="M97" s="212">
        <f t="shared" si="118"/>
        <v>11.7</v>
      </c>
      <c r="N97" s="212"/>
      <c r="O97" s="252">
        <f t="shared" si="118"/>
        <v>11.7</v>
      </c>
      <c r="P97" s="212">
        <f t="shared" si="119"/>
        <v>11.7</v>
      </c>
      <c r="Q97" s="212">
        <f t="shared" si="119"/>
        <v>0</v>
      </c>
      <c r="R97" s="212">
        <f t="shared" si="119"/>
        <v>11.7</v>
      </c>
      <c r="S97" s="212"/>
      <c r="T97" s="252">
        <f t="shared" si="119"/>
        <v>11.7</v>
      </c>
    </row>
    <row r="98" spans="1:20" s="7" customFormat="1" ht="15.75" x14ac:dyDescent="0.2">
      <c r="A98" s="22" t="s">
        <v>147</v>
      </c>
      <c r="B98" s="22" t="s">
        <v>249</v>
      </c>
      <c r="C98" s="22" t="s">
        <v>549</v>
      </c>
      <c r="D98" s="22" t="s">
        <v>6</v>
      </c>
      <c r="E98" s="23" t="s">
        <v>7</v>
      </c>
      <c r="F98" s="2">
        <v>311.5</v>
      </c>
      <c r="G98" s="2"/>
      <c r="H98" s="2">
        <f>F98+G98</f>
        <v>311.5</v>
      </c>
      <c r="I98" s="2"/>
      <c r="J98" s="253">
        <f>H98+I98</f>
        <v>311.5</v>
      </c>
      <c r="K98" s="210">
        <v>11.7</v>
      </c>
      <c r="L98" s="210"/>
      <c r="M98" s="210">
        <f>K98+L98</f>
        <v>11.7</v>
      </c>
      <c r="N98" s="210"/>
      <c r="O98" s="253">
        <f>M98+N98</f>
        <v>11.7</v>
      </c>
      <c r="P98" s="210">
        <v>11.7</v>
      </c>
      <c r="Q98" s="210"/>
      <c r="R98" s="210">
        <f>P98+Q98</f>
        <v>11.7</v>
      </c>
      <c r="S98" s="210"/>
      <c r="T98" s="253">
        <f>R98+S98</f>
        <v>11.7</v>
      </c>
    </row>
    <row r="99" spans="1:20" ht="15.75" x14ac:dyDescent="0.2">
      <c r="A99" s="18" t="s">
        <v>147</v>
      </c>
      <c r="B99" s="18" t="s">
        <v>229</v>
      </c>
      <c r="C99" s="18"/>
      <c r="D99" s="18"/>
      <c r="E99" s="19" t="s">
        <v>306</v>
      </c>
      <c r="F99" s="20">
        <f>F100</f>
        <v>8000</v>
      </c>
      <c r="G99" s="20">
        <f t="shared" ref="G99:G101" si="120">G100</f>
        <v>0</v>
      </c>
      <c r="H99" s="20">
        <f>H100</f>
        <v>8000</v>
      </c>
      <c r="I99" s="20"/>
      <c r="J99" s="252">
        <f t="shared" ref="J99:J101" si="121">J100</f>
        <v>8000</v>
      </c>
      <c r="K99" s="212">
        <f t="shared" ref="K99:L101" si="122">K100</f>
        <v>0</v>
      </c>
      <c r="L99" s="212">
        <f t="shared" si="122"/>
        <v>0</v>
      </c>
      <c r="M99" s="212"/>
      <c r="N99" s="212"/>
      <c r="O99" s="252"/>
      <c r="P99" s="212">
        <f t="shared" ref="P99:Q101" si="123">P100</f>
        <v>0</v>
      </c>
      <c r="Q99" s="212">
        <f t="shared" si="123"/>
        <v>0</v>
      </c>
      <c r="R99" s="212"/>
      <c r="S99" s="212"/>
      <c r="T99" s="252"/>
    </row>
    <row r="100" spans="1:20" ht="31.5" x14ac:dyDescent="0.2">
      <c r="A100" s="18" t="s">
        <v>147</v>
      </c>
      <c r="B100" s="18" t="s">
        <v>229</v>
      </c>
      <c r="C100" s="18" t="s">
        <v>10</v>
      </c>
      <c r="D100" s="18"/>
      <c r="E100" s="19" t="s">
        <v>613</v>
      </c>
      <c r="F100" s="20">
        <f>F101</f>
        <v>8000</v>
      </c>
      <c r="G100" s="20">
        <f t="shared" si="120"/>
        <v>0</v>
      </c>
      <c r="H100" s="20">
        <f>H101</f>
        <v>8000</v>
      </c>
      <c r="I100" s="20"/>
      <c r="J100" s="252">
        <f t="shared" si="121"/>
        <v>8000</v>
      </c>
      <c r="K100" s="212">
        <f t="shared" si="122"/>
        <v>0</v>
      </c>
      <c r="L100" s="212">
        <f t="shared" si="122"/>
        <v>0</v>
      </c>
      <c r="M100" s="212"/>
      <c r="N100" s="212"/>
      <c r="O100" s="252"/>
      <c r="P100" s="212">
        <f t="shared" si="123"/>
        <v>0</v>
      </c>
      <c r="Q100" s="212">
        <f t="shared" si="123"/>
        <v>0</v>
      </c>
      <c r="R100" s="212"/>
      <c r="S100" s="212"/>
      <c r="T100" s="252"/>
    </row>
    <row r="101" spans="1:20" ht="15.75" x14ac:dyDescent="0.2">
      <c r="A101" s="18" t="s">
        <v>147</v>
      </c>
      <c r="B101" s="18" t="s">
        <v>229</v>
      </c>
      <c r="C101" s="18" t="s">
        <v>264</v>
      </c>
      <c r="D101" s="18"/>
      <c r="E101" s="19" t="s">
        <v>230</v>
      </c>
      <c r="F101" s="20">
        <f>F102</f>
        <v>8000</v>
      </c>
      <c r="G101" s="20">
        <f t="shared" si="120"/>
        <v>0</v>
      </c>
      <c r="H101" s="20">
        <f>H102</f>
        <v>8000</v>
      </c>
      <c r="I101" s="20"/>
      <c r="J101" s="252">
        <f t="shared" si="121"/>
        <v>8000</v>
      </c>
      <c r="K101" s="212">
        <f t="shared" si="122"/>
        <v>0</v>
      </c>
      <c r="L101" s="212">
        <f t="shared" si="122"/>
        <v>0</v>
      </c>
      <c r="M101" s="212"/>
      <c r="N101" s="212"/>
      <c r="O101" s="252"/>
      <c r="P101" s="212">
        <f t="shared" si="123"/>
        <v>0</v>
      </c>
      <c r="Q101" s="212">
        <f t="shared" si="123"/>
        <v>0</v>
      </c>
      <c r="R101" s="212"/>
      <c r="S101" s="212"/>
      <c r="T101" s="252"/>
    </row>
    <row r="102" spans="1:20" s="7" customFormat="1" ht="15.75" x14ac:dyDescent="0.2">
      <c r="A102" s="22" t="s">
        <v>147</v>
      </c>
      <c r="B102" s="22" t="s">
        <v>229</v>
      </c>
      <c r="C102" s="22" t="s">
        <v>264</v>
      </c>
      <c r="D102" s="22" t="s">
        <v>13</v>
      </c>
      <c r="E102" s="23" t="s">
        <v>14</v>
      </c>
      <c r="F102" s="2">
        <v>8000</v>
      </c>
      <c r="G102" s="2"/>
      <c r="H102" s="2">
        <f>F102+G102</f>
        <v>8000</v>
      </c>
      <c r="I102" s="2"/>
      <c r="J102" s="253">
        <f>H102+I102</f>
        <v>8000</v>
      </c>
      <c r="K102" s="210"/>
      <c r="L102" s="210"/>
      <c r="M102" s="210"/>
      <c r="N102" s="210"/>
      <c r="O102" s="253"/>
      <c r="P102" s="210"/>
      <c r="Q102" s="210"/>
      <c r="R102" s="210"/>
      <c r="S102" s="210"/>
      <c r="T102" s="253"/>
    </row>
    <row r="103" spans="1:20" ht="15.75" x14ac:dyDescent="0.2">
      <c r="A103" s="18" t="s">
        <v>147</v>
      </c>
      <c r="B103" s="18" t="s">
        <v>152</v>
      </c>
      <c r="C103" s="18"/>
      <c r="D103" s="18"/>
      <c r="E103" s="19" t="s">
        <v>153</v>
      </c>
      <c r="F103" s="20">
        <f>F104</f>
        <v>3000</v>
      </c>
      <c r="G103" s="20">
        <f t="shared" ref="G103:G105" si="124">G104</f>
        <v>1015.3</v>
      </c>
      <c r="H103" s="20">
        <f>H104</f>
        <v>4015.3</v>
      </c>
      <c r="I103" s="20">
        <f t="shared" ref="I103:J105" si="125">I104</f>
        <v>5797.8330499999993</v>
      </c>
      <c r="J103" s="252">
        <f t="shared" si="125"/>
        <v>9813.1330500000004</v>
      </c>
      <c r="K103" s="212">
        <f t="shared" ref="K103:O105" si="126">K104</f>
        <v>3000</v>
      </c>
      <c r="L103" s="212">
        <f t="shared" si="126"/>
        <v>0</v>
      </c>
      <c r="M103" s="212">
        <f t="shared" si="126"/>
        <v>3000</v>
      </c>
      <c r="N103" s="212"/>
      <c r="O103" s="252">
        <f t="shared" si="126"/>
        <v>3000</v>
      </c>
      <c r="P103" s="212">
        <f t="shared" ref="P103:T105" si="127">P104</f>
        <v>3000</v>
      </c>
      <c r="Q103" s="212">
        <f t="shared" si="127"/>
        <v>0</v>
      </c>
      <c r="R103" s="212">
        <f t="shared" si="127"/>
        <v>3000</v>
      </c>
      <c r="S103" s="212"/>
      <c r="T103" s="252">
        <f t="shared" si="127"/>
        <v>3000</v>
      </c>
    </row>
    <row r="104" spans="1:20" ht="31.5" x14ac:dyDescent="0.2">
      <c r="A104" s="18" t="s">
        <v>147</v>
      </c>
      <c r="B104" s="18" t="s">
        <v>152</v>
      </c>
      <c r="C104" s="18" t="s">
        <v>10</v>
      </c>
      <c r="D104" s="18"/>
      <c r="E104" s="19" t="s">
        <v>613</v>
      </c>
      <c r="F104" s="20">
        <f>F105</f>
        <v>3000</v>
      </c>
      <c r="G104" s="20">
        <f t="shared" si="124"/>
        <v>1015.3</v>
      </c>
      <c r="H104" s="20">
        <f>H105</f>
        <v>4015.3</v>
      </c>
      <c r="I104" s="20">
        <f t="shared" si="125"/>
        <v>5797.8330499999993</v>
      </c>
      <c r="J104" s="252">
        <f t="shared" si="125"/>
        <v>9813.1330500000004</v>
      </c>
      <c r="K104" s="212">
        <f t="shared" si="126"/>
        <v>3000</v>
      </c>
      <c r="L104" s="212">
        <f t="shared" si="126"/>
        <v>0</v>
      </c>
      <c r="M104" s="212">
        <f t="shared" si="126"/>
        <v>3000</v>
      </c>
      <c r="N104" s="212"/>
      <c r="O104" s="252">
        <f t="shared" si="126"/>
        <v>3000</v>
      </c>
      <c r="P104" s="212">
        <f t="shared" si="127"/>
        <v>3000</v>
      </c>
      <c r="Q104" s="212">
        <f t="shared" si="127"/>
        <v>0</v>
      </c>
      <c r="R104" s="212">
        <f t="shared" si="127"/>
        <v>3000</v>
      </c>
      <c r="S104" s="212"/>
      <c r="T104" s="252">
        <f t="shared" si="127"/>
        <v>3000</v>
      </c>
    </row>
    <row r="105" spans="1:20" ht="15.75" x14ac:dyDescent="0.2">
      <c r="A105" s="18" t="s">
        <v>147</v>
      </c>
      <c r="B105" s="18" t="s">
        <v>152</v>
      </c>
      <c r="C105" s="18" t="s">
        <v>23</v>
      </c>
      <c r="D105" s="18"/>
      <c r="E105" s="19" t="s">
        <v>285</v>
      </c>
      <c r="F105" s="20">
        <f>F106</f>
        <v>3000</v>
      </c>
      <c r="G105" s="20">
        <f t="shared" si="124"/>
        <v>1015.3</v>
      </c>
      <c r="H105" s="20">
        <f>H106</f>
        <v>4015.3</v>
      </c>
      <c r="I105" s="20">
        <f t="shared" si="125"/>
        <v>5797.8330499999993</v>
      </c>
      <c r="J105" s="252">
        <f t="shared" si="125"/>
        <v>9813.1330500000004</v>
      </c>
      <c r="K105" s="212">
        <f t="shared" si="126"/>
        <v>3000</v>
      </c>
      <c r="L105" s="212">
        <f t="shared" si="126"/>
        <v>0</v>
      </c>
      <c r="M105" s="212">
        <f t="shared" si="126"/>
        <v>3000</v>
      </c>
      <c r="N105" s="212"/>
      <c r="O105" s="252">
        <f t="shared" si="126"/>
        <v>3000</v>
      </c>
      <c r="P105" s="212">
        <f t="shared" si="127"/>
        <v>3000</v>
      </c>
      <c r="Q105" s="212">
        <f t="shared" si="127"/>
        <v>0</v>
      </c>
      <c r="R105" s="212">
        <f t="shared" si="127"/>
        <v>3000</v>
      </c>
      <c r="S105" s="212"/>
      <c r="T105" s="252">
        <f t="shared" si="127"/>
        <v>3000</v>
      </c>
    </row>
    <row r="106" spans="1:20" s="7" customFormat="1" ht="15.75" x14ac:dyDescent="0.2">
      <c r="A106" s="22" t="s">
        <v>147</v>
      </c>
      <c r="B106" s="22" t="s">
        <v>152</v>
      </c>
      <c r="C106" s="22" t="s">
        <v>23</v>
      </c>
      <c r="D106" s="26" t="s">
        <v>13</v>
      </c>
      <c r="E106" s="27" t="s">
        <v>14</v>
      </c>
      <c r="F106" s="1">
        <v>3000</v>
      </c>
      <c r="G106" s="1">
        <v>1015.3</v>
      </c>
      <c r="H106" s="2">
        <f>F106+G106</f>
        <v>4015.3</v>
      </c>
      <c r="I106" s="110">
        <v>5797.8330499999993</v>
      </c>
      <c r="J106" s="253">
        <f>H106+I106</f>
        <v>9813.1330500000004</v>
      </c>
      <c r="K106" s="211">
        <v>3000</v>
      </c>
      <c r="L106" s="211"/>
      <c r="M106" s="210">
        <f>K106+L106</f>
        <v>3000</v>
      </c>
      <c r="N106" s="210"/>
      <c r="O106" s="253">
        <f>M106+N106</f>
        <v>3000</v>
      </c>
      <c r="P106" s="211">
        <v>3000</v>
      </c>
      <c r="Q106" s="211"/>
      <c r="R106" s="210">
        <f>P106+Q106</f>
        <v>3000</v>
      </c>
      <c r="S106" s="210"/>
      <c r="T106" s="253">
        <f>R106+S106</f>
        <v>3000</v>
      </c>
    </row>
    <row r="107" spans="1:20" ht="15.75" x14ac:dyDescent="0.2">
      <c r="A107" s="18" t="s">
        <v>147</v>
      </c>
      <c r="B107" s="18" t="s">
        <v>138</v>
      </c>
      <c r="C107" s="18"/>
      <c r="D107" s="18"/>
      <c r="E107" s="19" t="s">
        <v>139</v>
      </c>
      <c r="F107" s="20">
        <f>F108+F115+F129+F155</f>
        <v>166061.43770999997</v>
      </c>
      <c r="G107" s="20">
        <f t="shared" ref="G107" si="128">G108+G115+G129+G155</f>
        <v>0</v>
      </c>
      <c r="H107" s="20">
        <f>H108+H115+H129+H155</f>
        <v>166061.43770999997</v>
      </c>
      <c r="I107" s="20">
        <f t="shared" ref="I107:J107" si="129">I108+I115+I129+I155</f>
        <v>-64288.799890000002</v>
      </c>
      <c r="J107" s="252">
        <f t="shared" si="129"/>
        <v>101772.63781999999</v>
      </c>
      <c r="K107" s="212">
        <f t="shared" ref="K107:T107" si="130">K108+K115+K129+K155</f>
        <v>142323</v>
      </c>
      <c r="L107" s="212">
        <f t="shared" si="130"/>
        <v>0</v>
      </c>
      <c r="M107" s="212">
        <f t="shared" si="130"/>
        <v>142323</v>
      </c>
      <c r="N107" s="212">
        <f t="shared" si="130"/>
        <v>-10578.57573</v>
      </c>
      <c r="O107" s="252">
        <f t="shared" si="130"/>
        <v>131744.42427000002</v>
      </c>
      <c r="P107" s="212">
        <f t="shared" si="130"/>
        <v>262696.90000000002</v>
      </c>
      <c r="Q107" s="212">
        <f t="shared" si="130"/>
        <v>0</v>
      </c>
      <c r="R107" s="212">
        <f t="shared" si="130"/>
        <v>262696.90000000002</v>
      </c>
      <c r="S107" s="212">
        <f t="shared" si="130"/>
        <v>-546.41867000000002</v>
      </c>
      <c r="T107" s="252">
        <f t="shared" si="130"/>
        <v>262150.48132999998</v>
      </c>
    </row>
    <row r="108" spans="1:20" ht="31.5" x14ac:dyDescent="0.2">
      <c r="A108" s="18" t="s">
        <v>147</v>
      </c>
      <c r="B108" s="18" t="s">
        <v>138</v>
      </c>
      <c r="C108" s="18" t="s">
        <v>24</v>
      </c>
      <c r="D108" s="18"/>
      <c r="E108" s="19" t="s">
        <v>278</v>
      </c>
      <c r="F108" s="20">
        <f>F109</f>
        <v>365.1</v>
      </c>
      <c r="G108" s="20">
        <f t="shared" ref="G108:G109" si="131">G109</f>
        <v>0</v>
      </c>
      <c r="H108" s="20">
        <f>H109</f>
        <v>365.1</v>
      </c>
      <c r="I108" s="20"/>
      <c r="J108" s="252">
        <f t="shared" ref="J108:J109" si="132">J109</f>
        <v>365.1</v>
      </c>
      <c r="K108" s="212">
        <f t="shared" ref="K108:O109" si="133">K109</f>
        <v>365.1</v>
      </c>
      <c r="L108" s="212">
        <f t="shared" si="133"/>
        <v>0</v>
      </c>
      <c r="M108" s="212">
        <f t="shared" si="133"/>
        <v>365.1</v>
      </c>
      <c r="N108" s="212"/>
      <c r="O108" s="252">
        <f t="shared" si="133"/>
        <v>365.1</v>
      </c>
      <c r="P108" s="212">
        <f t="shared" ref="P108:T109" si="134">P109</f>
        <v>365.1</v>
      </c>
      <c r="Q108" s="212">
        <f t="shared" si="134"/>
        <v>0</v>
      </c>
      <c r="R108" s="212">
        <f t="shared" si="134"/>
        <v>365.1</v>
      </c>
      <c r="S108" s="212"/>
      <c r="T108" s="252">
        <f t="shared" si="134"/>
        <v>365.1</v>
      </c>
    </row>
    <row r="109" spans="1:20" ht="15.75" x14ac:dyDescent="0.2">
      <c r="A109" s="18" t="s">
        <v>147</v>
      </c>
      <c r="B109" s="18" t="s">
        <v>138</v>
      </c>
      <c r="C109" s="18" t="s">
        <v>384</v>
      </c>
      <c r="D109" s="18"/>
      <c r="E109" s="19" t="s">
        <v>334</v>
      </c>
      <c r="F109" s="20">
        <f>F110</f>
        <v>365.1</v>
      </c>
      <c r="G109" s="20">
        <f t="shared" si="131"/>
        <v>0</v>
      </c>
      <c r="H109" s="20">
        <f>H110</f>
        <v>365.1</v>
      </c>
      <c r="I109" s="20"/>
      <c r="J109" s="252">
        <f t="shared" si="132"/>
        <v>365.1</v>
      </c>
      <c r="K109" s="212">
        <f t="shared" si="133"/>
        <v>365.1</v>
      </c>
      <c r="L109" s="212">
        <f t="shared" si="133"/>
        <v>0</v>
      </c>
      <c r="M109" s="212">
        <f t="shared" si="133"/>
        <v>365.1</v>
      </c>
      <c r="N109" s="212"/>
      <c r="O109" s="252">
        <f t="shared" si="133"/>
        <v>365.1</v>
      </c>
      <c r="P109" s="212">
        <f t="shared" si="134"/>
        <v>365.1</v>
      </c>
      <c r="Q109" s="212">
        <f t="shared" si="134"/>
        <v>0</v>
      </c>
      <c r="R109" s="212">
        <f t="shared" si="134"/>
        <v>365.1</v>
      </c>
      <c r="S109" s="212"/>
      <c r="T109" s="252">
        <f t="shared" si="134"/>
        <v>365.1</v>
      </c>
    </row>
    <row r="110" spans="1:20" ht="15.75" x14ac:dyDescent="0.2">
      <c r="A110" s="18" t="s">
        <v>147</v>
      </c>
      <c r="B110" s="18" t="s">
        <v>138</v>
      </c>
      <c r="C110" s="18" t="s">
        <v>396</v>
      </c>
      <c r="D110" s="18"/>
      <c r="E110" s="19" t="s">
        <v>576</v>
      </c>
      <c r="F110" s="20">
        <f>F111+F113</f>
        <v>365.1</v>
      </c>
      <c r="G110" s="20">
        <f t="shared" ref="G110" si="135">G111+G113</f>
        <v>0</v>
      </c>
      <c r="H110" s="20">
        <f>H111+H113</f>
        <v>365.1</v>
      </c>
      <c r="I110" s="20"/>
      <c r="J110" s="252">
        <f t="shared" ref="J110" si="136">J111+J113</f>
        <v>365.1</v>
      </c>
      <c r="K110" s="212">
        <f t="shared" ref="K110:T110" si="137">K111+K113</f>
        <v>365.1</v>
      </c>
      <c r="L110" s="212">
        <f t="shared" si="137"/>
        <v>0</v>
      </c>
      <c r="M110" s="212">
        <f t="shared" si="137"/>
        <v>365.1</v>
      </c>
      <c r="N110" s="212"/>
      <c r="O110" s="252">
        <f t="shared" si="137"/>
        <v>365.1</v>
      </c>
      <c r="P110" s="212">
        <f t="shared" si="137"/>
        <v>365.1</v>
      </c>
      <c r="Q110" s="212">
        <f t="shared" si="137"/>
        <v>0</v>
      </c>
      <c r="R110" s="212">
        <f t="shared" si="137"/>
        <v>365.1</v>
      </c>
      <c r="S110" s="212"/>
      <c r="T110" s="252">
        <f t="shared" si="137"/>
        <v>365.1</v>
      </c>
    </row>
    <row r="111" spans="1:20" ht="15.75" x14ac:dyDescent="0.2">
      <c r="A111" s="18" t="s">
        <v>147</v>
      </c>
      <c r="B111" s="18" t="s">
        <v>138</v>
      </c>
      <c r="C111" s="18" t="s">
        <v>398</v>
      </c>
      <c r="D111" s="18"/>
      <c r="E111" s="19" t="s">
        <v>25</v>
      </c>
      <c r="F111" s="20">
        <f>F112</f>
        <v>343</v>
      </c>
      <c r="G111" s="20">
        <f t="shared" ref="G111" si="138">G112</f>
        <v>0</v>
      </c>
      <c r="H111" s="20">
        <f>H112</f>
        <v>343</v>
      </c>
      <c r="I111" s="20"/>
      <c r="J111" s="252">
        <f t="shared" ref="J111" si="139">J112</f>
        <v>343</v>
      </c>
      <c r="K111" s="212">
        <f t="shared" ref="K111:T111" si="140">K112</f>
        <v>343</v>
      </c>
      <c r="L111" s="212">
        <f t="shared" si="140"/>
        <v>0</v>
      </c>
      <c r="M111" s="212">
        <f t="shared" si="140"/>
        <v>343</v>
      </c>
      <c r="N111" s="212"/>
      <c r="O111" s="252">
        <f t="shared" si="140"/>
        <v>343</v>
      </c>
      <c r="P111" s="212">
        <f t="shared" si="140"/>
        <v>343</v>
      </c>
      <c r="Q111" s="212">
        <f t="shared" si="140"/>
        <v>0</v>
      </c>
      <c r="R111" s="212">
        <f t="shared" si="140"/>
        <v>343</v>
      </c>
      <c r="S111" s="212"/>
      <c r="T111" s="252">
        <f t="shared" si="140"/>
        <v>343</v>
      </c>
    </row>
    <row r="112" spans="1:20" s="7" customFormat="1" ht="15.75" x14ac:dyDescent="0.2">
      <c r="A112" s="22" t="s">
        <v>147</v>
      </c>
      <c r="B112" s="22" t="s">
        <v>138</v>
      </c>
      <c r="C112" s="22" t="s">
        <v>398</v>
      </c>
      <c r="D112" s="22" t="s">
        <v>6</v>
      </c>
      <c r="E112" s="23" t="s">
        <v>7</v>
      </c>
      <c r="F112" s="25">
        <v>343</v>
      </c>
      <c r="G112" s="25"/>
      <c r="H112" s="2">
        <f>F112+G112</f>
        <v>343</v>
      </c>
      <c r="I112" s="2"/>
      <c r="J112" s="253">
        <f>H112+I112</f>
        <v>343</v>
      </c>
      <c r="K112" s="24">
        <v>343</v>
      </c>
      <c r="L112" s="24"/>
      <c r="M112" s="215">
        <f>K112+L112</f>
        <v>343</v>
      </c>
      <c r="N112" s="210"/>
      <c r="O112" s="253">
        <f>M112+N112</f>
        <v>343</v>
      </c>
      <c r="P112" s="24">
        <v>343</v>
      </c>
      <c r="Q112" s="24"/>
      <c r="R112" s="210">
        <f>P112+Q112</f>
        <v>343</v>
      </c>
      <c r="S112" s="210"/>
      <c r="T112" s="253">
        <f>R112+S112</f>
        <v>343</v>
      </c>
    </row>
    <row r="113" spans="1:20" ht="31.5" x14ac:dyDescent="0.2">
      <c r="A113" s="18" t="s">
        <v>147</v>
      </c>
      <c r="B113" s="18" t="s">
        <v>138</v>
      </c>
      <c r="C113" s="18" t="s">
        <v>406</v>
      </c>
      <c r="D113" s="18"/>
      <c r="E113" s="19" t="s">
        <v>90</v>
      </c>
      <c r="F113" s="20">
        <f>F114</f>
        <v>22.1</v>
      </c>
      <c r="G113" s="20">
        <f t="shared" ref="G113" si="141">G114</f>
        <v>0</v>
      </c>
      <c r="H113" s="20">
        <f>H114</f>
        <v>22.1</v>
      </c>
      <c r="I113" s="20"/>
      <c r="J113" s="252">
        <f t="shared" ref="J113" si="142">J114</f>
        <v>22.1</v>
      </c>
      <c r="K113" s="212">
        <f t="shared" ref="K113:T113" si="143">K114</f>
        <v>22.1</v>
      </c>
      <c r="L113" s="212">
        <f t="shared" si="143"/>
        <v>0</v>
      </c>
      <c r="M113" s="212">
        <f t="shared" si="143"/>
        <v>22.1</v>
      </c>
      <c r="N113" s="212"/>
      <c r="O113" s="252">
        <f t="shared" si="143"/>
        <v>22.1</v>
      </c>
      <c r="P113" s="212">
        <f t="shared" si="143"/>
        <v>22.1</v>
      </c>
      <c r="Q113" s="212">
        <f t="shared" si="143"/>
        <v>0</v>
      </c>
      <c r="R113" s="212">
        <f t="shared" si="143"/>
        <v>22.1</v>
      </c>
      <c r="S113" s="212"/>
      <c r="T113" s="252">
        <f t="shared" si="143"/>
        <v>22.1</v>
      </c>
    </row>
    <row r="114" spans="1:20" s="7" customFormat="1" ht="15.75" x14ac:dyDescent="0.2">
      <c r="A114" s="22" t="s">
        <v>147</v>
      </c>
      <c r="B114" s="22" t="s">
        <v>138</v>
      </c>
      <c r="C114" s="22" t="s">
        <v>406</v>
      </c>
      <c r="D114" s="22" t="s">
        <v>6</v>
      </c>
      <c r="E114" s="23" t="s">
        <v>7</v>
      </c>
      <c r="F114" s="25">
        <v>22.1</v>
      </c>
      <c r="G114" s="25"/>
      <c r="H114" s="2">
        <f>F114+G114</f>
        <v>22.1</v>
      </c>
      <c r="I114" s="2"/>
      <c r="J114" s="253">
        <f>H114+I114</f>
        <v>22.1</v>
      </c>
      <c r="K114" s="210">
        <v>22.1</v>
      </c>
      <c r="L114" s="210"/>
      <c r="M114" s="210">
        <f>K114+L114</f>
        <v>22.1</v>
      </c>
      <c r="N114" s="210"/>
      <c r="O114" s="253">
        <f>M114+N114</f>
        <v>22.1</v>
      </c>
      <c r="P114" s="210">
        <v>22.1</v>
      </c>
      <c r="Q114" s="210"/>
      <c r="R114" s="210">
        <f>P114+Q114</f>
        <v>22.1</v>
      </c>
      <c r="S114" s="210"/>
      <c r="T114" s="253">
        <f>R114+S114</f>
        <v>22.1</v>
      </c>
    </row>
    <row r="115" spans="1:20" ht="31.5" x14ac:dyDescent="0.2">
      <c r="A115" s="18" t="s">
        <v>147</v>
      </c>
      <c r="B115" s="18" t="s">
        <v>138</v>
      </c>
      <c r="C115" s="18" t="s">
        <v>26</v>
      </c>
      <c r="D115" s="18"/>
      <c r="E115" s="19" t="s">
        <v>290</v>
      </c>
      <c r="F115" s="20">
        <f>F116</f>
        <v>6908.4</v>
      </c>
      <c r="G115" s="20">
        <f t="shared" ref="G115" si="144">G116</f>
        <v>0</v>
      </c>
      <c r="H115" s="20">
        <f>H116</f>
        <v>6908.4</v>
      </c>
      <c r="I115" s="20">
        <f t="shared" ref="I115:J115" si="145">I116</f>
        <v>8.5679999999999996</v>
      </c>
      <c r="J115" s="252">
        <f t="shared" si="145"/>
        <v>6916.9679999999998</v>
      </c>
      <c r="K115" s="212">
        <f t="shared" ref="K115:T115" si="146">K116</f>
        <v>7908.4</v>
      </c>
      <c r="L115" s="212">
        <f t="shared" si="146"/>
        <v>0</v>
      </c>
      <c r="M115" s="212">
        <f t="shared" si="146"/>
        <v>7908.4</v>
      </c>
      <c r="N115" s="212"/>
      <c r="O115" s="252">
        <f t="shared" si="146"/>
        <v>7908.4</v>
      </c>
      <c r="P115" s="212">
        <f t="shared" si="146"/>
        <v>7908.4</v>
      </c>
      <c r="Q115" s="212">
        <f t="shared" si="146"/>
        <v>0</v>
      </c>
      <c r="R115" s="212">
        <f t="shared" si="146"/>
        <v>7908.4</v>
      </c>
      <c r="S115" s="212"/>
      <c r="T115" s="252">
        <f t="shared" si="146"/>
        <v>7908.4</v>
      </c>
    </row>
    <row r="116" spans="1:20" ht="15.75" x14ac:dyDescent="0.2">
      <c r="A116" s="18" t="s">
        <v>147</v>
      </c>
      <c r="B116" s="18" t="s">
        <v>138</v>
      </c>
      <c r="C116" s="18" t="s">
        <v>71</v>
      </c>
      <c r="D116" s="18"/>
      <c r="E116" s="19" t="s">
        <v>315</v>
      </c>
      <c r="F116" s="20">
        <f>F117+F122+F126</f>
        <v>6908.4</v>
      </c>
      <c r="G116" s="20">
        <f t="shared" ref="G116" si="147">G117+G122+G126</f>
        <v>0</v>
      </c>
      <c r="H116" s="20">
        <f>H117+H122+H126</f>
        <v>6908.4</v>
      </c>
      <c r="I116" s="20">
        <f t="shared" ref="I116:J116" si="148">I117+I122+I126</f>
        <v>8.5679999999999996</v>
      </c>
      <c r="J116" s="252">
        <f t="shared" si="148"/>
        <v>6916.9679999999998</v>
      </c>
      <c r="K116" s="212">
        <f t="shared" ref="K116:T116" si="149">K117+K122+K126</f>
        <v>7908.4</v>
      </c>
      <c r="L116" s="212">
        <f t="shared" si="149"/>
        <v>0</v>
      </c>
      <c r="M116" s="212">
        <f t="shared" si="149"/>
        <v>7908.4</v>
      </c>
      <c r="N116" s="212"/>
      <c r="O116" s="252">
        <f t="shared" si="149"/>
        <v>7908.4</v>
      </c>
      <c r="P116" s="212">
        <f t="shared" si="149"/>
        <v>7908.4</v>
      </c>
      <c r="Q116" s="212">
        <f t="shared" si="149"/>
        <v>0</v>
      </c>
      <c r="R116" s="212">
        <f t="shared" si="149"/>
        <v>7908.4</v>
      </c>
      <c r="S116" s="212"/>
      <c r="T116" s="252">
        <f t="shared" si="149"/>
        <v>7908.4</v>
      </c>
    </row>
    <row r="117" spans="1:20" ht="15.75" x14ac:dyDescent="0.2">
      <c r="A117" s="18" t="s">
        <v>147</v>
      </c>
      <c r="B117" s="18" t="s">
        <v>138</v>
      </c>
      <c r="C117" s="28" t="s">
        <v>72</v>
      </c>
      <c r="D117" s="28"/>
      <c r="E117" s="29" t="s">
        <v>565</v>
      </c>
      <c r="F117" s="20">
        <f>F118+F120</f>
        <v>1200</v>
      </c>
      <c r="G117" s="20">
        <f t="shared" ref="G117" si="150">G118+G120</f>
        <v>0</v>
      </c>
      <c r="H117" s="20">
        <f>H118+H120</f>
        <v>1200</v>
      </c>
      <c r="I117" s="20"/>
      <c r="J117" s="252">
        <f t="shared" ref="J117" si="151">J118+J120</f>
        <v>1200</v>
      </c>
      <c r="K117" s="212">
        <f t="shared" ref="K117:T117" si="152">K118+K120</f>
        <v>2200</v>
      </c>
      <c r="L117" s="212">
        <f t="shared" si="152"/>
        <v>0</v>
      </c>
      <c r="M117" s="212">
        <f t="shared" si="152"/>
        <v>2200</v>
      </c>
      <c r="N117" s="212"/>
      <c r="O117" s="252">
        <f t="shared" si="152"/>
        <v>2200</v>
      </c>
      <c r="P117" s="212">
        <f t="shared" si="152"/>
        <v>2200</v>
      </c>
      <c r="Q117" s="212">
        <f t="shared" si="152"/>
        <v>0</v>
      </c>
      <c r="R117" s="212">
        <f t="shared" si="152"/>
        <v>2200</v>
      </c>
      <c r="S117" s="212"/>
      <c r="T117" s="252">
        <f t="shared" si="152"/>
        <v>2200</v>
      </c>
    </row>
    <row r="118" spans="1:20" ht="15.75" x14ac:dyDescent="0.2">
      <c r="A118" s="18" t="s">
        <v>147</v>
      </c>
      <c r="B118" s="18" t="s">
        <v>138</v>
      </c>
      <c r="C118" s="28" t="s">
        <v>471</v>
      </c>
      <c r="D118" s="28"/>
      <c r="E118" s="29" t="s">
        <v>472</v>
      </c>
      <c r="F118" s="20">
        <f>F119</f>
        <v>1200</v>
      </c>
      <c r="G118" s="20">
        <f t="shared" ref="G118" si="153">G119</f>
        <v>0</v>
      </c>
      <c r="H118" s="20">
        <f>H119</f>
        <v>1200</v>
      </c>
      <c r="I118" s="20"/>
      <c r="J118" s="252">
        <f t="shared" ref="J118" si="154">J119</f>
        <v>1200</v>
      </c>
      <c r="K118" s="212">
        <f t="shared" ref="K118:T118" si="155">K119</f>
        <v>1200</v>
      </c>
      <c r="L118" s="212">
        <f t="shared" si="155"/>
        <v>0</v>
      </c>
      <c r="M118" s="212">
        <f t="shared" si="155"/>
        <v>1200</v>
      </c>
      <c r="N118" s="212"/>
      <c r="O118" s="252">
        <f t="shared" si="155"/>
        <v>1200</v>
      </c>
      <c r="P118" s="212">
        <f t="shared" si="155"/>
        <v>1200</v>
      </c>
      <c r="Q118" s="212">
        <f t="shared" si="155"/>
        <v>0</v>
      </c>
      <c r="R118" s="212">
        <f t="shared" si="155"/>
        <v>1200</v>
      </c>
      <c r="S118" s="212"/>
      <c r="T118" s="252">
        <f t="shared" si="155"/>
        <v>1200</v>
      </c>
    </row>
    <row r="119" spans="1:20" s="7" customFormat="1" ht="15.75" x14ac:dyDescent="0.2">
      <c r="A119" s="22" t="s">
        <v>147</v>
      </c>
      <c r="B119" s="22" t="s">
        <v>138</v>
      </c>
      <c r="C119" s="30" t="s">
        <v>471</v>
      </c>
      <c r="D119" s="22" t="s">
        <v>28</v>
      </c>
      <c r="E119" s="23" t="s">
        <v>29</v>
      </c>
      <c r="F119" s="25">
        <f>1200</f>
        <v>1200</v>
      </c>
      <c r="G119" s="25"/>
      <c r="H119" s="2">
        <f>F119+G119</f>
        <v>1200</v>
      </c>
      <c r="I119" s="2"/>
      <c r="J119" s="253">
        <f>H119+I119</f>
        <v>1200</v>
      </c>
      <c r="K119" s="210">
        <f>1200</f>
        <v>1200</v>
      </c>
      <c r="L119" s="210"/>
      <c r="M119" s="210">
        <f>K119+L119</f>
        <v>1200</v>
      </c>
      <c r="N119" s="210"/>
      <c r="O119" s="253">
        <f>M119+N119</f>
        <v>1200</v>
      </c>
      <c r="P119" s="210">
        <f>1200</f>
        <v>1200</v>
      </c>
      <c r="Q119" s="210"/>
      <c r="R119" s="210">
        <f>P119+Q119</f>
        <v>1200</v>
      </c>
      <c r="S119" s="210"/>
      <c r="T119" s="253">
        <f>R119+S119</f>
        <v>1200</v>
      </c>
    </row>
    <row r="120" spans="1:20" ht="15.75" x14ac:dyDescent="0.2">
      <c r="A120" s="18" t="s">
        <v>147</v>
      </c>
      <c r="B120" s="18" t="s">
        <v>138</v>
      </c>
      <c r="C120" s="28" t="s">
        <v>501</v>
      </c>
      <c r="D120" s="28"/>
      <c r="E120" s="29" t="s">
        <v>563</v>
      </c>
      <c r="F120" s="20">
        <f t="shared" ref="F120:T120" si="156">F121</f>
        <v>0</v>
      </c>
      <c r="G120" s="20">
        <f t="shared" si="156"/>
        <v>0</v>
      </c>
      <c r="H120" s="20"/>
      <c r="I120" s="20"/>
      <c r="J120" s="252"/>
      <c r="K120" s="212">
        <f t="shared" si="156"/>
        <v>1000</v>
      </c>
      <c r="L120" s="212">
        <f t="shared" si="156"/>
        <v>0</v>
      </c>
      <c r="M120" s="212">
        <f t="shared" si="156"/>
        <v>1000</v>
      </c>
      <c r="N120" s="212"/>
      <c r="O120" s="252">
        <f t="shared" si="156"/>
        <v>1000</v>
      </c>
      <c r="P120" s="212">
        <f t="shared" si="156"/>
        <v>1000</v>
      </c>
      <c r="Q120" s="212">
        <f t="shared" si="156"/>
        <v>0</v>
      </c>
      <c r="R120" s="212">
        <f t="shared" si="156"/>
        <v>1000</v>
      </c>
      <c r="S120" s="212"/>
      <c r="T120" s="252">
        <f t="shared" si="156"/>
        <v>1000</v>
      </c>
    </row>
    <row r="121" spans="1:20" s="7" customFormat="1" ht="15.75" x14ac:dyDescent="0.2">
      <c r="A121" s="22" t="s">
        <v>147</v>
      </c>
      <c r="B121" s="22" t="s">
        <v>138</v>
      </c>
      <c r="C121" s="30" t="s">
        <v>501</v>
      </c>
      <c r="D121" s="26" t="s">
        <v>13</v>
      </c>
      <c r="E121" s="27" t="s">
        <v>14</v>
      </c>
      <c r="F121" s="25"/>
      <c r="G121" s="25"/>
      <c r="H121" s="2"/>
      <c r="I121" s="2"/>
      <c r="J121" s="253"/>
      <c r="K121" s="210">
        <v>1000</v>
      </c>
      <c r="L121" s="210"/>
      <c r="M121" s="210">
        <f>K121+L121</f>
        <v>1000</v>
      </c>
      <c r="N121" s="210"/>
      <c r="O121" s="253">
        <f>M121+N121</f>
        <v>1000</v>
      </c>
      <c r="P121" s="210">
        <v>1000</v>
      </c>
      <c r="Q121" s="210"/>
      <c r="R121" s="210">
        <f>P121+Q121</f>
        <v>1000</v>
      </c>
      <c r="S121" s="210"/>
      <c r="T121" s="253">
        <f>R121+S121</f>
        <v>1000</v>
      </c>
    </row>
    <row r="122" spans="1:20" ht="31.5" x14ac:dyDescent="0.2">
      <c r="A122" s="18" t="s">
        <v>147</v>
      </c>
      <c r="B122" s="18" t="s">
        <v>138</v>
      </c>
      <c r="C122" s="18" t="s">
        <v>517</v>
      </c>
      <c r="D122" s="18"/>
      <c r="E122" s="19" t="s">
        <v>599</v>
      </c>
      <c r="F122" s="20">
        <f>F124+F125</f>
        <v>5356.4</v>
      </c>
      <c r="G122" s="20">
        <f t="shared" ref="G122" si="157">G124+G125</f>
        <v>0</v>
      </c>
      <c r="H122" s="20">
        <f>H123</f>
        <v>5356.4</v>
      </c>
      <c r="I122" s="20">
        <f t="shared" ref="I122:J122" si="158">I123</f>
        <v>8.5679999999999996</v>
      </c>
      <c r="J122" s="252">
        <f t="shared" si="158"/>
        <v>5364.9679999999998</v>
      </c>
      <c r="K122" s="212">
        <f t="shared" ref="K122:T122" si="159">K123</f>
        <v>5356.4</v>
      </c>
      <c r="L122" s="212">
        <f t="shared" si="159"/>
        <v>0</v>
      </c>
      <c r="M122" s="212">
        <f t="shared" si="159"/>
        <v>5356.4</v>
      </c>
      <c r="N122" s="212"/>
      <c r="O122" s="252">
        <f t="shared" si="159"/>
        <v>5356.4</v>
      </c>
      <c r="P122" s="212">
        <f t="shared" si="159"/>
        <v>5356.4</v>
      </c>
      <c r="Q122" s="212">
        <f t="shared" si="159"/>
        <v>0</v>
      </c>
      <c r="R122" s="212">
        <f t="shared" si="159"/>
        <v>5356.4</v>
      </c>
      <c r="S122" s="212"/>
      <c r="T122" s="252">
        <f t="shared" si="159"/>
        <v>5356.4</v>
      </c>
    </row>
    <row r="123" spans="1:20" ht="18.75" customHeight="1" x14ac:dyDescent="0.2">
      <c r="A123" s="18" t="s">
        <v>147</v>
      </c>
      <c r="B123" s="18" t="s">
        <v>138</v>
      </c>
      <c r="C123" s="18" t="s">
        <v>518</v>
      </c>
      <c r="D123" s="18"/>
      <c r="E123" s="19" t="s">
        <v>27</v>
      </c>
      <c r="F123" s="20"/>
      <c r="G123" s="20"/>
      <c r="H123" s="20">
        <f>H124+H125</f>
        <v>5356.4</v>
      </c>
      <c r="I123" s="20">
        <f t="shared" ref="I123:J123" si="160">I124+I125</f>
        <v>8.5679999999999996</v>
      </c>
      <c r="J123" s="252">
        <f t="shared" si="160"/>
        <v>5364.9679999999998</v>
      </c>
      <c r="K123" s="212">
        <f t="shared" ref="K123:T123" si="161">K124+K125</f>
        <v>5356.4</v>
      </c>
      <c r="L123" s="212">
        <f t="shared" si="161"/>
        <v>0</v>
      </c>
      <c r="M123" s="212">
        <f t="shared" si="161"/>
        <v>5356.4</v>
      </c>
      <c r="N123" s="212"/>
      <c r="O123" s="252">
        <f t="shared" si="161"/>
        <v>5356.4</v>
      </c>
      <c r="P123" s="212">
        <f t="shared" si="161"/>
        <v>5356.4</v>
      </c>
      <c r="Q123" s="212">
        <f t="shared" si="161"/>
        <v>0</v>
      </c>
      <c r="R123" s="212">
        <f t="shared" si="161"/>
        <v>5356.4</v>
      </c>
      <c r="S123" s="212"/>
      <c r="T123" s="252">
        <f t="shared" si="161"/>
        <v>5356.4</v>
      </c>
    </row>
    <row r="124" spans="1:20" s="7" customFormat="1" ht="15.75" x14ac:dyDescent="0.2">
      <c r="A124" s="22" t="s">
        <v>147</v>
      </c>
      <c r="B124" s="22" t="s">
        <v>138</v>
      </c>
      <c r="C124" s="22" t="s">
        <v>518</v>
      </c>
      <c r="D124" s="22" t="s">
        <v>6</v>
      </c>
      <c r="E124" s="23" t="s">
        <v>7</v>
      </c>
      <c r="F124" s="25">
        <v>60</v>
      </c>
      <c r="G124" s="25"/>
      <c r="H124" s="2">
        <f t="shared" ref="H124:H125" si="162">F124+G124</f>
        <v>60</v>
      </c>
      <c r="I124" s="110">
        <v>8.5679999999999996</v>
      </c>
      <c r="J124" s="253">
        <f>H124+I124</f>
        <v>68.567999999999998</v>
      </c>
      <c r="K124" s="24">
        <v>60</v>
      </c>
      <c r="L124" s="24"/>
      <c r="M124" s="210">
        <f t="shared" ref="M124:M125" si="163">K124+L124</f>
        <v>60</v>
      </c>
      <c r="N124" s="210"/>
      <c r="O124" s="253">
        <f t="shared" ref="O124:O125" si="164">M124+N124</f>
        <v>60</v>
      </c>
      <c r="P124" s="24">
        <v>60</v>
      </c>
      <c r="Q124" s="24"/>
      <c r="R124" s="210">
        <f t="shared" ref="R124:R125" si="165">P124+Q124</f>
        <v>60</v>
      </c>
      <c r="S124" s="210"/>
      <c r="T124" s="253">
        <f t="shared" ref="T124:T125" si="166">R124+S124</f>
        <v>60</v>
      </c>
    </row>
    <row r="125" spans="1:20" s="7" customFormat="1" ht="15.75" x14ac:dyDescent="0.2">
      <c r="A125" s="22" t="s">
        <v>147</v>
      </c>
      <c r="B125" s="22" t="s">
        <v>138</v>
      </c>
      <c r="C125" s="22" t="s">
        <v>518</v>
      </c>
      <c r="D125" s="22" t="s">
        <v>28</v>
      </c>
      <c r="E125" s="23" t="s">
        <v>29</v>
      </c>
      <c r="F125" s="25">
        <f>5296.4</f>
        <v>5296.4</v>
      </c>
      <c r="G125" s="25"/>
      <c r="H125" s="2">
        <f t="shared" si="162"/>
        <v>5296.4</v>
      </c>
      <c r="I125" s="2"/>
      <c r="J125" s="253">
        <f t="shared" ref="J125" si="167">H125+I125</f>
        <v>5296.4</v>
      </c>
      <c r="K125" s="210">
        <f t="shared" ref="K125:P125" si="168">5296.4</f>
        <v>5296.4</v>
      </c>
      <c r="L125" s="210"/>
      <c r="M125" s="211">
        <f t="shared" si="163"/>
        <v>5296.4</v>
      </c>
      <c r="N125" s="210"/>
      <c r="O125" s="253">
        <f t="shared" si="164"/>
        <v>5296.4</v>
      </c>
      <c r="P125" s="210">
        <f t="shared" si="168"/>
        <v>5296.4</v>
      </c>
      <c r="Q125" s="210"/>
      <c r="R125" s="210">
        <f t="shared" si="165"/>
        <v>5296.4</v>
      </c>
      <c r="S125" s="210"/>
      <c r="T125" s="253">
        <f t="shared" si="166"/>
        <v>5296.4</v>
      </c>
    </row>
    <row r="126" spans="1:20" ht="22.5" customHeight="1" x14ac:dyDescent="0.2">
      <c r="A126" s="18" t="s">
        <v>147</v>
      </c>
      <c r="B126" s="18" t="s">
        <v>138</v>
      </c>
      <c r="C126" s="18" t="s">
        <v>523</v>
      </c>
      <c r="D126" s="18"/>
      <c r="E126" s="19" t="s">
        <v>584</v>
      </c>
      <c r="F126" s="20">
        <f>F127</f>
        <v>352</v>
      </c>
      <c r="G126" s="20">
        <f t="shared" ref="G126:G127" si="169">G127</f>
        <v>0</v>
      </c>
      <c r="H126" s="20">
        <f>H127</f>
        <v>352</v>
      </c>
      <c r="I126" s="20"/>
      <c r="J126" s="252">
        <f t="shared" ref="J126:J127" si="170">J127</f>
        <v>352</v>
      </c>
      <c r="K126" s="212">
        <f t="shared" ref="K126:O127" si="171">K127</f>
        <v>352</v>
      </c>
      <c r="L126" s="212">
        <f t="shared" si="171"/>
        <v>0</v>
      </c>
      <c r="M126" s="212">
        <f t="shared" si="171"/>
        <v>352</v>
      </c>
      <c r="N126" s="212"/>
      <c r="O126" s="252">
        <f t="shared" si="171"/>
        <v>352</v>
      </c>
      <c r="P126" s="212">
        <f t="shared" ref="P126:T127" si="172">P127</f>
        <v>352</v>
      </c>
      <c r="Q126" s="212">
        <f t="shared" si="172"/>
        <v>0</v>
      </c>
      <c r="R126" s="212">
        <f t="shared" si="172"/>
        <v>352</v>
      </c>
      <c r="S126" s="212"/>
      <c r="T126" s="252">
        <f t="shared" si="172"/>
        <v>352</v>
      </c>
    </row>
    <row r="127" spans="1:20" ht="22.5" customHeight="1" x14ac:dyDescent="0.2">
      <c r="A127" s="18" t="s">
        <v>147</v>
      </c>
      <c r="B127" s="18" t="s">
        <v>138</v>
      </c>
      <c r="C127" s="18" t="s">
        <v>524</v>
      </c>
      <c r="D127" s="18"/>
      <c r="E127" s="19" t="s">
        <v>27</v>
      </c>
      <c r="F127" s="20">
        <f>F128</f>
        <v>352</v>
      </c>
      <c r="G127" s="20">
        <f t="shared" si="169"/>
        <v>0</v>
      </c>
      <c r="H127" s="20">
        <f>H128</f>
        <v>352</v>
      </c>
      <c r="I127" s="20"/>
      <c r="J127" s="252">
        <f t="shared" si="170"/>
        <v>352</v>
      </c>
      <c r="K127" s="212">
        <f t="shared" si="171"/>
        <v>352</v>
      </c>
      <c r="L127" s="212">
        <f t="shared" si="171"/>
        <v>0</v>
      </c>
      <c r="M127" s="212">
        <f t="shared" si="171"/>
        <v>352</v>
      </c>
      <c r="N127" s="212"/>
      <c r="O127" s="252">
        <f t="shared" si="171"/>
        <v>352</v>
      </c>
      <c r="P127" s="212">
        <f t="shared" si="172"/>
        <v>352</v>
      </c>
      <c r="Q127" s="212">
        <f t="shared" si="172"/>
        <v>0</v>
      </c>
      <c r="R127" s="212">
        <f t="shared" si="172"/>
        <v>352</v>
      </c>
      <c r="S127" s="212"/>
      <c r="T127" s="252">
        <f t="shared" si="172"/>
        <v>352</v>
      </c>
    </row>
    <row r="128" spans="1:20" s="7" customFormat="1" ht="15.75" x14ac:dyDescent="0.2">
      <c r="A128" s="22" t="s">
        <v>147</v>
      </c>
      <c r="B128" s="22" t="s">
        <v>138</v>
      </c>
      <c r="C128" s="22" t="s">
        <v>524</v>
      </c>
      <c r="D128" s="22" t="s">
        <v>28</v>
      </c>
      <c r="E128" s="23" t="s">
        <v>29</v>
      </c>
      <c r="F128" s="25">
        <v>352</v>
      </c>
      <c r="G128" s="25"/>
      <c r="H128" s="2">
        <f>F128+G128</f>
        <v>352</v>
      </c>
      <c r="I128" s="2"/>
      <c r="J128" s="253">
        <f>H128+I128</f>
        <v>352</v>
      </c>
      <c r="K128" s="24">
        <v>352</v>
      </c>
      <c r="L128" s="24"/>
      <c r="M128" s="210">
        <f>K128+L128</f>
        <v>352</v>
      </c>
      <c r="N128" s="210"/>
      <c r="O128" s="253">
        <f>M128+N128</f>
        <v>352</v>
      </c>
      <c r="P128" s="24">
        <v>352</v>
      </c>
      <c r="Q128" s="24"/>
      <c r="R128" s="210">
        <f>P128+Q128</f>
        <v>352</v>
      </c>
      <c r="S128" s="210"/>
      <c r="T128" s="253">
        <f>R128+S128</f>
        <v>352</v>
      </c>
    </row>
    <row r="129" spans="1:20" ht="31.5" x14ac:dyDescent="0.2">
      <c r="A129" s="18" t="s">
        <v>147</v>
      </c>
      <c r="B129" s="18" t="s">
        <v>138</v>
      </c>
      <c r="C129" s="18" t="s">
        <v>21</v>
      </c>
      <c r="D129" s="18"/>
      <c r="E129" s="19" t="s">
        <v>283</v>
      </c>
      <c r="F129" s="20">
        <f>F130</f>
        <v>118519.89999999998</v>
      </c>
      <c r="G129" s="20">
        <f t="shared" ref="G129" si="173">G130</f>
        <v>0</v>
      </c>
      <c r="H129" s="20">
        <f>H130</f>
        <v>118519.89999999998</v>
      </c>
      <c r="I129" s="20">
        <f t="shared" ref="I129:J129" si="174">I130</f>
        <v>-24297.367890000001</v>
      </c>
      <c r="J129" s="252">
        <f t="shared" si="174"/>
        <v>94222.532109999986</v>
      </c>
      <c r="K129" s="212">
        <f t="shared" ref="K129:T129" si="175">K130</f>
        <v>94049.5</v>
      </c>
      <c r="L129" s="212">
        <f t="shared" si="175"/>
        <v>0</v>
      </c>
      <c r="M129" s="212">
        <f t="shared" si="175"/>
        <v>94049.5</v>
      </c>
      <c r="N129" s="212">
        <f t="shared" si="175"/>
        <v>-546.41867000000002</v>
      </c>
      <c r="O129" s="252">
        <f t="shared" si="175"/>
        <v>93503.081330000001</v>
      </c>
      <c r="P129" s="212">
        <f t="shared" si="175"/>
        <v>94049.5</v>
      </c>
      <c r="Q129" s="212">
        <f t="shared" si="175"/>
        <v>0</v>
      </c>
      <c r="R129" s="212">
        <f t="shared" si="175"/>
        <v>94049.5</v>
      </c>
      <c r="S129" s="212">
        <f t="shared" si="175"/>
        <v>-546.41867000000002</v>
      </c>
      <c r="T129" s="252">
        <f t="shared" si="175"/>
        <v>93503.081330000001</v>
      </c>
    </row>
    <row r="130" spans="1:20" ht="15.75" x14ac:dyDescent="0.2">
      <c r="A130" s="18" t="s">
        <v>147</v>
      </c>
      <c r="B130" s="18" t="s">
        <v>138</v>
      </c>
      <c r="C130" s="28" t="s">
        <v>316</v>
      </c>
      <c r="D130" s="28"/>
      <c r="E130" s="29" t="s">
        <v>315</v>
      </c>
      <c r="F130" s="20">
        <f>F131+F134+F148</f>
        <v>118519.89999999998</v>
      </c>
      <c r="G130" s="20">
        <f t="shared" ref="G130" si="176">G131+G134+G148</f>
        <v>0</v>
      </c>
      <c r="H130" s="20">
        <f>H131+H134+H148</f>
        <v>118519.89999999998</v>
      </c>
      <c r="I130" s="20">
        <f t="shared" ref="I130:J130" si="177">I131+I134+I148</f>
        <v>-24297.367890000001</v>
      </c>
      <c r="J130" s="252">
        <f t="shared" si="177"/>
        <v>94222.532109999986</v>
      </c>
      <c r="K130" s="212">
        <f t="shared" ref="K130:T130" si="178">K131+K134+K148</f>
        <v>94049.5</v>
      </c>
      <c r="L130" s="212">
        <f t="shared" si="178"/>
        <v>0</v>
      </c>
      <c r="M130" s="212">
        <f t="shared" si="178"/>
        <v>94049.5</v>
      </c>
      <c r="N130" s="212">
        <f t="shared" si="178"/>
        <v>-546.41867000000002</v>
      </c>
      <c r="O130" s="252">
        <f t="shared" si="178"/>
        <v>93503.081330000001</v>
      </c>
      <c r="P130" s="212">
        <f t="shared" si="178"/>
        <v>94049.5</v>
      </c>
      <c r="Q130" s="212">
        <f t="shared" si="178"/>
        <v>0</v>
      </c>
      <c r="R130" s="212">
        <f t="shared" si="178"/>
        <v>94049.5</v>
      </c>
      <c r="S130" s="212">
        <f t="shared" si="178"/>
        <v>-546.41867000000002</v>
      </c>
      <c r="T130" s="252">
        <f t="shared" si="178"/>
        <v>93503.081330000001</v>
      </c>
    </row>
    <row r="131" spans="1:20" ht="15.75" x14ac:dyDescent="0.2">
      <c r="A131" s="18" t="s">
        <v>147</v>
      </c>
      <c r="B131" s="18" t="s">
        <v>138</v>
      </c>
      <c r="C131" s="28" t="s">
        <v>534</v>
      </c>
      <c r="D131" s="28"/>
      <c r="E131" s="29" t="s">
        <v>564</v>
      </c>
      <c r="F131" s="20">
        <f>F132</f>
        <v>24201.9</v>
      </c>
      <c r="G131" s="20">
        <f t="shared" ref="G131:G132" si="179">G132</f>
        <v>0</v>
      </c>
      <c r="H131" s="20">
        <f>H132</f>
        <v>24201.9</v>
      </c>
      <c r="I131" s="20">
        <f>I132</f>
        <v>-23225.655750000002</v>
      </c>
      <c r="J131" s="252">
        <f>J132</f>
        <v>976.24424999999974</v>
      </c>
      <c r="K131" s="212">
        <f t="shared" ref="K131:L132" si="180">K132</f>
        <v>0</v>
      </c>
      <c r="L131" s="212">
        <f t="shared" si="180"/>
        <v>0</v>
      </c>
      <c r="M131" s="212"/>
      <c r="N131" s="212"/>
      <c r="O131" s="252"/>
      <c r="P131" s="212">
        <f t="shared" ref="P131:Q132" si="181">P132</f>
        <v>0</v>
      </c>
      <c r="Q131" s="212">
        <f t="shared" si="181"/>
        <v>0</v>
      </c>
      <c r="R131" s="212"/>
      <c r="S131" s="212"/>
      <c r="T131" s="252"/>
    </row>
    <row r="132" spans="1:20" ht="15.75" x14ac:dyDescent="0.2">
      <c r="A132" s="18" t="s">
        <v>147</v>
      </c>
      <c r="B132" s="18" t="s">
        <v>138</v>
      </c>
      <c r="C132" s="28" t="s">
        <v>535</v>
      </c>
      <c r="D132" s="28"/>
      <c r="E132" s="29" t="s">
        <v>302</v>
      </c>
      <c r="F132" s="20">
        <f>F133</f>
        <v>24201.9</v>
      </c>
      <c r="G132" s="20">
        <f t="shared" si="179"/>
        <v>0</v>
      </c>
      <c r="H132" s="20">
        <f>H133</f>
        <v>24201.9</v>
      </c>
      <c r="I132" s="20">
        <f>' МП '!G498</f>
        <v>-23225.655750000002</v>
      </c>
      <c r="J132" s="252">
        <f>J133</f>
        <v>976.24424999999974</v>
      </c>
      <c r="K132" s="212">
        <f t="shared" si="180"/>
        <v>0</v>
      </c>
      <c r="L132" s="212">
        <f t="shared" si="180"/>
        <v>0</v>
      </c>
      <c r="M132" s="212"/>
      <c r="N132" s="212"/>
      <c r="O132" s="252"/>
      <c r="P132" s="212">
        <f t="shared" si="181"/>
        <v>0</v>
      </c>
      <c r="Q132" s="212">
        <f t="shared" si="181"/>
        <v>0</v>
      </c>
      <c r="R132" s="212"/>
      <c r="S132" s="212"/>
      <c r="T132" s="252"/>
    </row>
    <row r="133" spans="1:20" s="7" customFormat="1" ht="15.75" x14ac:dyDescent="0.2">
      <c r="A133" s="22" t="s">
        <v>147</v>
      </c>
      <c r="B133" s="22" t="s">
        <v>138</v>
      </c>
      <c r="C133" s="30" t="s">
        <v>535</v>
      </c>
      <c r="D133" s="22" t="s">
        <v>28</v>
      </c>
      <c r="E133" s="23" t="s">
        <v>29</v>
      </c>
      <c r="F133" s="25">
        <v>24201.9</v>
      </c>
      <c r="G133" s="25"/>
      <c r="H133" s="2">
        <f>F133+G133</f>
        <v>24201.9</v>
      </c>
      <c r="I133" s="10"/>
      <c r="J133" s="253">
        <f>H133+' МП '!G498</f>
        <v>976.24424999999974</v>
      </c>
      <c r="K133" s="212"/>
      <c r="L133" s="212"/>
      <c r="M133" s="210"/>
      <c r="N133" s="210"/>
      <c r="O133" s="253"/>
      <c r="P133" s="212"/>
      <c r="Q133" s="212"/>
      <c r="R133" s="210"/>
      <c r="S133" s="210"/>
      <c r="T133" s="253"/>
    </row>
    <row r="134" spans="1:20" ht="31.5" x14ac:dyDescent="0.2">
      <c r="A134" s="18" t="s">
        <v>147</v>
      </c>
      <c r="B134" s="18" t="s">
        <v>138</v>
      </c>
      <c r="C134" s="18" t="s">
        <v>317</v>
      </c>
      <c r="D134" s="18"/>
      <c r="E134" s="19" t="s">
        <v>588</v>
      </c>
      <c r="F134" s="20">
        <f>F135+F137+F139+F142+F144+F146</f>
        <v>84633.299999999988</v>
      </c>
      <c r="G134" s="20">
        <f t="shared" ref="G134" si="182">G135+G137+G139+G142+G144+G146</f>
        <v>0</v>
      </c>
      <c r="H134" s="20">
        <f>H135+H137+H139+H142+H144+H146</f>
        <v>84633.299999999988</v>
      </c>
      <c r="I134" s="20">
        <f t="shared" ref="I134:J134" si="183">I135+I137+I139+I142+I144+I146</f>
        <v>-1071.7121400000001</v>
      </c>
      <c r="J134" s="252">
        <f t="shared" si="183"/>
        <v>83561.587859999985</v>
      </c>
      <c r="K134" s="212">
        <f t="shared" ref="K134:T134" si="184">K135+K137+K139+K142+K144+K146</f>
        <v>84364.800000000003</v>
      </c>
      <c r="L134" s="212">
        <f t="shared" si="184"/>
        <v>0</v>
      </c>
      <c r="M134" s="212">
        <f t="shared" si="184"/>
        <v>84364.800000000003</v>
      </c>
      <c r="N134" s="212">
        <f t="shared" si="184"/>
        <v>-546.41867000000002</v>
      </c>
      <c r="O134" s="252">
        <f t="shared" si="184"/>
        <v>83818.381330000004</v>
      </c>
      <c r="P134" s="212">
        <f t="shared" si="184"/>
        <v>84364.800000000003</v>
      </c>
      <c r="Q134" s="212">
        <f t="shared" si="184"/>
        <v>0</v>
      </c>
      <c r="R134" s="212">
        <f t="shared" si="184"/>
        <v>84364.800000000003</v>
      </c>
      <c r="S134" s="212">
        <f t="shared" si="184"/>
        <v>-546.41867000000002</v>
      </c>
      <c r="T134" s="252">
        <f t="shared" si="184"/>
        <v>83818.381330000004</v>
      </c>
    </row>
    <row r="135" spans="1:20" ht="15.75" x14ac:dyDescent="0.2">
      <c r="A135" s="18" t="s">
        <v>147</v>
      </c>
      <c r="B135" s="18" t="s">
        <v>138</v>
      </c>
      <c r="C135" s="18" t="s">
        <v>539</v>
      </c>
      <c r="D135" s="18"/>
      <c r="E135" s="19" t="s">
        <v>33</v>
      </c>
      <c r="F135" s="20">
        <f>F136</f>
        <v>67466.899999999994</v>
      </c>
      <c r="G135" s="20">
        <f t="shared" ref="G135" si="185">G136</f>
        <v>0</v>
      </c>
      <c r="H135" s="20">
        <f>H136</f>
        <v>67466.899999999994</v>
      </c>
      <c r="I135" s="20">
        <f t="shared" ref="I135:J135" si="186">I136</f>
        <v>-736.35769000000005</v>
      </c>
      <c r="J135" s="252">
        <f t="shared" si="186"/>
        <v>66730.54230999999</v>
      </c>
      <c r="K135" s="212">
        <f t="shared" ref="K135:T135" si="187">K136</f>
        <v>66966.899999999994</v>
      </c>
      <c r="L135" s="212">
        <f t="shared" si="187"/>
        <v>0</v>
      </c>
      <c r="M135" s="212">
        <f t="shared" si="187"/>
        <v>66966.899999999994</v>
      </c>
      <c r="N135" s="212"/>
      <c r="O135" s="252">
        <f t="shared" si="187"/>
        <v>66966.899999999994</v>
      </c>
      <c r="P135" s="212">
        <f t="shared" si="187"/>
        <v>66966.899999999994</v>
      </c>
      <c r="Q135" s="212">
        <f t="shared" si="187"/>
        <v>0</v>
      </c>
      <c r="R135" s="212">
        <f t="shared" si="187"/>
        <v>66966.899999999994</v>
      </c>
      <c r="S135" s="212"/>
      <c r="T135" s="252">
        <f t="shared" si="187"/>
        <v>66966.899999999994</v>
      </c>
    </row>
    <row r="136" spans="1:20" s="7" customFormat="1" ht="15.75" x14ac:dyDescent="0.2">
      <c r="A136" s="22" t="s">
        <v>147</v>
      </c>
      <c r="B136" s="22" t="s">
        <v>138</v>
      </c>
      <c r="C136" s="22" t="s">
        <v>539</v>
      </c>
      <c r="D136" s="22" t="s">
        <v>28</v>
      </c>
      <c r="E136" s="23" t="s">
        <v>29</v>
      </c>
      <c r="F136" s="33">
        <f>(66966.9+500)</f>
        <v>67466.899999999994</v>
      </c>
      <c r="G136" s="33"/>
      <c r="H136" s="2">
        <f>F136+G136</f>
        <v>67466.899999999994</v>
      </c>
      <c r="I136" s="2">
        <v>-736.35769000000005</v>
      </c>
      <c r="J136" s="253">
        <f>H136+I136</f>
        <v>66730.54230999999</v>
      </c>
      <c r="K136" s="24">
        <v>66966.899999999994</v>
      </c>
      <c r="L136" s="24"/>
      <c r="M136" s="210">
        <f>K136+L136</f>
        <v>66966.899999999994</v>
      </c>
      <c r="N136" s="210"/>
      <c r="O136" s="253">
        <f>M136+N136</f>
        <v>66966.899999999994</v>
      </c>
      <c r="P136" s="24">
        <v>66966.899999999994</v>
      </c>
      <c r="Q136" s="24"/>
      <c r="R136" s="210">
        <f>P136+Q136</f>
        <v>66966.899999999994</v>
      </c>
      <c r="S136" s="210"/>
      <c r="T136" s="253">
        <f>R136+S136</f>
        <v>66966.899999999994</v>
      </c>
    </row>
    <row r="137" spans="1:20" ht="15.75" x14ac:dyDescent="0.2">
      <c r="A137" s="18" t="s">
        <v>147</v>
      </c>
      <c r="B137" s="18" t="s">
        <v>138</v>
      </c>
      <c r="C137" s="18" t="s">
        <v>537</v>
      </c>
      <c r="D137" s="18"/>
      <c r="E137" s="19" t="s">
        <v>9</v>
      </c>
      <c r="F137" s="20">
        <f>F138</f>
        <v>441</v>
      </c>
      <c r="G137" s="20">
        <f t="shared" ref="G137" si="188">G138</f>
        <v>0</v>
      </c>
      <c r="H137" s="20">
        <f>H138</f>
        <v>441</v>
      </c>
      <c r="I137" s="20"/>
      <c r="J137" s="252">
        <f t="shared" ref="J137" si="189">J138</f>
        <v>441</v>
      </c>
      <c r="K137" s="212">
        <f t="shared" ref="K137:T137" si="190">K138</f>
        <v>441</v>
      </c>
      <c r="L137" s="212">
        <f t="shared" si="190"/>
        <v>0</v>
      </c>
      <c r="M137" s="212">
        <f t="shared" si="190"/>
        <v>441</v>
      </c>
      <c r="N137" s="212"/>
      <c r="O137" s="252">
        <f t="shared" si="190"/>
        <v>441</v>
      </c>
      <c r="P137" s="212">
        <f t="shared" si="190"/>
        <v>441</v>
      </c>
      <c r="Q137" s="212">
        <f t="shared" si="190"/>
        <v>0</v>
      </c>
      <c r="R137" s="212">
        <f t="shared" si="190"/>
        <v>441</v>
      </c>
      <c r="S137" s="212"/>
      <c r="T137" s="252">
        <f t="shared" si="190"/>
        <v>441</v>
      </c>
    </row>
    <row r="138" spans="1:20" s="7" customFormat="1" ht="15.75" x14ac:dyDescent="0.2">
      <c r="A138" s="22" t="s">
        <v>147</v>
      </c>
      <c r="B138" s="22" t="s">
        <v>138</v>
      </c>
      <c r="C138" s="22" t="s">
        <v>537</v>
      </c>
      <c r="D138" s="22" t="s">
        <v>6</v>
      </c>
      <c r="E138" s="23" t="s">
        <v>7</v>
      </c>
      <c r="F138" s="25">
        <v>441</v>
      </c>
      <c r="G138" s="25"/>
      <c r="H138" s="2">
        <f>F138+G138</f>
        <v>441</v>
      </c>
      <c r="I138" s="2"/>
      <c r="J138" s="253">
        <f>H138+I138</f>
        <v>441</v>
      </c>
      <c r="K138" s="210">
        <v>441</v>
      </c>
      <c r="L138" s="210"/>
      <c r="M138" s="210">
        <f>K138+L138</f>
        <v>441</v>
      </c>
      <c r="N138" s="210"/>
      <c r="O138" s="253">
        <f>M138+N138</f>
        <v>441</v>
      </c>
      <c r="P138" s="210">
        <v>441</v>
      </c>
      <c r="Q138" s="210"/>
      <c r="R138" s="210">
        <f>P138+Q138</f>
        <v>441</v>
      </c>
      <c r="S138" s="210"/>
      <c r="T138" s="253">
        <f>R138+S138</f>
        <v>441</v>
      </c>
    </row>
    <row r="139" spans="1:20" ht="15.75" x14ac:dyDescent="0.2">
      <c r="A139" s="18" t="s">
        <v>147</v>
      </c>
      <c r="B139" s="18" t="s">
        <v>138</v>
      </c>
      <c r="C139" s="18" t="s">
        <v>312</v>
      </c>
      <c r="D139" s="18"/>
      <c r="E139" s="19" t="s">
        <v>30</v>
      </c>
      <c r="F139" s="20">
        <f>F140+F141</f>
        <v>1151.6999999999998</v>
      </c>
      <c r="G139" s="20">
        <f t="shared" ref="G139" si="191">G140+G141</f>
        <v>0</v>
      </c>
      <c r="H139" s="20">
        <f>H140+H141</f>
        <v>1151.6999999999998</v>
      </c>
      <c r="I139" s="20">
        <f t="shared" ref="I139:J139" si="192">I140+I141</f>
        <v>-100</v>
      </c>
      <c r="J139" s="252">
        <f t="shared" si="192"/>
        <v>1051.6999999999998</v>
      </c>
      <c r="K139" s="212">
        <f t="shared" ref="K139:T139" si="193">K140+K141</f>
        <v>1151.6999999999998</v>
      </c>
      <c r="L139" s="212">
        <f t="shared" si="193"/>
        <v>0</v>
      </c>
      <c r="M139" s="212">
        <f t="shared" si="193"/>
        <v>1151.6999999999998</v>
      </c>
      <c r="N139" s="212"/>
      <c r="O139" s="252">
        <f t="shared" si="193"/>
        <v>1151.6999999999998</v>
      </c>
      <c r="P139" s="212">
        <f t="shared" si="193"/>
        <v>1151.6999999999998</v>
      </c>
      <c r="Q139" s="212">
        <f t="shared" si="193"/>
        <v>0</v>
      </c>
      <c r="R139" s="212">
        <f t="shared" si="193"/>
        <v>1151.6999999999998</v>
      </c>
      <c r="S139" s="212"/>
      <c r="T139" s="252">
        <f t="shared" si="193"/>
        <v>1151.6999999999998</v>
      </c>
    </row>
    <row r="140" spans="1:20" s="7" customFormat="1" ht="34.5" customHeight="1" x14ac:dyDescent="0.2">
      <c r="A140" s="22" t="s">
        <v>147</v>
      </c>
      <c r="B140" s="22" t="s">
        <v>138</v>
      </c>
      <c r="C140" s="22" t="s">
        <v>312</v>
      </c>
      <c r="D140" s="22" t="s">
        <v>3</v>
      </c>
      <c r="E140" s="23" t="s">
        <v>4</v>
      </c>
      <c r="F140" s="25">
        <v>803.8</v>
      </c>
      <c r="G140" s="25"/>
      <c r="H140" s="2">
        <f t="shared" ref="H140:H141" si="194">F140+G140</f>
        <v>803.8</v>
      </c>
      <c r="I140" s="2">
        <v>-100</v>
      </c>
      <c r="J140" s="253">
        <f>H140+I140</f>
        <v>703.8</v>
      </c>
      <c r="K140" s="210">
        <v>803.8</v>
      </c>
      <c r="L140" s="210"/>
      <c r="M140" s="210">
        <f t="shared" ref="M140:M141" si="195">K140+L140</f>
        <v>803.8</v>
      </c>
      <c r="N140" s="210"/>
      <c r="O140" s="253">
        <f t="shared" ref="O140:O141" si="196">M140+N140</f>
        <v>803.8</v>
      </c>
      <c r="P140" s="210">
        <v>803.8</v>
      </c>
      <c r="Q140" s="210"/>
      <c r="R140" s="210">
        <f t="shared" ref="R140:R141" si="197">P140+Q140</f>
        <v>803.8</v>
      </c>
      <c r="S140" s="210"/>
      <c r="T140" s="253">
        <f t="shared" ref="T140:T141" si="198">R140+S140</f>
        <v>803.8</v>
      </c>
    </row>
    <row r="141" spans="1:20" ht="15.75" x14ac:dyDescent="0.2">
      <c r="A141" s="22" t="s">
        <v>147</v>
      </c>
      <c r="B141" s="22" t="s">
        <v>138</v>
      </c>
      <c r="C141" s="22" t="s">
        <v>312</v>
      </c>
      <c r="D141" s="22" t="s">
        <v>6</v>
      </c>
      <c r="E141" s="23" t="s">
        <v>7</v>
      </c>
      <c r="F141" s="25">
        <v>347.9</v>
      </c>
      <c r="G141" s="25"/>
      <c r="H141" s="2">
        <f t="shared" si="194"/>
        <v>347.9</v>
      </c>
      <c r="I141" s="2"/>
      <c r="J141" s="253">
        <f t="shared" ref="J141" si="199">H141+I141</f>
        <v>347.9</v>
      </c>
      <c r="K141" s="210">
        <v>347.9</v>
      </c>
      <c r="L141" s="210"/>
      <c r="M141" s="210">
        <f t="shared" si="195"/>
        <v>347.9</v>
      </c>
      <c r="N141" s="210"/>
      <c r="O141" s="253">
        <f t="shared" si="196"/>
        <v>347.9</v>
      </c>
      <c r="P141" s="210">
        <v>347.9</v>
      </c>
      <c r="Q141" s="210"/>
      <c r="R141" s="210">
        <f t="shared" si="197"/>
        <v>347.9</v>
      </c>
      <c r="S141" s="210"/>
      <c r="T141" s="253">
        <f t="shared" si="198"/>
        <v>347.9</v>
      </c>
    </row>
    <row r="142" spans="1:20" ht="31.5" x14ac:dyDescent="0.2">
      <c r="A142" s="18" t="s">
        <v>147</v>
      </c>
      <c r="B142" s="18" t="s">
        <v>138</v>
      </c>
      <c r="C142" s="18" t="s">
        <v>540</v>
      </c>
      <c r="D142" s="18"/>
      <c r="E142" s="19" t="s">
        <v>31</v>
      </c>
      <c r="F142" s="20">
        <f>F143</f>
        <v>7241.6</v>
      </c>
      <c r="G142" s="20">
        <f t="shared" ref="G142" si="200">G143</f>
        <v>0</v>
      </c>
      <c r="H142" s="20">
        <f>H143</f>
        <v>7241.6</v>
      </c>
      <c r="I142" s="20">
        <f t="shared" ref="I142:J142" si="201">I143</f>
        <v>-235.35445000000001</v>
      </c>
      <c r="J142" s="252">
        <f t="shared" si="201"/>
        <v>7006.2455500000005</v>
      </c>
      <c r="K142" s="212">
        <f t="shared" ref="K142:T142" si="202">K143</f>
        <v>7241.6</v>
      </c>
      <c r="L142" s="212">
        <f t="shared" si="202"/>
        <v>0</v>
      </c>
      <c r="M142" s="212">
        <f t="shared" si="202"/>
        <v>7241.6</v>
      </c>
      <c r="N142" s="212">
        <f t="shared" si="202"/>
        <v>-546.41867000000002</v>
      </c>
      <c r="O142" s="252">
        <f t="shared" si="202"/>
        <v>6695.1813300000003</v>
      </c>
      <c r="P142" s="212">
        <f t="shared" si="202"/>
        <v>7241.6</v>
      </c>
      <c r="Q142" s="212">
        <f t="shared" si="202"/>
        <v>0</v>
      </c>
      <c r="R142" s="212">
        <f t="shared" si="202"/>
        <v>7241.6</v>
      </c>
      <c r="S142" s="212">
        <f t="shared" si="202"/>
        <v>-546.41867000000002</v>
      </c>
      <c r="T142" s="252">
        <f t="shared" si="202"/>
        <v>6695.1813300000003</v>
      </c>
    </row>
    <row r="143" spans="1:20" s="7" customFormat="1" ht="15.75" x14ac:dyDescent="0.2">
      <c r="A143" s="22" t="s">
        <v>147</v>
      </c>
      <c r="B143" s="22" t="s">
        <v>138</v>
      </c>
      <c r="C143" s="22" t="s">
        <v>540</v>
      </c>
      <c r="D143" s="22" t="s">
        <v>28</v>
      </c>
      <c r="E143" s="23" t="s">
        <v>29</v>
      </c>
      <c r="F143" s="33">
        <v>7241.6</v>
      </c>
      <c r="G143" s="33"/>
      <c r="H143" s="2">
        <f>F143+G143</f>
        <v>7241.6</v>
      </c>
      <c r="I143" s="2">
        <v>-235.35445000000001</v>
      </c>
      <c r="J143" s="253">
        <f>H143+I143</f>
        <v>7006.2455500000005</v>
      </c>
      <c r="K143" s="24">
        <v>7241.6</v>
      </c>
      <c r="L143" s="24"/>
      <c r="M143" s="210">
        <f>K143+L143</f>
        <v>7241.6</v>
      </c>
      <c r="N143" s="210">
        <v>-546.41867000000002</v>
      </c>
      <c r="O143" s="253">
        <f>M143+N143</f>
        <v>6695.1813300000003</v>
      </c>
      <c r="P143" s="24">
        <v>7241.6</v>
      </c>
      <c r="Q143" s="24"/>
      <c r="R143" s="210">
        <f>P143+Q143</f>
        <v>7241.6</v>
      </c>
      <c r="S143" s="210">
        <v>-546.41867000000002</v>
      </c>
      <c r="T143" s="253">
        <f>R143+S143</f>
        <v>6695.1813300000003</v>
      </c>
    </row>
    <row r="144" spans="1:20" ht="31.5" x14ac:dyDescent="0.2">
      <c r="A144" s="18" t="s">
        <v>147</v>
      </c>
      <c r="B144" s="18" t="s">
        <v>138</v>
      </c>
      <c r="C144" s="18" t="s">
        <v>543</v>
      </c>
      <c r="D144" s="18"/>
      <c r="E144" s="19" t="s">
        <v>251</v>
      </c>
      <c r="F144" s="20">
        <f>F145</f>
        <v>1309.4000000000001</v>
      </c>
      <c r="G144" s="20">
        <f t="shared" ref="G144" si="203">G145</f>
        <v>0</v>
      </c>
      <c r="H144" s="20">
        <f>H145</f>
        <v>1309.4000000000001</v>
      </c>
      <c r="I144" s="20"/>
      <c r="J144" s="252">
        <f t="shared" ref="J144" si="204">J145</f>
        <v>1309.4000000000001</v>
      </c>
      <c r="K144" s="212">
        <f t="shared" ref="K144:T144" si="205">K145</f>
        <v>1343</v>
      </c>
      <c r="L144" s="212">
        <f t="shared" si="205"/>
        <v>0</v>
      </c>
      <c r="M144" s="212">
        <f t="shared" si="205"/>
        <v>1343</v>
      </c>
      <c r="N144" s="212"/>
      <c r="O144" s="252">
        <f t="shared" si="205"/>
        <v>1343</v>
      </c>
      <c r="P144" s="212">
        <f t="shared" si="205"/>
        <v>1343</v>
      </c>
      <c r="Q144" s="212">
        <f t="shared" si="205"/>
        <v>0</v>
      </c>
      <c r="R144" s="212">
        <f t="shared" si="205"/>
        <v>1343</v>
      </c>
      <c r="S144" s="212"/>
      <c r="T144" s="252">
        <f t="shared" si="205"/>
        <v>1343</v>
      </c>
    </row>
    <row r="145" spans="1:20" s="7" customFormat="1" ht="15.75" x14ac:dyDescent="0.2">
      <c r="A145" s="22" t="s">
        <v>147</v>
      </c>
      <c r="B145" s="22" t="s">
        <v>138</v>
      </c>
      <c r="C145" s="22" t="s">
        <v>543</v>
      </c>
      <c r="D145" s="22" t="s">
        <v>28</v>
      </c>
      <c r="E145" s="23" t="s">
        <v>29</v>
      </c>
      <c r="F145" s="25">
        <v>1309.4000000000001</v>
      </c>
      <c r="G145" s="25"/>
      <c r="H145" s="2">
        <f>F145+G145</f>
        <v>1309.4000000000001</v>
      </c>
      <c r="I145" s="2"/>
      <c r="J145" s="253">
        <f>H145+I145</f>
        <v>1309.4000000000001</v>
      </c>
      <c r="K145" s="24">
        <v>1343</v>
      </c>
      <c r="L145" s="24"/>
      <c r="M145" s="210">
        <f>K145+L145</f>
        <v>1343</v>
      </c>
      <c r="N145" s="210"/>
      <c r="O145" s="253">
        <f>M145+N145</f>
        <v>1343</v>
      </c>
      <c r="P145" s="24">
        <v>1343</v>
      </c>
      <c r="Q145" s="24"/>
      <c r="R145" s="210">
        <f>P145+Q145</f>
        <v>1343</v>
      </c>
      <c r="S145" s="210"/>
      <c r="T145" s="253">
        <f>R145+S145</f>
        <v>1343</v>
      </c>
    </row>
    <row r="146" spans="1:20" ht="15.75" x14ac:dyDescent="0.2">
      <c r="A146" s="18" t="s">
        <v>147</v>
      </c>
      <c r="B146" s="18" t="s">
        <v>138</v>
      </c>
      <c r="C146" s="18" t="s">
        <v>550</v>
      </c>
      <c r="D146" s="18"/>
      <c r="E146" s="19" t="s">
        <v>252</v>
      </c>
      <c r="F146" s="20">
        <f>F147</f>
        <v>7022.7</v>
      </c>
      <c r="G146" s="20">
        <f t="shared" ref="G146" si="206">G147</f>
        <v>0</v>
      </c>
      <c r="H146" s="20">
        <f>H147</f>
        <v>7022.7</v>
      </c>
      <c r="I146" s="20"/>
      <c r="J146" s="252">
        <f t="shared" ref="J146" si="207">J147</f>
        <v>7022.7</v>
      </c>
      <c r="K146" s="212">
        <f t="shared" ref="K146:T146" si="208">K147</f>
        <v>7220.6</v>
      </c>
      <c r="L146" s="212">
        <f t="shared" si="208"/>
        <v>0</v>
      </c>
      <c r="M146" s="212">
        <f t="shared" si="208"/>
        <v>7220.6</v>
      </c>
      <c r="N146" s="212"/>
      <c r="O146" s="252">
        <f t="shared" si="208"/>
        <v>7220.6</v>
      </c>
      <c r="P146" s="212">
        <f t="shared" si="208"/>
        <v>7220.6</v>
      </c>
      <c r="Q146" s="212">
        <f t="shared" si="208"/>
        <v>0</v>
      </c>
      <c r="R146" s="212">
        <f t="shared" si="208"/>
        <v>7220.6</v>
      </c>
      <c r="S146" s="212"/>
      <c r="T146" s="252">
        <f t="shared" si="208"/>
        <v>7220.6</v>
      </c>
    </row>
    <row r="147" spans="1:20" s="7" customFormat="1" ht="33" customHeight="1" x14ac:dyDescent="0.2">
      <c r="A147" s="22" t="s">
        <v>147</v>
      </c>
      <c r="B147" s="22" t="s">
        <v>138</v>
      </c>
      <c r="C147" s="22" t="s">
        <v>550</v>
      </c>
      <c r="D147" s="22" t="s">
        <v>3</v>
      </c>
      <c r="E147" s="23" t="s">
        <v>4</v>
      </c>
      <c r="F147" s="25">
        <v>7022.7</v>
      </c>
      <c r="G147" s="25"/>
      <c r="H147" s="2">
        <f>F147+G147</f>
        <v>7022.7</v>
      </c>
      <c r="I147" s="2"/>
      <c r="J147" s="253">
        <f>H147+I147</f>
        <v>7022.7</v>
      </c>
      <c r="K147" s="24">
        <v>7220.6</v>
      </c>
      <c r="L147" s="24"/>
      <c r="M147" s="31">
        <f>K147+L147</f>
        <v>7220.6</v>
      </c>
      <c r="N147" s="210"/>
      <c r="O147" s="253">
        <f>M147+N147</f>
        <v>7220.6</v>
      </c>
      <c r="P147" s="24">
        <v>7220.6</v>
      </c>
      <c r="Q147" s="24"/>
      <c r="R147" s="210">
        <f>P147+Q147</f>
        <v>7220.6</v>
      </c>
      <c r="S147" s="210"/>
      <c r="T147" s="253">
        <f>R147+S147</f>
        <v>7220.6</v>
      </c>
    </row>
    <row r="148" spans="1:20" ht="31.5" x14ac:dyDescent="0.2">
      <c r="A148" s="18" t="s">
        <v>147</v>
      </c>
      <c r="B148" s="18" t="s">
        <v>138</v>
      </c>
      <c r="C148" s="18" t="s">
        <v>557</v>
      </c>
      <c r="D148" s="18"/>
      <c r="E148" s="19" t="s">
        <v>587</v>
      </c>
      <c r="F148" s="20">
        <f>F149+F151+F153</f>
        <v>9684.7000000000007</v>
      </c>
      <c r="G148" s="20">
        <f t="shared" ref="G148" si="209">G149+G151+G153</f>
        <v>0</v>
      </c>
      <c r="H148" s="20">
        <f>H149+H151+H153</f>
        <v>9684.7000000000007</v>
      </c>
      <c r="I148" s="20"/>
      <c r="J148" s="252">
        <f t="shared" ref="J148" si="210">J149+J151+J153</f>
        <v>9684.7000000000007</v>
      </c>
      <c r="K148" s="212">
        <f t="shared" ref="K148:T148" si="211">K149+K151+K153</f>
        <v>9684.7000000000007</v>
      </c>
      <c r="L148" s="212">
        <f t="shared" si="211"/>
        <v>0</v>
      </c>
      <c r="M148" s="212">
        <f t="shared" si="211"/>
        <v>9684.7000000000007</v>
      </c>
      <c r="N148" s="212"/>
      <c r="O148" s="252">
        <f t="shared" si="211"/>
        <v>9684.7000000000007</v>
      </c>
      <c r="P148" s="212">
        <f t="shared" si="211"/>
        <v>9684.7000000000007</v>
      </c>
      <c r="Q148" s="212">
        <f t="shared" si="211"/>
        <v>0</v>
      </c>
      <c r="R148" s="212">
        <f t="shared" si="211"/>
        <v>9684.7000000000007</v>
      </c>
      <c r="S148" s="212"/>
      <c r="T148" s="252">
        <f t="shared" si="211"/>
        <v>9684.7000000000007</v>
      </c>
    </row>
    <row r="149" spans="1:20" ht="31.5" x14ac:dyDescent="0.2">
      <c r="A149" s="18" t="s">
        <v>147</v>
      </c>
      <c r="B149" s="18" t="s">
        <v>138</v>
      </c>
      <c r="C149" s="18" t="s">
        <v>551</v>
      </c>
      <c r="D149" s="18"/>
      <c r="E149" s="19" t="s">
        <v>12</v>
      </c>
      <c r="F149" s="20">
        <f>F150</f>
        <v>8000</v>
      </c>
      <c r="G149" s="20">
        <f t="shared" ref="G149" si="212">G150</f>
        <v>0</v>
      </c>
      <c r="H149" s="20">
        <f>H150</f>
        <v>8000</v>
      </c>
      <c r="I149" s="20"/>
      <c r="J149" s="252">
        <f t="shared" ref="J149" si="213">J150</f>
        <v>8000</v>
      </c>
      <c r="K149" s="212">
        <f t="shared" ref="K149:T149" si="214">K150</f>
        <v>8000</v>
      </c>
      <c r="L149" s="212">
        <f t="shared" si="214"/>
        <v>0</v>
      </c>
      <c r="M149" s="212">
        <f t="shared" si="214"/>
        <v>8000</v>
      </c>
      <c r="N149" s="212"/>
      <c r="O149" s="252">
        <f t="shared" si="214"/>
        <v>8000</v>
      </c>
      <c r="P149" s="212">
        <f t="shared" si="214"/>
        <v>8000</v>
      </c>
      <c r="Q149" s="212">
        <f t="shared" si="214"/>
        <v>0</v>
      </c>
      <c r="R149" s="212">
        <f t="shared" si="214"/>
        <v>8000</v>
      </c>
      <c r="S149" s="212"/>
      <c r="T149" s="252">
        <f t="shared" si="214"/>
        <v>8000</v>
      </c>
    </row>
    <row r="150" spans="1:20" s="7" customFormat="1" ht="15.75" x14ac:dyDescent="0.2">
      <c r="A150" s="22" t="s">
        <v>147</v>
      </c>
      <c r="B150" s="22" t="s">
        <v>138</v>
      </c>
      <c r="C150" s="22" t="s">
        <v>551</v>
      </c>
      <c r="D150" s="22" t="s">
        <v>552</v>
      </c>
      <c r="E150" s="23" t="s">
        <v>29</v>
      </c>
      <c r="F150" s="25">
        <v>8000</v>
      </c>
      <c r="G150" s="25"/>
      <c r="H150" s="2">
        <f>F150+G150</f>
        <v>8000</v>
      </c>
      <c r="I150" s="2"/>
      <c r="J150" s="253">
        <f>H150+I150</f>
        <v>8000</v>
      </c>
      <c r="K150" s="24">
        <v>8000</v>
      </c>
      <c r="L150" s="24"/>
      <c r="M150" s="210">
        <f>K150+L150</f>
        <v>8000</v>
      </c>
      <c r="N150" s="210"/>
      <c r="O150" s="253">
        <f>M150+N150</f>
        <v>8000</v>
      </c>
      <c r="P150" s="24">
        <v>8000</v>
      </c>
      <c r="Q150" s="24"/>
      <c r="R150" s="210">
        <f>P150+Q150</f>
        <v>8000</v>
      </c>
      <c r="S150" s="210"/>
      <c r="T150" s="253">
        <f>R150+S150</f>
        <v>8000</v>
      </c>
    </row>
    <row r="151" spans="1:20" ht="15.75" x14ac:dyDescent="0.2">
      <c r="A151" s="18" t="s">
        <v>147</v>
      </c>
      <c r="B151" s="18" t="s">
        <v>138</v>
      </c>
      <c r="C151" s="18" t="s">
        <v>553</v>
      </c>
      <c r="D151" s="18"/>
      <c r="E151" s="19" t="s">
        <v>34</v>
      </c>
      <c r="F151" s="20">
        <f>F152</f>
        <v>150</v>
      </c>
      <c r="G151" s="20">
        <f t="shared" ref="G151" si="215">G152</f>
        <v>0</v>
      </c>
      <c r="H151" s="20">
        <f>H152</f>
        <v>150</v>
      </c>
      <c r="I151" s="20"/>
      <c r="J151" s="252">
        <f t="shared" ref="J151" si="216">J152</f>
        <v>150</v>
      </c>
      <c r="K151" s="212">
        <f t="shared" ref="K151:T151" si="217">K152</f>
        <v>150</v>
      </c>
      <c r="L151" s="212">
        <f t="shared" si="217"/>
        <v>0</v>
      </c>
      <c r="M151" s="212">
        <f t="shared" si="217"/>
        <v>150</v>
      </c>
      <c r="N151" s="212"/>
      <c r="O151" s="252">
        <f t="shared" si="217"/>
        <v>150</v>
      </c>
      <c r="P151" s="212">
        <f t="shared" si="217"/>
        <v>150</v>
      </c>
      <c r="Q151" s="212">
        <f t="shared" si="217"/>
        <v>0</v>
      </c>
      <c r="R151" s="212">
        <f t="shared" si="217"/>
        <v>150</v>
      </c>
      <c r="S151" s="212"/>
      <c r="T151" s="252">
        <f t="shared" si="217"/>
        <v>150</v>
      </c>
    </row>
    <row r="152" spans="1:20" s="7" customFormat="1" ht="15.75" x14ac:dyDescent="0.2">
      <c r="A152" s="22" t="s">
        <v>147</v>
      </c>
      <c r="B152" s="22" t="s">
        <v>138</v>
      </c>
      <c r="C152" s="22" t="s">
        <v>553</v>
      </c>
      <c r="D152" s="22" t="s">
        <v>6</v>
      </c>
      <c r="E152" s="23" t="s">
        <v>7</v>
      </c>
      <c r="F152" s="25">
        <v>150</v>
      </c>
      <c r="G152" s="25"/>
      <c r="H152" s="2">
        <f>F152+G152</f>
        <v>150</v>
      </c>
      <c r="I152" s="2"/>
      <c r="J152" s="253">
        <f>H152+I152</f>
        <v>150</v>
      </c>
      <c r="K152" s="24">
        <v>150</v>
      </c>
      <c r="L152" s="24"/>
      <c r="M152" s="210">
        <f>K152+L152</f>
        <v>150</v>
      </c>
      <c r="N152" s="210"/>
      <c r="O152" s="253">
        <f>M152+N152</f>
        <v>150</v>
      </c>
      <c r="P152" s="24">
        <v>150</v>
      </c>
      <c r="Q152" s="24"/>
      <c r="R152" s="210">
        <f>P152+Q152</f>
        <v>150</v>
      </c>
      <c r="S152" s="210"/>
      <c r="T152" s="253">
        <f>R152+S152</f>
        <v>150</v>
      </c>
    </row>
    <row r="153" spans="1:20" ht="15.75" x14ac:dyDescent="0.2">
      <c r="A153" s="18" t="s">
        <v>147</v>
      </c>
      <c r="B153" s="18" t="s">
        <v>138</v>
      </c>
      <c r="C153" s="18" t="s">
        <v>555</v>
      </c>
      <c r="D153" s="18"/>
      <c r="E153" s="19" t="s">
        <v>32</v>
      </c>
      <c r="F153" s="20">
        <f>F154</f>
        <v>1534.7</v>
      </c>
      <c r="G153" s="20">
        <f t="shared" ref="G153" si="218">G154</f>
        <v>0</v>
      </c>
      <c r="H153" s="20">
        <f>H154</f>
        <v>1534.7</v>
      </c>
      <c r="I153" s="20"/>
      <c r="J153" s="252">
        <f t="shared" ref="J153" si="219">J154</f>
        <v>1534.7</v>
      </c>
      <c r="K153" s="212">
        <f t="shared" ref="K153:T153" si="220">K154</f>
        <v>1534.7</v>
      </c>
      <c r="L153" s="212">
        <f t="shared" si="220"/>
        <v>0</v>
      </c>
      <c r="M153" s="212">
        <f t="shared" si="220"/>
        <v>1534.7</v>
      </c>
      <c r="N153" s="212"/>
      <c r="O153" s="252">
        <f t="shared" si="220"/>
        <v>1534.7</v>
      </c>
      <c r="P153" s="212">
        <f t="shared" si="220"/>
        <v>1534.7</v>
      </c>
      <c r="Q153" s="212">
        <f t="shared" si="220"/>
        <v>0</v>
      </c>
      <c r="R153" s="212">
        <f t="shared" si="220"/>
        <v>1534.7</v>
      </c>
      <c r="S153" s="212"/>
      <c r="T153" s="252">
        <f t="shared" si="220"/>
        <v>1534.7</v>
      </c>
    </row>
    <row r="154" spans="1:20" s="7" customFormat="1" ht="15.75" x14ac:dyDescent="0.2">
      <c r="A154" s="22" t="s">
        <v>147</v>
      </c>
      <c r="B154" s="22" t="s">
        <v>138</v>
      </c>
      <c r="C154" s="22" t="s">
        <v>555</v>
      </c>
      <c r="D154" s="22" t="s">
        <v>17</v>
      </c>
      <c r="E154" s="23" t="s">
        <v>18</v>
      </c>
      <c r="F154" s="25">
        <v>1534.7</v>
      </c>
      <c r="G154" s="25"/>
      <c r="H154" s="2">
        <f>F154+G154</f>
        <v>1534.7</v>
      </c>
      <c r="I154" s="2"/>
      <c r="J154" s="253">
        <f>H154+I154</f>
        <v>1534.7</v>
      </c>
      <c r="K154" s="210">
        <v>1534.7</v>
      </c>
      <c r="L154" s="210"/>
      <c r="M154" s="210">
        <f>K154+L154</f>
        <v>1534.7</v>
      </c>
      <c r="N154" s="210"/>
      <c r="O154" s="253">
        <f>M154+N154</f>
        <v>1534.7</v>
      </c>
      <c r="P154" s="210">
        <v>1534.7</v>
      </c>
      <c r="Q154" s="210"/>
      <c r="R154" s="210">
        <f>P154+Q154</f>
        <v>1534.7</v>
      </c>
      <c r="S154" s="210"/>
      <c r="T154" s="253">
        <f>R154+S154</f>
        <v>1534.7</v>
      </c>
    </row>
    <row r="155" spans="1:20" ht="31.5" x14ac:dyDescent="0.2">
      <c r="A155" s="18" t="s">
        <v>147</v>
      </c>
      <c r="B155" s="18" t="s">
        <v>138</v>
      </c>
      <c r="C155" s="18" t="s">
        <v>10</v>
      </c>
      <c r="D155" s="18"/>
      <c r="E155" s="19" t="s">
        <v>613</v>
      </c>
      <c r="F155" s="20">
        <f>F156+F158+F160</f>
        <v>40268.037709999997</v>
      </c>
      <c r="G155" s="20">
        <f t="shared" ref="G155" si="221">G156+G158+G160</f>
        <v>0</v>
      </c>
      <c r="H155" s="20">
        <f>H156+H158+H160</f>
        <v>40268.037709999997</v>
      </c>
      <c r="I155" s="20">
        <f t="shared" ref="I155:J155" si="222">I156+I158+I160</f>
        <v>-40000</v>
      </c>
      <c r="J155" s="252">
        <f t="shared" si="222"/>
        <v>268.03771</v>
      </c>
      <c r="K155" s="212">
        <f t="shared" ref="K155:T155" si="223">K156+K158+K160</f>
        <v>40000</v>
      </c>
      <c r="L155" s="212">
        <f t="shared" si="223"/>
        <v>0</v>
      </c>
      <c r="M155" s="212">
        <f t="shared" si="223"/>
        <v>40000</v>
      </c>
      <c r="N155" s="212">
        <f t="shared" si="223"/>
        <v>-10032.15706</v>
      </c>
      <c r="O155" s="252">
        <f t="shared" si="223"/>
        <v>29967.842940000002</v>
      </c>
      <c r="P155" s="212">
        <f t="shared" si="223"/>
        <v>160373.9</v>
      </c>
      <c r="Q155" s="212">
        <f t="shared" si="223"/>
        <v>0</v>
      </c>
      <c r="R155" s="212">
        <f t="shared" si="223"/>
        <v>160373.9</v>
      </c>
      <c r="S155" s="212"/>
      <c r="T155" s="252">
        <f t="shared" si="223"/>
        <v>160373.9</v>
      </c>
    </row>
    <row r="156" spans="1:20" ht="15.75" x14ac:dyDescent="0.2">
      <c r="A156" s="18" t="s">
        <v>147</v>
      </c>
      <c r="B156" s="18" t="s">
        <v>138</v>
      </c>
      <c r="C156" s="28" t="s">
        <v>556</v>
      </c>
      <c r="D156" s="28"/>
      <c r="E156" s="29" t="s">
        <v>563</v>
      </c>
      <c r="F156" s="20">
        <f>F157</f>
        <v>268.03771</v>
      </c>
      <c r="G156" s="20">
        <f t="shared" ref="G156" si="224">G157</f>
        <v>0</v>
      </c>
      <c r="H156" s="20">
        <f>H157</f>
        <v>268.03771</v>
      </c>
      <c r="I156" s="20"/>
      <c r="J156" s="252">
        <f t="shared" ref="J156" si="225">J157</f>
        <v>268.03771</v>
      </c>
      <c r="K156" s="212">
        <f t="shared" ref="K156:Q156" si="226">K157</f>
        <v>0</v>
      </c>
      <c r="L156" s="212">
        <f t="shared" si="226"/>
        <v>0</v>
      </c>
      <c r="M156" s="212"/>
      <c r="N156" s="212"/>
      <c r="O156" s="252"/>
      <c r="P156" s="212">
        <f t="shared" si="226"/>
        <v>0</v>
      </c>
      <c r="Q156" s="212">
        <f t="shared" si="226"/>
        <v>0</v>
      </c>
      <c r="R156" s="212"/>
      <c r="S156" s="212"/>
      <c r="T156" s="252"/>
    </row>
    <row r="157" spans="1:20" s="7" customFormat="1" ht="15.75" x14ac:dyDescent="0.2">
      <c r="A157" s="22" t="s">
        <v>147</v>
      </c>
      <c r="B157" s="22" t="s">
        <v>138</v>
      </c>
      <c r="C157" s="30" t="s">
        <v>556</v>
      </c>
      <c r="D157" s="26" t="s">
        <v>13</v>
      </c>
      <c r="E157" s="27" t="s">
        <v>14</v>
      </c>
      <c r="F157" s="25">
        <v>268.03771</v>
      </c>
      <c r="G157" s="25"/>
      <c r="H157" s="2">
        <f>F157+G157</f>
        <v>268.03771</v>
      </c>
      <c r="I157" s="2"/>
      <c r="J157" s="253">
        <f>H157+I157</f>
        <v>268.03771</v>
      </c>
      <c r="K157" s="210"/>
      <c r="L157" s="210"/>
      <c r="M157" s="210"/>
      <c r="N157" s="210"/>
      <c r="O157" s="253"/>
      <c r="P157" s="210"/>
      <c r="Q157" s="210"/>
      <c r="R157" s="210"/>
      <c r="S157" s="210"/>
      <c r="T157" s="253"/>
    </row>
    <row r="158" spans="1:20" ht="47.25" x14ac:dyDescent="0.2">
      <c r="A158" s="18" t="s">
        <v>147</v>
      </c>
      <c r="B158" s="18" t="s">
        <v>138</v>
      </c>
      <c r="C158" s="18" t="s">
        <v>679</v>
      </c>
      <c r="D158" s="18"/>
      <c r="E158" s="19" t="s">
        <v>591</v>
      </c>
      <c r="F158" s="20">
        <f>F159</f>
        <v>40000</v>
      </c>
      <c r="G158" s="20">
        <f t="shared" ref="G158" si="227">G159</f>
        <v>0</v>
      </c>
      <c r="H158" s="20">
        <f>H159</f>
        <v>40000</v>
      </c>
      <c r="I158" s="20">
        <f t="shared" ref="I158" si="228">I159</f>
        <v>-40000</v>
      </c>
      <c r="J158" s="252"/>
      <c r="K158" s="212">
        <f t="shared" ref="K158:T158" si="229">K159</f>
        <v>40000</v>
      </c>
      <c r="L158" s="212">
        <f t="shared" si="229"/>
        <v>0</v>
      </c>
      <c r="M158" s="212">
        <f t="shared" si="229"/>
        <v>40000</v>
      </c>
      <c r="N158" s="212">
        <f t="shared" si="229"/>
        <v>-10032.15706</v>
      </c>
      <c r="O158" s="252">
        <f t="shared" si="229"/>
        <v>29967.842940000002</v>
      </c>
      <c r="P158" s="212">
        <f t="shared" si="229"/>
        <v>39157.1</v>
      </c>
      <c r="Q158" s="212">
        <f t="shared" si="229"/>
        <v>0</v>
      </c>
      <c r="R158" s="212">
        <f t="shared" si="229"/>
        <v>39157.1</v>
      </c>
      <c r="S158" s="212"/>
      <c r="T158" s="252">
        <f t="shared" si="229"/>
        <v>39157.1</v>
      </c>
    </row>
    <row r="159" spans="1:20" s="7" customFormat="1" ht="15.75" x14ac:dyDescent="0.2">
      <c r="A159" s="22" t="s">
        <v>147</v>
      </c>
      <c r="B159" s="22" t="s">
        <v>138</v>
      </c>
      <c r="C159" s="22" t="s">
        <v>679</v>
      </c>
      <c r="D159" s="22" t="s">
        <v>13</v>
      </c>
      <c r="E159" s="23" t="s">
        <v>14</v>
      </c>
      <c r="F159" s="25">
        <v>40000</v>
      </c>
      <c r="G159" s="25"/>
      <c r="H159" s="2">
        <f>F159+G159</f>
        <v>40000</v>
      </c>
      <c r="I159" s="2">
        <v>-40000</v>
      </c>
      <c r="J159" s="253"/>
      <c r="K159" s="24">
        <v>40000</v>
      </c>
      <c r="L159" s="24"/>
      <c r="M159" s="210">
        <f>K159+L159</f>
        <v>40000</v>
      </c>
      <c r="N159" s="210">
        <v>-10032.15706</v>
      </c>
      <c r="O159" s="253">
        <f>M159+N159</f>
        <v>29967.842940000002</v>
      </c>
      <c r="P159" s="24">
        <f>20157.1+20000-1000</f>
        <v>39157.1</v>
      </c>
      <c r="Q159" s="24"/>
      <c r="R159" s="210">
        <f>P159+Q159</f>
        <v>39157.1</v>
      </c>
      <c r="S159" s="210"/>
      <c r="T159" s="253">
        <f>R159+S159</f>
        <v>39157.1</v>
      </c>
    </row>
    <row r="160" spans="1:20" ht="47.25" x14ac:dyDescent="0.2">
      <c r="A160" s="18" t="s">
        <v>147</v>
      </c>
      <c r="B160" s="18" t="s">
        <v>138</v>
      </c>
      <c r="C160" s="18" t="s">
        <v>679</v>
      </c>
      <c r="D160" s="18"/>
      <c r="E160" s="19" t="s">
        <v>728</v>
      </c>
      <c r="F160" s="20">
        <f t="shared" ref="F160:T160" si="230">F161</f>
        <v>0</v>
      </c>
      <c r="G160" s="20">
        <f t="shared" si="230"/>
        <v>0</v>
      </c>
      <c r="H160" s="20"/>
      <c r="I160" s="20"/>
      <c r="J160" s="252"/>
      <c r="K160" s="212">
        <f t="shared" si="230"/>
        <v>0</v>
      </c>
      <c r="L160" s="212">
        <f t="shared" si="230"/>
        <v>0</v>
      </c>
      <c r="M160" s="212"/>
      <c r="N160" s="212"/>
      <c r="O160" s="252"/>
      <c r="P160" s="212">
        <f t="shared" si="230"/>
        <v>121216.8</v>
      </c>
      <c r="Q160" s="212">
        <f t="shared" si="230"/>
        <v>0</v>
      </c>
      <c r="R160" s="212">
        <f t="shared" si="230"/>
        <v>121216.8</v>
      </c>
      <c r="S160" s="212"/>
      <c r="T160" s="252">
        <f t="shared" si="230"/>
        <v>121216.8</v>
      </c>
    </row>
    <row r="161" spans="1:20" s="7" customFormat="1" ht="15.75" x14ac:dyDescent="0.2">
      <c r="A161" s="22" t="s">
        <v>147</v>
      </c>
      <c r="B161" s="22" t="s">
        <v>138</v>
      </c>
      <c r="C161" s="22" t="s">
        <v>679</v>
      </c>
      <c r="D161" s="22" t="s">
        <v>13</v>
      </c>
      <c r="E161" s="23" t="s">
        <v>14</v>
      </c>
      <c r="F161" s="25"/>
      <c r="G161" s="25"/>
      <c r="H161" s="2"/>
      <c r="I161" s="2"/>
      <c r="J161" s="253"/>
      <c r="K161" s="24"/>
      <c r="L161" s="24"/>
      <c r="M161" s="210"/>
      <c r="N161" s="210"/>
      <c r="O161" s="253"/>
      <c r="P161" s="31">
        <v>121216.8</v>
      </c>
      <c r="Q161" s="31"/>
      <c r="R161" s="210">
        <f>P161+Q161</f>
        <v>121216.8</v>
      </c>
      <c r="S161" s="210"/>
      <c r="T161" s="253">
        <f>R161+S161</f>
        <v>121216.8</v>
      </c>
    </row>
    <row r="162" spans="1:20" ht="15.75" x14ac:dyDescent="0.2">
      <c r="A162" s="34" t="s">
        <v>147</v>
      </c>
      <c r="B162" s="34" t="s">
        <v>154</v>
      </c>
      <c r="C162" s="34"/>
      <c r="D162" s="34"/>
      <c r="E162" s="35" t="s">
        <v>155</v>
      </c>
      <c r="F162" s="36">
        <f>F163+F174+F197</f>
        <v>72080.451530000006</v>
      </c>
      <c r="G162" s="36"/>
      <c r="H162" s="36">
        <f>H163+H174+H197</f>
        <v>72080.451530000006</v>
      </c>
      <c r="I162" s="36">
        <f t="shared" ref="I162:J162" si="231">I163+I174+I197</f>
        <v>-2083.2750299999998</v>
      </c>
      <c r="J162" s="255">
        <f t="shared" si="231"/>
        <v>69997.176500000001</v>
      </c>
      <c r="K162" s="216">
        <f t="shared" ref="K162:T162" si="232">K163+K174+K197</f>
        <v>68809.3</v>
      </c>
      <c r="L162" s="216">
        <f t="shared" si="232"/>
        <v>0</v>
      </c>
      <c r="M162" s="216">
        <f t="shared" si="232"/>
        <v>68809.3</v>
      </c>
      <c r="N162" s="216">
        <f t="shared" si="232"/>
        <v>-1016.6667</v>
      </c>
      <c r="O162" s="255">
        <f t="shared" si="232"/>
        <v>67792.633300000001</v>
      </c>
      <c r="P162" s="216">
        <f t="shared" si="232"/>
        <v>68809.3</v>
      </c>
      <c r="Q162" s="216">
        <f t="shared" si="232"/>
        <v>0</v>
      </c>
      <c r="R162" s="216">
        <f t="shared" si="232"/>
        <v>68809.3</v>
      </c>
      <c r="S162" s="216">
        <f t="shared" si="232"/>
        <v>-1016.6667</v>
      </c>
      <c r="T162" s="255">
        <f t="shared" si="232"/>
        <v>67792.633300000001</v>
      </c>
    </row>
    <row r="163" spans="1:20" ht="15.75" x14ac:dyDescent="0.2">
      <c r="A163" s="18" t="s">
        <v>147</v>
      </c>
      <c r="B163" s="18" t="s">
        <v>156</v>
      </c>
      <c r="C163" s="18"/>
      <c r="D163" s="18"/>
      <c r="E163" s="19" t="s">
        <v>157</v>
      </c>
      <c r="F163" s="20">
        <f>F164</f>
        <v>29312.3</v>
      </c>
      <c r="G163" s="20">
        <f t="shared" ref="G163:G164" si="233">G164</f>
        <v>22.6</v>
      </c>
      <c r="H163" s="20">
        <f>H164</f>
        <v>29334.899999999998</v>
      </c>
      <c r="I163" s="20">
        <f t="shared" ref="I163:J164" si="234">I164</f>
        <v>-1605.8550299999999</v>
      </c>
      <c r="J163" s="252">
        <f t="shared" si="234"/>
        <v>27729.044969999999</v>
      </c>
      <c r="K163" s="212">
        <f t="shared" ref="K163:O164" si="235">K164</f>
        <v>29312.3</v>
      </c>
      <c r="L163" s="212">
        <f t="shared" si="235"/>
        <v>22.6</v>
      </c>
      <c r="M163" s="212">
        <f t="shared" si="235"/>
        <v>29334.899999999998</v>
      </c>
      <c r="N163" s="212">
        <f t="shared" si="235"/>
        <v>-1016.6667</v>
      </c>
      <c r="O163" s="252">
        <f t="shared" si="235"/>
        <v>28318.233299999996</v>
      </c>
      <c r="P163" s="212">
        <f t="shared" ref="P163:T164" si="236">P164</f>
        <v>29312.3</v>
      </c>
      <c r="Q163" s="212">
        <f t="shared" si="236"/>
        <v>22.6</v>
      </c>
      <c r="R163" s="212">
        <f t="shared" si="236"/>
        <v>29334.899999999998</v>
      </c>
      <c r="S163" s="212">
        <f t="shared" si="236"/>
        <v>-1016.6667</v>
      </c>
      <c r="T163" s="252">
        <f t="shared" si="236"/>
        <v>28318.233299999996</v>
      </c>
    </row>
    <row r="164" spans="1:20" ht="31.5" x14ac:dyDescent="0.2">
      <c r="A164" s="18" t="s">
        <v>147</v>
      </c>
      <c r="B164" s="18" t="s">
        <v>156</v>
      </c>
      <c r="C164" s="18" t="s">
        <v>24</v>
      </c>
      <c r="D164" s="18"/>
      <c r="E164" s="19" t="s">
        <v>278</v>
      </c>
      <c r="F164" s="20">
        <f>F165</f>
        <v>29312.3</v>
      </c>
      <c r="G164" s="20">
        <f t="shared" si="233"/>
        <v>22.6</v>
      </c>
      <c r="H164" s="20">
        <f>H165</f>
        <v>29334.899999999998</v>
      </c>
      <c r="I164" s="20">
        <f t="shared" si="234"/>
        <v>-1605.8550299999999</v>
      </c>
      <c r="J164" s="252">
        <f t="shared" si="234"/>
        <v>27729.044969999999</v>
      </c>
      <c r="K164" s="212">
        <f t="shared" si="235"/>
        <v>29312.3</v>
      </c>
      <c r="L164" s="212">
        <f t="shared" si="235"/>
        <v>22.6</v>
      </c>
      <c r="M164" s="212">
        <f t="shared" si="235"/>
        <v>29334.899999999998</v>
      </c>
      <c r="N164" s="212">
        <f t="shared" si="235"/>
        <v>-1016.6667</v>
      </c>
      <c r="O164" s="252">
        <f t="shared" si="235"/>
        <v>28318.233299999996</v>
      </c>
      <c r="P164" s="212">
        <f t="shared" si="236"/>
        <v>29312.3</v>
      </c>
      <c r="Q164" s="212">
        <f t="shared" si="236"/>
        <v>22.6</v>
      </c>
      <c r="R164" s="212">
        <f t="shared" si="236"/>
        <v>29334.899999999998</v>
      </c>
      <c r="S164" s="212">
        <f t="shared" si="236"/>
        <v>-1016.6667</v>
      </c>
      <c r="T164" s="252">
        <f t="shared" si="236"/>
        <v>28318.233299999996</v>
      </c>
    </row>
    <row r="165" spans="1:20" ht="15.75" x14ac:dyDescent="0.2">
      <c r="A165" s="18" t="s">
        <v>147</v>
      </c>
      <c r="B165" s="18" t="s">
        <v>156</v>
      </c>
      <c r="C165" s="18" t="s">
        <v>384</v>
      </c>
      <c r="D165" s="18"/>
      <c r="E165" s="19" t="s">
        <v>334</v>
      </c>
      <c r="F165" s="20">
        <f>F166+F171</f>
        <v>29312.3</v>
      </c>
      <c r="G165" s="20">
        <f t="shared" ref="G165" si="237">G166+G171</f>
        <v>22.6</v>
      </c>
      <c r="H165" s="20">
        <f>H166+H171</f>
        <v>29334.899999999998</v>
      </c>
      <c r="I165" s="20">
        <f t="shared" ref="I165:J165" si="238">I166+I171</f>
        <v>-1605.8550299999999</v>
      </c>
      <c r="J165" s="252">
        <f t="shared" si="238"/>
        <v>27729.044969999999</v>
      </c>
      <c r="K165" s="212">
        <f t="shared" ref="K165:T165" si="239">K166+K171</f>
        <v>29312.3</v>
      </c>
      <c r="L165" s="212">
        <f t="shared" si="239"/>
        <v>22.6</v>
      </c>
      <c r="M165" s="212">
        <f t="shared" si="239"/>
        <v>29334.899999999998</v>
      </c>
      <c r="N165" s="212">
        <f t="shared" si="239"/>
        <v>-1016.6667</v>
      </c>
      <c r="O165" s="252">
        <f t="shared" si="239"/>
        <v>28318.233299999996</v>
      </c>
      <c r="P165" s="212">
        <f t="shared" si="239"/>
        <v>29312.3</v>
      </c>
      <c r="Q165" s="212">
        <f t="shared" si="239"/>
        <v>22.6</v>
      </c>
      <c r="R165" s="212">
        <f t="shared" si="239"/>
        <v>29334.899999999998</v>
      </c>
      <c r="S165" s="212">
        <f t="shared" si="239"/>
        <v>-1016.6667</v>
      </c>
      <c r="T165" s="252">
        <f t="shared" si="239"/>
        <v>28318.233299999996</v>
      </c>
    </row>
    <row r="166" spans="1:20" ht="31.5" x14ac:dyDescent="0.2">
      <c r="A166" s="18" t="s">
        <v>147</v>
      </c>
      <c r="B166" s="18" t="s">
        <v>156</v>
      </c>
      <c r="C166" s="18" t="s">
        <v>392</v>
      </c>
      <c r="D166" s="18"/>
      <c r="E166" s="19" t="s">
        <v>566</v>
      </c>
      <c r="F166" s="20">
        <f>F167</f>
        <v>27352.3</v>
      </c>
      <c r="G166" s="20">
        <f t="shared" ref="G166" si="240">G167</f>
        <v>22.6</v>
      </c>
      <c r="H166" s="20">
        <f>H167</f>
        <v>27374.899999999998</v>
      </c>
      <c r="I166" s="20">
        <f t="shared" ref="I166:J166" si="241">I167</f>
        <v>-1605.8550299999999</v>
      </c>
      <c r="J166" s="252">
        <f t="shared" si="241"/>
        <v>25769.044969999999</v>
      </c>
      <c r="K166" s="212">
        <f t="shared" ref="K166:T166" si="242">K167</f>
        <v>27352.3</v>
      </c>
      <c r="L166" s="212">
        <f t="shared" si="242"/>
        <v>22.6</v>
      </c>
      <c r="M166" s="212">
        <f t="shared" si="242"/>
        <v>27374.899999999998</v>
      </c>
      <c r="N166" s="212">
        <f t="shared" si="242"/>
        <v>-1016.6667</v>
      </c>
      <c r="O166" s="252">
        <f t="shared" si="242"/>
        <v>26358.233299999996</v>
      </c>
      <c r="P166" s="212">
        <f t="shared" si="242"/>
        <v>27352.3</v>
      </c>
      <c r="Q166" s="212">
        <f t="shared" si="242"/>
        <v>22.6</v>
      </c>
      <c r="R166" s="212">
        <f t="shared" si="242"/>
        <v>27374.899999999998</v>
      </c>
      <c r="S166" s="212">
        <f t="shared" si="242"/>
        <v>-1016.6667</v>
      </c>
      <c r="T166" s="252">
        <f t="shared" si="242"/>
        <v>26358.233299999996</v>
      </c>
    </row>
    <row r="167" spans="1:20" ht="15.75" x14ac:dyDescent="0.2">
      <c r="A167" s="18" t="s">
        <v>147</v>
      </c>
      <c r="B167" s="18" t="s">
        <v>156</v>
      </c>
      <c r="C167" s="18" t="s">
        <v>393</v>
      </c>
      <c r="D167" s="18"/>
      <c r="E167" s="19" t="s">
        <v>36</v>
      </c>
      <c r="F167" s="20">
        <f>F168+F169+F170</f>
        <v>27352.3</v>
      </c>
      <c r="G167" s="20">
        <f t="shared" ref="G167" si="243">G168+G169+G170</f>
        <v>22.6</v>
      </c>
      <c r="H167" s="20">
        <f>H168+H169+H170</f>
        <v>27374.899999999998</v>
      </c>
      <c r="I167" s="20">
        <f t="shared" ref="I167:J167" si="244">I168+I169+I170</f>
        <v>-1605.8550299999999</v>
      </c>
      <c r="J167" s="252">
        <f t="shared" si="244"/>
        <v>25769.044969999999</v>
      </c>
      <c r="K167" s="212">
        <f t="shared" ref="K167:T167" si="245">K168+K169+K170</f>
        <v>27352.3</v>
      </c>
      <c r="L167" s="212">
        <f t="shared" si="245"/>
        <v>22.6</v>
      </c>
      <c r="M167" s="212">
        <f t="shared" si="245"/>
        <v>27374.899999999998</v>
      </c>
      <c r="N167" s="212">
        <f t="shared" si="245"/>
        <v>-1016.6667</v>
      </c>
      <c r="O167" s="252">
        <f t="shared" si="245"/>
        <v>26358.233299999996</v>
      </c>
      <c r="P167" s="212">
        <f t="shared" si="245"/>
        <v>27352.3</v>
      </c>
      <c r="Q167" s="212">
        <f t="shared" si="245"/>
        <v>22.6</v>
      </c>
      <c r="R167" s="212">
        <f t="shared" si="245"/>
        <v>27374.899999999998</v>
      </c>
      <c r="S167" s="212">
        <f t="shared" si="245"/>
        <v>-1016.6667</v>
      </c>
      <c r="T167" s="252">
        <f t="shared" si="245"/>
        <v>26358.233299999996</v>
      </c>
    </row>
    <row r="168" spans="1:20" s="7" customFormat="1" ht="30.75" customHeight="1" x14ac:dyDescent="0.2">
      <c r="A168" s="22" t="s">
        <v>147</v>
      </c>
      <c r="B168" s="22" t="s">
        <v>156</v>
      </c>
      <c r="C168" s="22" t="s">
        <v>393</v>
      </c>
      <c r="D168" s="22" t="s">
        <v>3</v>
      </c>
      <c r="E168" s="23" t="s">
        <v>4</v>
      </c>
      <c r="F168" s="1">
        <f>25448.5</f>
        <v>25448.5</v>
      </c>
      <c r="G168" s="1"/>
      <c r="H168" s="2">
        <f t="shared" ref="H168:H170" si="246">F168+G168</f>
        <v>25448.5</v>
      </c>
      <c r="I168" s="2">
        <v>-1389.55503</v>
      </c>
      <c r="J168" s="253">
        <f t="shared" ref="J168:J169" si="247">H168+I168</f>
        <v>24058.94497</v>
      </c>
      <c r="K168" s="211">
        <f t="shared" ref="K168:P168" si="248">25448.5</f>
        <v>25448.5</v>
      </c>
      <c r="L168" s="211"/>
      <c r="M168" s="210">
        <f t="shared" ref="M168:M170" si="249">K168+L168</f>
        <v>25448.5</v>
      </c>
      <c r="N168" s="210">
        <v>-1016.6667</v>
      </c>
      <c r="O168" s="253">
        <f t="shared" ref="O168:O170" si="250">M168+N168</f>
        <v>24431.833299999998</v>
      </c>
      <c r="P168" s="211">
        <f t="shared" si="248"/>
        <v>25448.5</v>
      </c>
      <c r="Q168" s="211"/>
      <c r="R168" s="210">
        <f t="shared" ref="R168:R170" si="251">P168+Q168</f>
        <v>25448.5</v>
      </c>
      <c r="S168" s="210">
        <v>-1016.6667</v>
      </c>
      <c r="T168" s="253">
        <f t="shared" ref="T168:T170" si="252">R168+S168</f>
        <v>24431.833299999998</v>
      </c>
    </row>
    <row r="169" spans="1:20" s="7" customFormat="1" ht="15.75" x14ac:dyDescent="0.2">
      <c r="A169" s="22" t="s">
        <v>147</v>
      </c>
      <c r="B169" s="22" t="s">
        <v>156</v>
      </c>
      <c r="C169" s="22" t="s">
        <v>393</v>
      </c>
      <c r="D169" s="22" t="s">
        <v>6</v>
      </c>
      <c r="E169" s="23" t="s">
        <v>7</v>
      </c>
      <c r="F169" s="1">
        <f>1895.8</f>
        <v>1895.8</v>
      </c>
      <c r="G169" s="1"/>
      <c r="H169" s="2">
        <f t="shared" si="246"/>
        <v>1895.8</v>
      </c>
      <c r="I169" s="2">
        <v>-216.3</v>
      </c>
      <c r="J169" s="253">
        <f t="shared" si="247"/>
        <v>1679.5</v>
      </c>
      <c r="K169" s="211">
        <f t="shared" ref="K169:P169" si="253">1895.8</f>
        <v>1895.8</v>
      </c>
      <c r="L169" s="211"/>
      <c r="M169" s="210">
        <f t="shared" si="249"/>
        <v>1895.8</v>
      </c>
      <c r="N169" s="210"/>
      <c r="O169" s="253">
        <f t="shared" si="250"/>
        <v>1895.8</v>
      </c>
      <c r="P169" s="211">
        <f t="shared" si="253"/>
        <v>1895.8</v>
      </c>
      <c r="Q169" s="211"/>
      <c r="R169" s="210">
        <f t="shared" si="251"/>
        <v>1895.8</v>
      </c>
      <c r="S169" s="210"/>
      <c r="T169" s="253">
        <f t="shared" si="252"/>
        <v>1895.8</v>
      </c>
    </row>
    <row r="170" spans="1:20" s="7" customFormat="1" ht="15.75" x14ac:dyDescent="0.2">
      <c r="A170" s="22" t="s">
        <v>147</v>
      </c>
      <c r="B170" s="22" t="s">
        <v>156</v>
      </c>
      <c r="C170" s="22" t="s">
        <v>393</v>
      </c>
      <c r="D170" s="22" t="s">
        <v>13</v>
      </c>
      <c r="E170" s="23" t="s">
        <v>14</v>
      </c>
      <c r="F170" s="1">
        <f>8</f>
        <v>8</v>
      </c>
      <c r="G170" s="1">
        <v>22.6</v>
      </c>
      <c r="H170" s="2">
        <f t="shared" si="246"/>
        <v>30.6</v>
      </c>
      <c r="I170" s="110"/>
      <c r="J170" s="253">
        <f t="shared" ref="J170" si="254">H170+I170</f>
        <v>30.6</v>
      </c>
      <c r="K170" s="211">
        <f>8</f>
        <v>8</v>
      </c>
      <c r="L170" s="211">
        <v>22.6</v>
      </c>
      <c r="M170" s="211">
        <f t="shared" si="249"/>
        <v>30.6</v>
      </c>
      <c r="N170" s="210"/>
      <c r="O170" s="253">
        <f t="shared" si="250"/>
        <v>30.6</v>
      </c>
      <c r="P170" s="211">
        <f>8</f>
        <v>8</v>
      </c>
      <c r="Q170" s="211">
        <v>22.6</v>
      </c>
      <c r="R170" s="210">
        <f t="shared" si="251"/>
        <v>30.6</v>
      </c>
      <c r="S170" s="210"/>
      <c r="T170" s="253">
        <f t="shared" si="252"/>
        <v>30.6</v>
      </c>
    </row>
    <row r="171" spans="1:20" ht="15.75" x14ac:dyDescent="0.2">
      <c r="A171" s="18" t="s">
        <v>147</v>
      </c>
      <c r="B171" s="18" t="s">
        <v>156</v>
      </c>
      <c r="C171" s="18" t="s">
        <v>396</v>
      </c>
      <c r="D171" s="18"/>
      <c r="E171" s="19" t="s">
        <v>576</v>
      </c>
      <c r="F171" s="20">
        <f>F172</f>
        <v>1960</v>
      </c>
      <c r="G171" s="20">
        <f t="shared" ref="G171:G172" si="255">G172</f>
        <v>0</v>
      </c>
      <c r="H171" s="20">
        <f>H172</f>
        <v>1960</v>
      </c>
      <c r="I171" s="20"/>
      <c r="J171" s="252">
        <f t="shared" ref="J171:J172" si="256">J172</f>
        <v>1960</v>
      </c>
      <c r="K171" s="212">
        <f t="shared" ref="K171:O172" si="257">K172</f>
        <v>1960</v>
      </c>
      <c r="L171" s="212">
        <f t="shared" si="257"/>
        <v>0</v>
      </c>
      <c r="M171" s="212">
        <f t="shared" si="257"/>
        <v>1960</v>
      </c>
      <c r="N171" s="212"/>
      <c r="O171" s="252">
        <f t="shared" si="257"/>
        <v>1960</v>
      </c>
      <c r="P171" s="212">
        <f t="shared" ref="P171:T172" si="258">P172</f>
        <v>1960</v>
      </c>
      <c r="Q171" s="212">
        <f t="shared" si="258"/>
        <v>0</v>
      </c>
      <c r="R171" s="212">
        <f t="shared" si="258"/>
        <v>1960</v>
      </c>
      <c r="S171" s="212"/>
      <c r="T171" s="252">
        <f t="shared" si="258"/>
        <v>1960</v>
      </c>
    </row>
    <row r="172" spans="1:20" ht="15.75" x14ac:dyDescent="0.2">
      <c r="A172" s="18" t="s">
        <v>147</v>
      </c>
      <c r="B172" s="18" t="s">
        <v>156</v>
      </c>
      <c r="C172" s="18" t="s">
        <v>399</v>
      </c>
      <c r="D172" s="18"/>
      <c r="E172" s="19" t="s">
        <v>35</v>
      </c>
      <c r="F172" s="20">
        <f>F173</f>
        <v>1960</v>
      </c>
      <c r="G172" s="20">
        <f t="shared" si="255"/>
        <v>0</v>
      </c>
      <c r="H172" s="20">
        <f>H173</f>
        <v>1960</v>
      </c>
      <c r="I172" s="20"/>
      <c r="J172" s="252">
        <f t="shared" si="256"/>
        <v>1960</v>
      </c>
      <c r="K172" s="212">
        <f t="shared" si="257"/>
        <v>1960</v>
      </c>
      <c r="L172" s="212">
        <f t="shared" si="257"/>
        <v>0</v>
      </c>
      <c r="M172" s="212">
        <f t="shared" si="257"/>
        <v>1960</v>
      </c>
      <c r="N172" s="212"/>
      <c r="O172" s="252">
        <f t="shared" si="257"/>
        <v>1960</v>
      </c>
      <c r="P172" s="212">
        <f t="shared" si="258"/>
        <v>1960</v>
      </c>
      <c r="Q172" s="212">
        <f t="shared" si="258"/>
        <v>0</v>
      </c>
      <c r="R172" s="212">
        <f t="shared" si="258"/>
        <v>1960</v>
      </c>
      <c r="S172" s="212"/>
      <c r="T172" s="252">
        <f t="shared" si="258"/>
        <v>1960</v>
      </c>
    </row>
    <row r="173" spans="1:20" s="7" customFormat="1" ht="15.75" x14ac:dyDescent="0.2">
      <c r="A173" s="22" t="s">
        <v>147</v>
      </c>
      <c r="B173" s="22" t="s">
        <v>156</v>
      </c>
      <c r="C173" s="22" t="s">
        <v>399</v>
      </c>
      <c r="D173" s="22" t="s">
        <v>6</v>
      </c>
      <c r="E173" s="23" t="s">
        <v>7</v>
      </c>
      <c r="F173" s="2">
        <v>1960</v>
      </c>
      <c r="G173" s="2"/>
      <c r="H173" s="2">
        <f>F173+G173</f>
        <v>1960</v>
      </c>
      <c r="I173" s="2"/>
      <c r="J173" s="253">
        <f>H173+I173</f>
        <v>1960</v>
      </c>
      <c r="K173" s="24">
        <v>1960</v>
      </c>
      <c r="L173" s="24"/>
      <c r="M173" s="210">
        <f>K173+L173</f>
        <v>1960</v>
      </c>
      <c r="N173" s="210"/>
      <c r="O173" s="253">
        <f>M173+N173</f>
        <v>1960</v>
      </c>
      <c r="P173" s="24">
        <v>1960</v>
      </c>
      <c r="Q173" s="24"/>
      <c r="R173" s="210">
        <f>P173+Q173</f>
        <v>1960</v>
      </c>
      <c r="S173" s="210"/>
      <c r="T173" s="253">
        <f>R173+S173</f>
        <v>1960</v>
      </c>
    </row>
    <row r="174" spans="1:20" ht="31.5" x14ac:dyDescent="0.2">
      <c r="A174" s="18" t="s">
        <v>147</v>
      </c>
      <c r="B174" s="18" t="s">
        <v>158</v>
      </c>
      <c r="C174" s="18"/>
      <c r="D174" s="18"/>
      <c r="E174" s="19" t="s">
        <v>159</v>
      </c>
      <c r="F174" s="20">
        <f>F175+F189</f>
        <v>38111.351530000007</v>
      </c>
      <c r="G174" s="20">
        <f t="shared" ref="G174" si="259">G175+G189</f>
        <v>-22.6</v>
      </c>
      <c r="H174" s="20">
        <f>H175+H189</f>
        <v>38088.751530000001</v>
      </c>
      <c r="I174" s="20">
        <f t="shared" ref="I174:J174" si="260">I175+I189</f>
        <v>-360</v>
      </c>
      <c r="J174" s="252">
        <f t="shared" si="260"/>
        <v>37728.751530000001</v>
      </c>
      <c r="K174" s="212">
        <f t="shared" ref="K174:T174" si="261">K175+K189</f>
        <v>34840.200000000004</v>
      </c>
      <c r="L174" s="212">
        <f t="shared" si="261"/>
        <v>-22.6</v>
      </c>
      <c r="M174" s="212">
        <f t="shared" si="261"/>
        <v>34817.600000000006</v>
      </c>
      <c r="N174" s="212"/>
      <c r="O174" s="252">
        <f t="shared" si="261"/>
        <v>34817.600000000006</v>
      </c>
      <c r="P174" s="212">
        <f t="shared" si="261"/>
        <v>34840.200000000004</v>
      </c>
      <c r="Q174" s="212">
        <f t="shared" si="261"/>
        <v>-22.6</v>
      </c>
      <c r="R174" s="212">
        <f t="shared" si="261"/>
        <v>34817.600000000006</v>
      </c>
      <c r="S174" s="212"/>
      <c r="T174" s="252">
        <f t="shared" si="261"/>
        <v>34817.600000000006</v>
      </c>
    </row>
    <row r="175" spans="1:20" ht="31.5" x14ac:dyDescent="0.2">
      <c r="A175" s="18" t="s">
        <v>147</v>
      </c>
      <c r="B175" s="18" t="s">
        <v>158</v>
      </c>
      <c r="C175" s="18" t="s">
        <v>24</v>
      </c>
      <c r="D175" s="18"/>
      <c r="E175" s="19" t="s">
        <v>278</v>
      </c>
      <c r="F175" s="20">
        <f>F176</f>
        <v>36209.100000000006</v>
      </c>
      <c r="G175" s="20">
        <f t="shared" ref="G175" si="262">G176</f>
        <v>-22.6</v>
      </c>
      <c r="H175" s="20">
        <f>H176</f>
        <v>36186.5</v>
      </c>
      <c r="I175" s="20">
        <f t="shared" ref="I175:J175" si="263">I176</f>
        <v>-360</v>
      </c>
      <c r="J175" s="252">
        <f t="shared" si="263"/>
        <v>35826.5</v>
      </c>
      <c r="K175" s="212">
        <f t="shared" ref="K175:T175" si="264">K176</f>
        <v>34840.200000000004</v>
      </c>
      <c r="L175" s="212">
        <f t="shared" si="264"/>
        <v>-22.6</v>
      </c>
      <c r="M175" s="212">
        <f t="shared" si="264"/>
        <v>34817.600000000006</v>
      </c>
      <c r="N175" s="212"/>
      <c r="O175" s="252">
        <f t="shared" si="264"/>
        <v>34817.600000000006</v>
      </c>
      <c r="P175" s="212">
        <f t="shared" si="264"/>
        <v>34840.200000000004</v>
      </c>
      <c r="Q175" s="212">
        <f t="shared" si="264"/>
        <v>-22.6</v>
      </c>
      <c r="R175" s="212">
        <f t="shared" si="264"/>
        <v>34817.600000000006</v>
      </c>
      <c r="S175" s="212"/>
      <c r="T175" s="252">
        <f t="shared" si="264"/>
        <v>34817.600000000006</v>
      </c>
    </row>
    <row r="176" spans="1:20" ht="15.75" x14ac:dyDescent="0.2">
      <c r="A176" s="18" t="s">
        <v>147</v>
      </c>
      <c r="B176" s="18" t="s">
        <v>158</v>
      </c>
      <c r="C176" s="18" t="s">
        <v>384</v>
      </c>
      <c r="D176" s="18"/>
      <c r="E176" s="19" t="s">
        <v>334</v>
      </c>
      <c r="F176" s="20">
        <f>F177+F182</f>
        <v>36209.100000000006</v>
      </c>
      <c r="G176" s="20">
        <f t="shared" ref="G176" si="265">G177+G182</f>
        <v>-22.6</v>
      </c>
      <c r="H176" s="20">
        <f>H177+H182</f>
        <v>36186.5</v>
      </c>
      <c r="I176" s="20">
        <f t="shared" ref="I176:J176" si="266">I177+I182</f>
        <v>-360</v>
      </c>
      <c r="J176" s="252">
        <f t="shared" si="266"/>
        <v>35826.5</v>
      </c>
      <c r="K176" s="212">
        <f t="shared" ref="K176:T176" si="267">K177+K182</f>
        <v>34840.200000000004</v>
      </c>
      <c r="L176" s="212">
        <f t="shared" si="267"/>
        <v>-22.6</v>
      </c>
      <c r="M176" s="212">
        <f t="shared" si="267"/>
        <v>34817.600000000006</v>
      </c>
      <c r="N176" s="212"/>
      <c r="O176" s="252">
        <f t="shared" si="267"/>
        <v>34817.600000000006</v>
      </c>
      <c r="P176" s="212">
        <f t="shared" si="267"/>
        <v>34840.200000000004</v>
      </c>
      <c r="Q176" s="212">
        <f t="shared" si="267"/>
        <v>-22.6</v>
      </c>
      <c r="R176" s="212">
        <f t="shared" si="267"/>
        <v>34817.600000000006</v>
      </c>
      <c r="S176" s="212"/>
      <c r="T176" s="252">
        <f t="shared" si="267"/>
        <v>34817.600000000006</v>
      </c>
    </row>
    <row r="177" spans="1:20" ht="31.5" x14ac:dyDescent="0.2">
      <c r="A177" s="18" t="s">
        <v>147</v>
      </c>
      <c r="B177" s="18" t="s">
        <v>158</v>
      </c>
      <c r="C177" s="18" t="s">
        <v>392</v>
      </c>
      <c r="D177" s="18"/>
      <c r="E177" s="19" t="s">
        <v>566</v>
      </c>
      <c r="F177" s="20">
        <f>F178</f>
        <v>12800.7</v>
      </c>
      <c r="G177" s="20">
        <f t="shared" ref="G177" si="268">G178</f>
        <v>-22.6</v>
      </c>
      <c r="H177" s="20">
        <f>H178</f>
        <v>12778.1</v>
      </c>
      <c r="I177" s="20"/>
      <c r="J177" s="252">
        <f t="shared" ref="J177" si="269">J178</f>
        <v>12778.1</v>
      </c>
      <c r="K177" s="212">
        <f t="shared" ref="K177:T177" si="270">K178</f>
        <v>11431.800000000001</v>
      </c>
      <c r="L177" s="212">
        <f t="shared" si="270"/>
        <v>-22.6</v>
      </c>
      <c r="M177" s="212">
        <f t="shared" si="270"/>
        <v>11409.2</v>
      </c>
      <c r="N177" s="212"/>
      <c r="O177" s="252">
        <f t="shared" si="270"/>
        <v>11409.2</v>
      </c>
      <c r="P177" s="212">
        <f t="shared" si="270"/>
        <v>11431.800000000001</v>
      </c>
      <c r="Q177" s="212">
        <f t="shared" si="270"/>
        <v>-22.6</v>
      </c>
      <c r="R177" s="212">
        <f t="shared" si="270"/>
        <v>11409.2</v>
      </c>
      <c r="S177" s="212"/>
      <c r="T177" s="252">
        <f t="shared" si="270"/>
        <v>11409.2</v>
      </c>
    </row>
    <row r="178" spans="1:20" ht="15.75" x14ac:dyDescent="0.2">
      <c r="A178" s="18" t="s">
        <v>147</v>
      </c>
      <c r="B178" s="18" t="s">
        <v>158</v>
      </c>
      <c r="C178" s="18" t="s">
        <v>393</v>
      </c>
      <c r="D178" s="18"/>
      <c r="E178" s="19" t="s">
        <v>36</v>
      </c>
      <c r="F178" s="20">
        <f>F179+F180+F181</f>
        <v>12800.7</v>
      </c>
      <c r="G178" s="20">
        <f t="shared" ref="G178" si="271">G179+G180+G181</f>
        <v>-22.6</v>
      </c>
      <c r="H178" s="20">
        <f>H179+H180+H181</f>
        <v>12778.1</v>
      </c>
      <c r="I178" s="20"/>
      <c r="J178" s="252">
        <f t="shared" ref="J178" si="272">J179+J180+J181</f>
        <v>12778.1</v>
      </c>
      <c r="K178" s="212">
        <f t="shared" ref="K178:T178" si="273">K179+K180+K181</f>
        <v>11431.800000000001</v>
      </c>
      <c r="L178" s="212">
        <f t="shared" si="273"/>
        <v>-22.6</v>
      </c>
      <c r="M178" s="212">
        <f t="shared" si="273"/>
        <v>11409.2</v>
      </c>
      <c r="N178" s="212"/>
      <c r="O178" s="252">
        <f t="shared" si="273"/>
        <v>11409.2</v>
      </c>
      <c r="P178" s="212">
        <f t="shared" si="273"/>
        <v>11431.800000000001</v>
      </c>
      <c r="Q178" s="212">
        <f t="shared" si="273"/>
        <v>-22.6</v>
      </c>
      <c r="R178" s="212">
        <f t="shared" si="273"/>
        <v>11409.2</v>
      </c>
      <c r="S178" s="212"/>
      <c r="T178" s="252">
        <f t="shared" si="273"/>
        <v>11409.2</v>
      </c>
    </row>
    <row r="179" spans="1:20" s="7" customFormat="1" ht="31.5" customHeight="1" x14ac:dyDescent="0.2">
      <c r="A179" s="22" t="s">
        <v>147</v>
      </c>
      <c r="B179" s="22" t="s">
        <v>158</v>
      </c>
      <c r="C179" s="22" t="s">
        <v>393</v>
      </c>
      <c r="D179" s="22" t="s">
        <v>3</v>
      </c>
      <c r="E179" s="23" t="s">
        <v>4</v>
      </c>
      <c r="F179" s="1">
        <f>11609.9</f>
        <v>11609.9</v>
      </c>
      <c r="G179" s="1"/>
      <c r="H179" s="2">
        <f t="shared" ref="H179:H181" si="274">F179+G179</f>
        <v>11609.9</v>
      </c>
      <c r="I179" s="2"/>
      <c r="J179" s="253">
        <f t="shared" ref="J179:J181" si="275">H179+I179</f>
        <v>11609.9</v>
      </c>
      <c r="K179" s="211">
        <f>10241</f>
        <v>10241</v>
      </c>
      <c r="L179" s="211"/>
      <c r="M179" s="210">
        <f t="shared" ref="M179:M181" si="276">K179+L179</f>
        <v>10241</v>
      </c>
      <c r="N179" s="210"/>
      <c r="O179" s="253">
        <f t="shared" ref="O179:O181" si="277">M179+N179</f>
        <v>10241</v>
      </c>
      <c r="P179" s="211">
        <f>10241</f>
        <v>10241</v>
      </c>
      <c r="Q179" s="211"/>
      <c r="R179" s="210">
        <f t="shared" ref="R179:R181" si="278">P179+Q179</f>
        <v>10241</v>
      </c>
      <c r="S179" s="210"/>
      <c r="T179" s="253">
        <f t="shared" ref="T179:T181" si="279">R179+S179</f>
        <v>10241</v>
      </c>
    </row>
    <row r="180" spans="1:20" s="7" customFormat="1" ht="15.75" x14ac:dyDescent="0.2">
      <c r="A180" s="22" t="s">
        <v>147</v>
      </c>
      <c r="B180" s="22" t="s">
        <v>158</v>
      </c>
      <c r="C180" s="22" t="s">
        <v>393</v>
      </c>
      <c r="D180" s="22" t="s">
        <v>6</v>
      </c>
      <c r="E180" s="23" t="s">
        <v>7</v>
      </c>
      <c r="F180" s="1">
        <f>1176.2</f>
        <v>1176.2</v>
      </c>
      <c r="G180" s="1">
        <v>-22.6</v>
      </c>
      <c r="H180" s="2">
        <f t="shared" si="274"/>
        <v>1153.6000000000001</v>
      </c>
      <c r="I180" s="2"/>
      <c r="J180" s="253">
        <f t="shared" si="275"/>
        <v>1153.6000000000001</v>
      </c>
      <c r="K180" s="211">
        <f t="shared" ref="K180:P180" si="280">1176.2</f>
        <v>1176.2</v>
      </c>
      <c r="L180" s="211">
        <v>-22.6</v>
      </c>
      <c r="M180" s="210">
        <f t="shared" si="276"/>
        <v>1153.6000000000001</v>
      </c>
      <c r="N180" s="210"/>
      <c r="O180" s="253">
        <f t="shared" si="277"/>
        <v>1153.6000000000001</v>
      </c>
      <c r="P180" s="211">
        <f t="shared" si="280"/>
        <v>1176.2</v>
      </c>
      <c r="Q180" s="211">
        <v>-22.6</v>
      </c>
      <c r="R180" s="210">
        <f t="shared" si="278"/>
        <v>1153.6000000000001</v>
      </c>
      <c r="S180" s="210"/>
      <c r="T180" s="253">
        <f t="shared" si="279"/>
        <v>1153.6000000000001</v>
      </c>
    </row>
    <row r="181" spans="1:20" s="7" customFormat="1" ht="15.75" x14ac:dyDescent="0.2">
      <c r="A181" s="22" t="s">
        <v>147</v>
      </c>
      <c r="B181" s="22" t="s">
        <v>158</v>
      </c>
      <c r="C181" s="22" t="s">
        <v>393</v>
      </c>
      <c r="D181" s="22" t="s">
        <v>13</v>
      </c>
      <c r="E181" s="23" t="s">
        <v>14</v>
      </c>
      <c r="F181" s="1">
        <f>14.6</f>
        <v>14.6</v>
      </c>
      <c r="G181" s="1"/>
      <c r="H181" s="2">
        <f t="shared" si="274"/>
        <v>14.6</v>
      </c>
      <c r="I181" s="2"/>
      <c r="J181" s="253">
        <f t="shared" si="275"/>
        <v>14.6</v>
      </c>
      <c r="K181" s="211">
        <f t="shared" ref="K181:P181" si="281">14.6</f>
        <v>14.6</v>
      </c>
      <c r="L181" s="211"/>
      <c r="M181" s="210">
        <f t="shared" si="276"/>
        <v>14.6</v>
      </c>
      <c r="N181" s="210"/>
      <c r="O181" s="253">
        <f t="shared" si="277"/>
        <v>14.6</v>
      </c>
      <c r="P181" s="211">
        <f t="shared" si="281"/>
        <v>14.6</v>
      </c>
      <c r="Q181" s="211"/>
      <c r="R181" s="210">
        <f t="shared" si="278"/>
        <v>14.6</v>
      </c>
      <c r="S181" s="210"/>
      <c r="T181" s="253">
        <f t="shared" si="279"/>
        <v>14.6</v>
      </c>
    </row>
    <row r="182" spans="1:20" ht="15.75" x14ac:dyDescent="0.2">
      <c r="A182" s="18" t="s">
        <v>147</v>
      </c>
      <c r="B182" s="18" t="s">
        <v>158</v>
      </c>
      <c r="C182" s="18" t="s">
        <v>396</v>
      </c>
      <c r="D182" s="18"/>
      <c r="E182" s="19" t="s">
        <v>576</v>
      </c>
      <c r="F182" s="1">
        <f>F183+F186</f>
        <v>23408.400000000001</v>
      </c>
      <c r="G182" s="1">
        <f t="shared" ref="G182" si="282">G183+G186</f>
        <v>0</v>
      </c>
      <c r="H182" s="32">
        <f>H183+H186</f>
        <v>23408.400000000001</v>
      </c>
      <c r="I182" s="32">
        <f t="shared" ref="I182:J182" si="283">I183+I186</f>
        <v>-360</v>
      </c>
      <c r="J182" s="254">
        <f t="shared" si="283"/>
        <v>23048.400000000001</v>
      </c>
      <c r="K182" s="209">
        <f t="shared" ref="K182:T182" si="284">K183+K186</f>
        <v>23408.400000000001</v>
      </c>
      <c r="L182" s="209">
        <f t="shared" si="284"/>
        <v>0</v>
      </c>
      <c r="M182" s="209">
        <f t="shared" si="284"/>
        <v>23408.400000000001</v>
      </c>
      <c r="N182" s="209"/>
      <c r="O182" s="254">
        <f t="shared" si="284"/>
        <v>23408.400000000001</v>
      </c>
      <c r="P182" s="209">
        <f t="shared" si="284"/>
        <v>23408.400000000001</v>
      </c>
      <c r="Q182" s="209">
        <f t="shared" si="284"/>
        <v>0</v>
      </c>
      <c r="R182" s="209">
        <f t="shared" si="284"/>
        <v>23408.400000000001</v>
      </c>
      <c r="S182" s="209"/>
      <c r="T182" s="254">
        <f t="shared" si="284"/>
        <v>23408.400000000001</v>
      </c>
    </row>
    <row r="183" spans="1:20" ht="15.75" x14ac:dyDescent="0.2">
      <c r="A183" s="18" t="s">
        <v>147</v>
      </c>
      <c r="B183" s="18" t="s">
        <v>158</v>
      </c>
      <c r="C183" s="28" t="s">
        <v>400</v>
      </c>
      <c r="D183" s="28"/>
      <c r="E183" s="29" t="s">
        <v>37</v>
      </c>
      <c r="F183" s="32">
        <f>F184+F185</f>
        <v>22543</v>
      </c>
      <c r="G183" s="32">
        <f t="shared" ref="G183" si="285">G184+G185</f>
        <v>0</v>
      </c>
      <c r="H183" s="32">
        <f>H184+H185</f>
        <v>22543</v>
      </c>
      <c r="I183" s="32"/>
      <c r="J183" s="254">
        <f t="shared" ref="J183" si="286">J184+J185</f>
        <v>22543</v>
      </c>
      <c r="K183" s="209">
        <f t="shared" ref="K183:T183" si="287">K184+K185</f>
        <v>22543</v>
      </c>
      <c r="L183" s="209">
        <f t="shared" si="287"/>
        <v>0</v>
      </c>
      <c r="M183" s="209">
        <f t="shared" si="287"/>
        <v>22543</v>
      </c>
      <c r="N183" s="209"/>
      <c r="O183" s="254">
        <f t="shared" si="287"/>
        <v>22543</v>
      </c>
      <c r="P183" s="209">
        <f t="shared" si="287"/>
        <v>22543</v>
      </c>
      <c r="Q183" s="209">
        <f t="shared" si="287"/>
        <v>0</v>
      </c>
      <c r="R183" s="209">
        <f t="shared" si="287"/>
        <v>22543</v>
      </c>
      <c r="S183" s="209"/>
      <c r="T183" s="254">
        <f t="shared" si="287"/>
        <v>22543</v>
      </c>
    </row>
    <row r="184" spans="1:20" s="7" customFormat="1" ht="15.75" x14ac:dyDescent="0.2">
      <c r="A184" s="22" t="s">
        <v>147</v>
      </c>
      <c r="B184" s="22" t="s">
        <v>158</v>
      </c>
      <c r="C184" s="30" t="s">
        <v>400</v>
      </c>
      <c r="D184" s="26" t="s">
        <v>6</v>
      </c>
      <c r="E184" s="27" t="s">
        <v>7</v>
      </c>
      <c r="F184" s="1">
        <v>222.4</v>
      </c>
      <c r="G184" s="1"/>
      <c r="H184" s="2">
        <f t="shared" ref="H184:H185" si="288">F184+G184</f>
        <v>222.4</v>
      </c>
      <c r="I184" s="2"/>
      <c r="J184" s="253">
        <f t="shared" ref="J184:J185" si="289">H184+I184</f>
        <v>222.4</v>
      </c>
      <c r="K184" s="211">
        <v>222.4</v>
      </c>
      <c r="L184" s="211"/>
      <c r="M184" s="210">
        <f t="shared" ref="M184:M185" si="290">K184+L184</f>
        <v>222.4</v>
      </c>
      <c r="N184" s="210"/>
      <c r="O184" s="253">
        <f t="shared" ref="O184:O185" si="291">M184+N184</f>
        <v>222.4</v>
      </c>
      <c r="P184" s="211">
        <v>222.4</v>
      </c>
      <c r="Q184" s="211"/>
      <c r="R184" s="210">
        <f t="shared" ref="R184:R185" si="292">P184+Q184</f>
        <v>222.4</v>
      </c>
      <c r="S184" s="210"/>
      <c r="T184" s="253">
        <f t="shared" ref="T184:T185" si="293">R184+S184</f>
        <v>222.4</v>
      </c>
    </row>
    <row r="185" spans="1:20" s="7" customFormat="1" ht="15.75" x14ac:dyDescent="0.2">
      <c r="A185" s="22" t="s">
        <v>147</v>
      </c>
      <c r="B185" s="22" t="s">
        <v>158</v>
      </c>
      <c r="C185" s="30" t="s">
        <v>400</v>
      </c>
      <c r="D185" s="26" t="s">
        <v>28</v>
      </c>
      <c r="E185" s="27" t="s">
        <v>29</v>
      </c>
      <c r="F185" s="1">
        <v>22320.6</v>
      </c>
      <c r="G185" s="1"/>
      <c r="H185" s="2">
        <f t="shared" si="288"/>
        <v>22320.6</v>
      </c>
      <c r="I185" s="2"/>
      <c r="J185" s="253">
        <f t="shared" si="289"/>
        <v>22320.6</v>
      </c>
      <c r="K185" s="211">
        <v>22320.6</v>
      </c>
      <c r="L185" s="211"/>
      <c r="M185" s="210">
        <f t="shared" si="290"/>
        <v>22320.6</v>
      </c>
      <c r="N185" s="210"/>
      <c r="O185" s="253">
        <f t="shared" si="291"/>
        <v>22320.6</v>
      </c>
      <c r="P185" s="211">
        <v>22320.6</v>
      </c>
      <c r="Q185" s="211"/>
      <c r="R185" s="210">
        <f t="shared" si="292"/>
        <v>22320.6</v>
      </c>
      <c r="S185" s="210"/>
      <c r="T185" s="253">
        <f t="shared" si="293"/>
        <v>22320.6</v>
      </c>
    </row>
    <row r="186" spans="1:20" ht="15.75" x14ac:dyDescent="0.2">
      <c r="A186" s="18" t="s">
        <v>147</v>
      </c>
      <c r="B186" s="18" t="s">
        <v>158</v>
      </c>
      <c r="C186" s="18" t="s">
        <v>401</v>
      </c>
      <c r="D186" s="18"/>
      <c r="E186" s="19" t="s">
        <v>402</v>
      </c>
      <c r="F186" s="20">
        <f>F188</f>
        <v>865.4</v>
      </c>
      <c r="G186" s="20">
        <f t="shared" ref="G186" si="294">G188</f>
        <v>0</v>
      </c>
      <c r="H186" s="20">
        <f>H188+H187</f>
        <v>865.4</v>
      </c>
      <c r="I186" s="20">
        <f t="shared" ref="I186:J186" si="295">I188+I187</f>
        <v>-360</v>
      </c>
      <c r="J186" s="252">
        <f t="shared" si="295"/>
        <v>505.4</v>
      </c>
      <c r="K186" s="212">
        <f t="shared" ref="K186:T186" si="296">K188+K187</f>
        <v>865.4</v>
      </c>
      <c r="L186" s="212">
        <f t="shared" si="296"/>
        <v>0</v>
      </c>
      <c r="M186" s="212">
        <f t="shared" si="296"/>
        <v>865.4</v>
      </c>
      <c r="N186" s="212"/>
      <c r="O186" s="252">
        <f t="shared" si="296"/>
        <v>865.4</v>
      </c>
      <c r="P186" s="212">
        <f t="shared" si="296"/>
        <v>865.4</v>
      </c>
      <c r="Q186" s="212">
        <f t="shared" si="296"/>
        <v>0</v>
      </c>
      <c r="R186" s="212">
        <f t="shared" si="296"/>
        <v>865.4</v>
      </c>
      <c r="S186" s="212"/>
      <c r="T186" s="252">
        <f t="shared" si="296"/>
        <v>865.4</v>
      </c>
    </row>
    <row r="187" spans="1:20" s="7" customFormat="1" ht="15.75" x14ac:dyDescent="0.2">
      <c r="A187" s="22" t="s">
        <v>147</v>
      </c>
      <c r="B187" s="22" t="s">
        <v>158</v>
      </c>
      <c r="C187" s="22" t="s">
        <v>401</v>
      </c>
      <c r="D187" s="26" t="s">
        <v>6</v>
      </c>
      <c r="E187" s="27" t="s">
        <v>7</v>
      </c>
      <c r="F187" s="2"/>
      <c r="G187" s="2"/>
      <c r="H187" s="2"/>
      <c r="I187" s="2">
        <v>290</v>
      </c>
      <c r="J187" s="253">
        <f t="shared" ref="J187:J188" si="297">H187+I187</f>
        <v>290</v>
      </c>
      <c r="K187" s="212"/>
      <c r="L187" s="212"/>
      <c r="M187" s="210"/>
      <c r="N187" s="210"/>
      <c r="O187" s="253"/>
      <c r="P187" s="212"/>
      <c r="Q187" s="212"/>
      <c r="R187" s="210"/>
      <c r="S187" s="210"/>
      <c r="T187" s="253"/>
    </row>
    <row r="188" spans="1:20" s="7" customFormat="1" ht="15.75" x14ac:dyDescent="0.2">
      <c r="A188" s="22" t="s">
        <v>147</v>
      </c>
      <c r="B188" s="22" t="s">
        <v>158</v>
      </c>
      <c r="C188" s="22" t="s">
        <v>401</v>
      </c>
      <c r="D188" s="22" t="s">
        <v>28</v>
      </c>
      <c r="E188" s="23" t="s">
        <v>29</v>
      </c>
      <c r="F188" s="2">
        <v>865.4</v>
      </c>
      <c r="G188" s="2"/>
      <c r="H188" s="2">
        <f>F188+G188</f>
        <v>865.4</v>
      </c>
      <c r="I188" s="2">
        <v>-650</v>
      </c>
      <c r="J188" s="253">
        <f t="shared" si="297"/>
        <v>215.39999999999998</v>
      </c>
      <c r="K188" s="210">
        <v>865.4</v>
      </c>
      <c r="L188" s="210"/>
      <c r="M188" s="210">
        <f>K188+L188</f>
        <v>865.4</v>
      </c>
      <c r="N188" s="210"/>
      <c r="O188" s="253">
        <f t="shared" ref="O188" si="298">M188+N188</f>
        <v>865.4</v>
      </c>
      <c r="P188" s="210">
        <v>865.4</v>
      </c>
      <c r="Q188" s="210"/>
      <c r="R188" s="210">
        <f>P188+Q188</f>
        <v>865.4</v>
      </c>
      <c r="S188" s="210"/>
      <c r="T188" s="253">
        <f t="shared" ref="T188" si="299">R188+S188</f>
        <v>865.4</v>
      </c>
    </row>
    <row r="189" spans="1:20" ht="31.5" x14ac:dyDescent="0.2">
      <c r="A189" s="18" t="s">
        <v>147</v>
      </c>
      <c r="B189" s="18" t="s">
        <v>158</v>
      </c>
      <c r="C189" s="18" t="s">
        <v>26</v>
      </c>
      <c r="D189" s="18"/>
      <c r="E189" s="19" t="s">
        <v>290</v>
      </c>
      <c r="F189" s="20">
        <f>F190</f>
        <v>1902.25153</v>
      </c>
      <c r="G189" s="20">
        <f t="shared" ref="G189:G191" si="300">G190</f>
        <v>0</v>
      </c>
      <c r="H189" s="20">
        <f>H190</f>
        <v>1902.25153</v>
      </c>
      <c r="I189" s="20"/>
      <c r="J189" s="252">
        <f t="shared" ref="J189:J191" si="301">J190</f>
        <v>1902.25153</v>
      </c>
      <c r="K189" s="212">
        <f t="shared" ref="K189:L191" si="302">K190</f>
        <v>0</v>
      </c>
      <c r="L189" s="212">
        <f t="shared" si="302"/>
        <v>0</v>
      </c>
      <c r="M189" s="212"/>
      <c r="N189" s="212"/>
      <c r="O189" s="252"/>
      <c r="P189" s="212">
        <f t="shared" ref="P189:Q191" si="303">P190</f>
        <v>0</v>
      </c>
      <c r="Q189" s="212">
        <f t="shared" si="303"/>
        <v>0</v>
      </c>
      <c r="R189" s="212"/>
      <c r="S189" s="212"/>
      <c r="T189" s="252"/>
    </row>
    <row r="190" spans="1:20" ht="15.75" x14ac:dyDescent="0.2">
      <c r="A190" s="18" t="s">
        <v>147</v>
      </c>
      <c r="B190" s="18" t="s">
        <v>158</v>
      </c>
      <c r="C190" s="18" t="s">
        <v>71</v>
      </c>
      <c r="D190" s="18"/>
      <c r="E190" s="19" t="s">
        <v>315</v>
      </c>
      <c r="F190" s="20">
        <f>F191</f>
        <v>1902.25153</v>
      </c>
      <c r="G190" s="20">
        <f t="shared" si="300"/>
        <v>0</v>
      </c>
      <c r="H190" s="20">
        <f>H191</f>
        <v>1902.25153</v>
      </c>
      <c r="I190" s="20"/>
      <c r="J190" s="252">
        <f t="shared" si="301"/>
        <v>1902.25153</v>
      </c>
      <c r="K190" s="212">
        <f t="shared" si="302"/>
        <v>0</v>
      </c>
      <c r="L190" s="212">
        <f t="shared" si="302"/>
        <v>0</v>
      </c>
      <c r="M190" s="212"/>
      <c r="N190" s="212"/>
      <c r="O190" s="252"/>
      <c r="P190" s="212">
        <f t="shared" si="303"/>
        <v>0</v>
      </c>
      <c r="Q190" s="212">
        <f t="shared" si="303"/>
        <v>0</v>
      </c>
      <c r="R190" s="212"/>
      <c r="S190" s="212"/>
      <c r="T190" s="252"/>
    </row>
    <row r="191" spans="1:20" ht="15.75" x14ac:dyDescent="0.2">
      <c r="A191" s="18" t="s">
        <v>147</v>
      </c>
      <c r="B191" s="18" t="s">
        <v>158</v>
      </c>
      <c r="C191" s="28" t="s">
        <v>72</v>
      </c>
      <c r="D191" s="28"/>
      <c r="E191" s="29" t="s">
        <v>565</v>
      </c>
      <c r="F191" s="20">
        <f>F192</f>
        <v>1902.25153</v>
      </c>
      <c r="G191" s="20">
        <f t="shared" si="300"/>
        <v>0</v>
      </c>
      <c r="H191" s="20">
        <f>H192</f>
        <v>1902.25153</v>
      </c>
      <c r="I191" s="20"/>
      <c r="J191" s="252">
        <f t="shared" si="301"/>
        <v>1902.25153</v>
      </c>
      <c r="K191" s="212">
        <f t="shared" si="302"/>
        <v>0</v>
      </c>
      <c r="L191" s="212">
        <f t="shared" si="302"/>
        <v>0</v>
      </c>
      <c r="M191" s="212"/>
      <c r="N191" s="212"/>
      <c r="O191" s="252"/>
      <c r="P191" s="212">
        <f t="shared" si="303"/>
        <v>0</v>
      </c>
      <c r="Q191" s="212">
        <f t="shared" si="303"/>
        <v>0</v>
      </c>
      <c r="R191" s="212"/>
      <c r="S191" s="212"/>
      <c r="T191" s="252"/>
    </row>
    <row r="192" spans="1:20" ht="15.75" x14ac:dyDescent="0.2">
      <c r="A192" s="18"/>
      <c r="B192" s="18"/>
      <c r="C192" s="28" t="s">
        <v>473</v>
      </c>
      <c r="D192" s="28"/>
      <c r="E192" s="29" t="s">
        <v>474</v>
      </c>
      <c r="F192" s="20">
        <f>F195+F193</f>
        <v>1902.25153</v>
      </c>
      <c r="G192" s="20">
        <f t="shared" ref="G192" si="304">G195+G193</f>
        <v>0</v>
      </c>
      <c r="H192" s="20">
        <f>H195+H193</f>
        <v>1902.25153</v>
      </c>
      <c r="I192" s="20"/>
      <c r="J192" s="252">
        <f t="shared" ref="J192" si="305">J195+J193</f>
        <v>1902.25153</v>
      </c>
      <c r="K192" s="212">
        <f t="shared" ref="K192:Q192" si="306">K195+K193</f>
        <v>0</v>
      </c>
      <c r="L192" s="212">
        <f t="shared" si="306"/>
        <v>0</v>
      </c>
      <c r="M192" s="212"/>
      <c r="N192" s="212"/>
      <c r="O192" s="252"/>
      <c r="P192" s="212">
        <f t="shared" si="306"/>
        <v>0</v>
      </c>
      <c r="Q192" s="212">
        <f t="shared" si="306"/>
        <v>0</v>
      </c>
      <c r="R192" s="212"/>
      <c r="S192" s="212"/>
      <c r="T192" s="252"/>
    </row>
    <row r="193" spans="1:20" ht="15.75" x14ac:dyDescent="0.2">
      <c r="A193" s="18" t="s">
        <v>147</v>
      </c>
      <c r="B193" s="18" t="s">
        <v>158</v>
      </c>
      <c r="C193" s="28" t="s">
        <v>475</v>
      </c>
      <c r="D193" s="28"/>
      <c r="E193" s="29" t="s">
        <v>476</v>
      </c>
      <c r="F193" s="20">
        <f>F194</f>
        <v>1584.93</v>
      </c>
      <c r="G193" s="20">
        <f t="shared" ref="G193" si="307">G194</f>
        <v>0</v>
      </c>
      <c r="H193" s="20">
        <f>H194</f>
        <v>1584.93</v>
      </c>
      <c r="I193" s="20"/>
      <c r="J193" s="252">
        <f t="shared" ref="J193" si="308">J194</f>
        <v>1584.93</v>
      </c>
      <c r="K193" s="212">
        <f t="shared" ref="K193:Q193" si="309">K194</f>
        <v>0</v>
      </c>
      <c r="L193" s="212">
        <f t="shared" si="309"/>
        <v>0</v>
      </c>
      <c r="M193" s="212"/>
      <c r="N193" s="212"/>
      <c r="O193" s="252"/>
      <c r="P193" s="212">
        <f t="shared" si="309"/>
        <v>0</v>
      </c>
      <c r="Q193" s="212">
        <f t="shared" si="309"/>
        <v>0</v>
      </c>
      <c r="R193" s="212"/>
      <c r="S193" s="212"/>
      <c r="T193" s="252"/>
    </row>
    <row r="194" spans="1:20" s="7" customFormat="1" ht="15.75" x14ac:dyDescent="0.2">
      <c r="A194" s="22" t="s">
        <v>147</v>
      </c>
      <c r="B194" s="22" t="s">
        <v>158</v>
      </c>
      <c r="C194" s="30" t="s">
        <v>475</v>
      </c>
      <c r="D194" s="30" t="s">
        <v>28</v>
      </c>
      <c r="E194" s="27" t="s">
        <v>29</v>
      </c>
      <c r="F194" s="2">
        <v>1584.93</v>
      </c>
      <c r="G194" s="2"/>
      <c r="H194" s="2">
        <f>F194+G194</f>
        <v>1584.93</v>
      </c>
      <c r="I194" s="2"/>
      <c r="J194" s="253">
        <f>H194+I194</f>
        <v>1584.93</v>
      </c>
      <c r="K194" s="212"/>
      <c r="L194" s="212"/>
      <c r="M194" s="210"/>
      <c r="N194" s="210"/>
      <c r="O194" s="253"/>
      <c r="P194" s="212"/>
      <c r="Q194" s="212"/>
      <c r="R194" s="210"/>
      <c r="S194" s="210"/>
      <c r="T194" s="253"/>
    </row>
    <row r="195" spans="1:20" ht="31.5" x14ac:dyDescent="0.2">
      <c r="A195" s="18" t="s">
        <v>147</v>
      </c>
      <c r="B195" s="18" t="s">
        <v>158</v>
      </c>
      <c r="C195" s="28" t="s">
        <v>475</v>
      </c>
      <c r="D195" s="28"/>
      <c r="E195" s="29" t="s">
        <v>621</v>
      </c>
      <c r="F195" s="20">
        <f>F196</f>
        <v>317.32153</v>
      </c>
      <c r="G195" s="20">
        <f t="shared" ref="G195" si="310">G196</f>
        <v>0</v>
      </c>
      <c r="H195" s="20">
        <f>H196</f>
        <v>317.32153</v>
      </c>
      <c r="I195" s="20"/>
      <c r="J195" s="252">
        <f t="shared" ref="J195" si="311">J196</f>
        <v>317.32153</v>
      </c>
      <c r="K195" s="212">
        <f t="shared" ref="K195:Q195" si="312">K196</f>
        <v>0</v>
      </c>
      <c r="L195" s="212">
        <f t="shared" si="312"/>
        <v>0</v>
      </c>
      <c r="M195" s="212"/>
      <c r="N195" s="212"/>
      <c r="O195" s="252"/>
      <c r="P195" s="212">
        <f t="shared" si="312"/>
        <v>0</v>
      </c>
      <c r="Q195" s="212">
        <f t="shared" si="312"/>
        <v>0</v>
      </c>
      <c r="R195" s="212"/>
      <c r="S195" s="212"/>
      <c r="T195" s="252"/>
    </row>
    <row r="196" spans="1:20" s="7" customFormat="1" ht="15.75" x14ac:dyDescent="0.2">
      <c r="A196" s="22" t="s">
        <v>147</v>
      </c>
      <c r="B196" s="22" t="s">
        <v>158</v>
      </c>
      <c r="C196" s="30" t="s">
        <v>475</v>
      </c>
      <c r="D196" s="30" t="s">
        <v>28</v>
      </c>
      <c r="E196" s="27" t="s">
        <v>29</v>
      </c>
      <c r="F196" s="2">
        <v>317.32153</v>
      </c>
      <c r="G196" s="2"/>
      <c r="H196" s="2">
        <f>F196+G196</f>
        <v>317.32153</v>
      </c>
      <c r="I196" s="2"/>
      <c r="J196" s="253">
        <f>H196+I196</f>
        <v>317.32153</v>
      </c>
      <c r="K196" s="212"/>
      <c r="L196" s="212"/>
      <c r="M196" s="210"/>
      <c r="N196" s="210"/>
      <c r="O196" s="253"/>
      <c r="P196" s="212"/>
      <c r="Q196" s="212"/>
      <c r="R196" s="210"/>
      <c r="S196" s="210"/>
      <c r="T196" s="253"/>
    </row>
    <row r="197" spans="1:20" ht="15.75" x14ac:dyDescent="0.2">
      <c r="A197" s="18" t="s">
        <v>147</v>
      </c>
      <c r="B197" s="18" t="s">
        <v>160</v>
      </c>
      <c r="C197" s="18"/>
      <c r="D197" s="18"/>
      <c r="E197" s="19" t="s">
        <v>161</v>
      </c>
      <c r="F197" s="20">
        <f>F198</f>
        <v>4656.8</v>
      </c>
      <c r="G197" s="20"/>
      <c r="H197" s="20">
        <f>H198</f>
        <v>4656.8</v>
      </c>
      <c r="I197" s="20">
        <f t="shared" ref="I197:J198" si="313">I198</f>
        <v>-117.42</v>
      </c>
      <c r="J197" s="252">
        <f t="shared" si="313"/>
        <v>4539.38</v>
      </c>
      <c r="K197" s="212">
        <f t="shared" ref="K197:O198" si="314">K198</f>
        <v>4656.8</v>
      </c>
      <c r="L197" s="212">
        <f t="shared" si="314"/>
        <v>0</v>
      </c>
      <c r="M197" s="212">
        <f t="shared" si="314"/>
        <v>4656.8</v>
      </c>
      <c r="N197" s="212"/>
      <c r="O197" s="252">
        <f t="shared" si="314"/>
        <v>4656.8</v>
      </c>
      <c r="P197" s="212">
        <f t="shared" ref="P197:T198" si="315">P198</f>
        <v>4656.8</v>
      </c>
      <c r="Q197" s="212">
        <f t="shared" si="315"/>
        <v>0</v>
      </c>
      <c r="R197" s="212">
        <f t="shared" si="315"/>
        <v>4656.8</v>
      </c>
      <c r="S197" s="212"/>
      <c r="T197" s="252">
        <f t="shared" si="315"/>
        <v>4656.8</v>
      </c>
    </row>
    <row r="198" spans="1:20" ht="31.5" x14ac:dyDescent="0.2">
      <c r="A198" s="18" t="s">
        <v>147</v>
      </c>
      <c r="B198" s="18" t="s">
        <v>160</v>
      </c>
      <c r="C198" s="18" t="s">
        <v>24</v>
      </c>
      <c r="D198" s="18"/>
      <c r="E198" s="19" t="s">
        <v>278</v>
      </c>
      <c r="F198" s="20">
        <f>F199</f>
        <v>4656.8</v>
      </c>
      <c r="G198" s="20"/>
      <c r="H198" s="20">
        <f>H199</f>
        <v>4656.8</v>
      </c>
      <c r="I198" s="20">
        <f t="shared" si="313"/>
        <v>-117.42</v>
      </c>
      <c r="J198" s="252">
        <f t="shared" si="313"/>
        <v>4539.38</v>
      </c>
      <c r="K198" s="212">
        <f t="shared" si="314"/>
        <v>4656.8</v>
      </c>
      <c r="L198" s="212">
        <f t="shared" si="314"/>
        <v>0</v>
      </c>
      <c r="M198" s="212">
        <f t="shared" si="314"/>
        <v>4656.8</v>
      </c>
      <c r="N198" s="212"/>
      <c r="O198" s="252">
        <f t="shared" si="314"/>
        <v>4656.8</v>
      </c>
      <c r="P198" s="212">
        <f t="shared" si="315"/>
        <v>4656.8</v>
      </c>
      <c r="Q198" s="212">
        <f t="shared" si="315"/>
        <v>0</v>
      </c>
      <c r="R198" s="212">
        <f t="shared" si="315"/>
        <v>4656.8</v>
      </c>
      <c r="S198" s="212"/>
      <c r="T198" s="252">
        <f t="shared" si="315"/>
        <v>4656.8</v>
      </c>
    </row>
    <row r="199" spans="1:20" ht="15.75" x14ac:dyDescent="0.2">
      <c r="A199" s="18" t="s">
        <v>147</v>
      </c>
      <c r="B199" s="18" t="s">
        <v>160</v>
      </c>
      <c r="C199" s="18" t="s">
        <v>384</v>
      </c>
      <c r="D199" s="18"/>
      <c r="E199" s="19" t="s">
        <v>334</v>
      </c>
      <c r="F199" s="20">
        <f>F200+F203</f>
        <v>4656.8</v>
      </c>
      <c r="G199" s="20"/>
      <c r="H199" s="20">
        <f>H200+H203</f>
        <v>4656.8</v>
      </c>
      <c r="I199" s="20">
        <f t="shared" ref="I199:J199" si="316">I200+I203</f>
        <v>-117.42</v>
      </c>
      <c r="J199" s="252">
        <f t="shared" si="316"/>
        <v>4539.38</v>
      </c>
      <c r="K199" s="212">
        <f t="shared" ref="K199:T199" si="317">K200+K203</f>
        <v>4656.8</v>
      </c>
      <c r="L199" s="212">
        <f t="shared" si="317"/>
        <v>0</v>
      </c>
      <c r="M199" s="212">
        <f t="shared" si="317"/>
        <v>4656.8</v>
      </c>
      <c r="N199" s="212"/>
      <c r="O199" s="252">
        <f t="shared" si="317"/>
        <v>4656.8</v>
      </c>
      <c r="P199" s="212">
        <f t="shared" si="317"/>
        <v>4656.8</v>
      </c>
      <c r="Q199" s="212">
        <f t="shared" si="317"/>
        <v>0</v>
      </c>
      <c r="R199" s="212">
        <f t="shared" si="317"/>
        <v>4656.8</v>
      </c>
      <c r="S199" s="212"/>
      <c r="T199" s="252">
        <f t="shared" si="317"/>
        <v>4656.8</v>
      </c>
    </row>
    <row r="200" spans="1:20" ht="15.75" x14ac:dyDescent="0.2">
      <c r="A200" s="18" t="s">
        <v>147</v>
      </c>
      <c r="B200" s="18" t="s">
        <v>160</v>
      </c>
      <c r="C200" s="18" t="s">
        <v>385</v>
      </c>
      <c r="D200" s="18"/>
      <c r="E200" s="19" t="s">
        <v>565</v>
      </c>
      <c r="F200" s="20">
        <f>F201</f>
        <v>839</v>
      </c>
      <c r="G200" s="20"/>
      <c r="H200" s="20">
        <f>H201</f>
        <v>839</v>
      </c>
      <c r="I200" s="20">
        <f t="shared" ref="I200:J201" si="318">I201</f>
        <v>-117.42</v>
      </c>
      <c r="J200" s="252">
        <f t="shared" si="318"/>
        <v>721.58</v>
      </c>
      <c r="K200" s="212">
        <f t="shared" ref="K200:O201" si="319">K201</f>
        <v>839</v>
      </c>
      <c r="L200" s="212">
        <f t="shared" si="319"/>
        <v>0</v>
      </c>
      <c r="M200" s="212">
        <f t="shared" si="319"/>
        <v>839</v>
      </c>
      <c r="N200" s="212"/>
      <c r="O200" s="252">
        <f t="shared" si="319"/>
        <v>839</v>
      </c>
      <c r="P200" s="212">
        <f t="shared" ref="P200:T201" si="320">P201</f>
        <v>839</v>
      </c>
      <c r="Q200" s="212">
        <f t="shared" si="320"/>
        <v>0</v>
      </c>
      <c r="R200" s="212">
        <f t="shared" si="320"/>
        <v>839</v>
      </c>
      <c r="S200" s="212"/>
      <c r="T200" s="252">
        <f t="shared" si="320"/>
        <v>839</v>
      </c>
    </row>
    <row r="201" spans="1:20" ht="15.75" x14ac:dyDescent="0.2">
      <c r="A201" s="18" t="s">
        <v>147</v>
      </c>
      <c r="B201" s="18" t="s">
        <v>160</v>
      </c>
      <c r="C201" s="37" t="s">
        <v>386</v>
      </c>
      <c r="D201" s="37"/>
      <c r="E201" s="38" t="s">
        <v>387</v>
      </c>
      <c r="F201" s="20">
        <f>F202</f>
        <v>839</v>
      </c>
      <c r="G201" s="20"/>
      <c r="H201" s="20">
        <f>H202</f>
        <v>839</v>
      </c>
      <c r="I201" s="20">
        <f t="shared" si="318"/>
        <v>-117.42</v>
      </c>
      <c r="J201" s="252">
        <f t="shared" si="318"/>
        <v>721.58</v>
      </c>
      <c r="K201" s="212">
        <f t="shared" si="319"/>
        <v>839</v>
      </c>
      <c r="L201" s="212">
        <f t="shared" si="319"/>
        <v>0</v>
      </c>
      <c r="M201" s="212">
        <f t="shared" si="319"/>
        <v>839</v>
      </c>
      <c r="N201" s="212"/>
      <c r="O201" s="252">
        <f t="shared" si="319"/>
        <v>839</v>
      </c>
      <c r="P201" s="212">
        <f t="shared" si="320"/>
        <v>839</v>
      </c>
      <c r="Q201" s="212">
        <f t="shared" si="320"/>
        <v>0</v>
      </c>
      <c r="R201" s="212">
        <f t="shared" si="320"/>
        <v>839</v>
      </c>
      <c r="S201" s="212"/>
      <c r="T201" s="252">
        <f t="shared" si="320"/>
        <v>839</v>
      </c>
    </row>
    <row r="202" spans="1:20" s="7" customFormat="1" ht="15.75" x14ac:dyDescent="0.2">
      <c r="A202" s="22" t="s">
        <v>147</v>
      </c>
      <c r="B202" s="22" t="s">
        <v>160</v>
      </c>
      <c r="C202" s="26" t="s">
        <v>386</v>
      </c>
      <c r="D202" s="26" t="s">
        <v>28</v>
      </c>
      <c r="E202" s="39" t="s">
        <v>29</v>
      </c>
      <c r="F202" s="1">
        <f>839</f>
        <v>839</v>
      </c>
      <c r="G202" s="1"/>
      <c r="H202" s="2">
        <f>F202+G202</f>
        <v>839</v>
      </c>
      <c r="I202" s="2">
        <v>-117.42</v>
      </c>
      <c r="J202" s="253">
        <f>H202+I202</f>
        <v>721.58</v>
      </c>
      <c r="K202" s="211">
        <f>839</f>
        <v>839</v>
      </c>
      <c r="L202" s="211"/>
      <c r="M202" s="210">
        <f>K202+L202</f>
        <v>839</v>
      </c>
      <c r="N202" s="210"/>
      <c r="O202" s="253">
        <f>M202+N202</f>
        <v>839</v>
      </c>
      <c r="P202" s="211">
        <f>839</f>
        <v>839</v>
      </c>
      <c r="Q202" s="211"/>
      <c r="R202" s="210">
        <f>P202+Q202</f>
        <v>839</v>
      </c>
      <c r="S202" s="210"/>
      <c r="T202" s="253">
        <f>R202+S202</f>
        <v>839</v>
      </c>
    </row>
    <row r="203" spans="1:20" ht="15.75" x14ac:dyDescent="0.2">
      <c r="A203" s="18" t="s">
        <v>147</v>
      </c>
      <c r="B203" s="18" t="s">
        <v>160</v>
      </c>
      <c r="C203" s="18" t="s">
        <v>396</v>
      </c>
      <c r="D203" s="18"/>
      <c r="E203" s="19" t="s">
        <v>576</v>
      </c>
      <c r="F203" s="20">
        <f>F204+F207+F209</f>
        <v>3817.8</v>
      </c>
      <c r="G203" s="20"/>
      <c r="H203" s="20">
        <f>H204+H207+H209</f>
        <v>3817.8</v>
      </c>
      <c r="I203" s="20"/>
      <c r="J203" s="252">
        <f t="shared" ref="J203" si="321">J204+J207+J209</f>
        <v>3817.8</v>
      </c>
      <c r="K203" s="212">
        <f t="shared" ref="K203:T203" si="322">K204+K207+K209</f>
        <v>3817.8</v>
      </c>
      <c r="L203" s="212">
        <f t="shared" si="322"/>
        <v>0</v>
      </c>
      <c r="M203" s="212">
        <f t="shared" si="322"/>
        <v>3817.8</v>
      </c>
      <c r="N203" s="212"/>
      <c r="O203" s="252">
        <f t="shared" si="322"/>
        <v>3817.8</v>
      </c>
      <c r="P203" s="212">
        <f t="shared" si="322"/>
        <v>3817.8</v>
      </c>
      <c r="Q203" s="212">
        <f t="shared" si="322"/>
        <v>0</v>
      </c>
      <c r="R203" s="212">
        <f t="shared" si="322"/>
        <v>3817.8</v>
      </c>
      <c r="S203" s="212"/>
      <c r="T203" s="252">
        <f t="shared" si="322"/>
        <v>3817.8</v>
      </c>
    </row>
    <row r="204" spans="1:20" ht="15.75" x14ac:dyDescent="0.2">
      <c r="A204" s="18" t="s">
        <v>147</v>
      </c>
      <c r="B204" s="18" t="s">
        <v>160</v>
      </c>
      <c r="C204" s="18" t="s">
        <v>397</v>
      </c>
      <c r="D204" s="18"/>
      <c r="E204" s="19" t="s">
        <v>40</v>
      </c>
      <c r="F204" s="20">
        <f>F205+F206</f>
        <v>2700</v>
      </c>
      <c r="G204" s="20"/>
      <c r="H204" s="20">
        <f>H205+H206</f>
        <v>2700</v>
      </c>
      <c r="I204" s="20"/>
      <c r="J204" s="252">
        <f t="shared" ref="J204" si="323">J205+J206</f>
        <v>2700</v>
      </c>
      <c r="K204" s="212">
        <f t="shared" ref="K204:T204" si="324">K205+K206</f>
        <v>2700</v>
      </c>
      <c r="L204" s="212">
        <f t="shared" si="324"/>
        <v>0</v>
      </c>
      <c r="M204" s="212">
        <f t="shared" si="324"/>
        <v>2700</v>
      </c>
      <c r="N204" s="212"/>
      <c r="O204" s="252">
        <f t="shared" si="324"/>
        <v>2700</v>
      </c>
      <c r="P204" s="212">
        <f t="shared" si="324"/>
        <v>2700</v>
      </c>
      <c r="Q204" s="212">
        <f t="shared" si="324"/>
        <v>0</v>
      </c>
      <c r="R204" s="212">
        <f t="shared" si="324"/>
        <v>2700</v>
      </c>
      <c r="S204" s="212"/>
      <c r="T204" s="252">
        <f t="shared" si="324"/>
        <v>2700</v>
      </c>
    </row>
    <row r="205" spans="1:20" s="7" customFormat="1" ht="15.75" x14ac:dyDescent="0.2">
      <c r="A205" s="22" t="s">
        <v>147</v>
      </c>
      <c r="B205" s="22" t="s">
        <v>160</v>
      </c>
      <c r="C205" s="22" t="s">
        <v>397</v>
      </c>
      <c r="D205" s="22" t="s">
        <v>6</v>
      </c>
      <c r="E205" s="23" t="s">
        <v>7</v>
      </c>
      <c r="F205" s="2">
        <v>1500</v>
      </c>
      <c r="G205" s="2"/>
      <c r="H205" s="2">
        <f t="shared" ref="H205:H206" si="325">F205+G205</f>
        <v>1500</v>
      </c>
      <c r="I205" s="2"/>
      <c r="J205" s="253">
        <f t="shared" ref="J205:J206" si="326">H205+I205</f>
        <v>1500</v>
      </c>
      <c r="K205" s="24">
        <v>1500</v>
      </c>
      <c r="L205" s="24"/>
      <c r="M205" s="210">
        <f t="shared" ref="M205:M206" si="327">K205+L205</f>
        <v>1500</v>
      </c>
      <c r="N205" s="210"/>
      <c r="O205" s="253">
        <f t="shared" ref="O205:O206" si="328">M205+N205</f>
        <v>1500</v>
      </c>
      <c r="P205" s="24">
        <v>1500</v>
      </c>
      <c r="Q205" s="24"/>
      <c r="R205" s="210">
        <f t="shared" ref="R205:R206" si="329">P205+Q205</f>
        <v>1500</v>
      </c>
      <c r="S205" s="210"/>
      <c r="T205" s="253">
        <f t="shared" ref="T205:T206" si="330">R205+S205</f>
        <v>1500</v>
      </c>
    </row>
    <row r="206" spans="1:20" s="7" customFormat="1" ht="15.75" x14ac:dyDescent="0.2">
      <c r="A206" s="22" t="s">
        <v>147</v>
      </c>
      <c r="B206" s="22" t="s">
        <v>160</v>
      </c>
      <c r="C206" s="22" t="s">
        <v>397</v>
      </c>
      <c r="D206" s="22" t="s">
        <v>17</v>
      </c>
      <c r="E206" s="23" t="s">
        <v>18</v>
      </c>
      <c r="F206" s="2">
        <v>1200</v>
      </c>
      <c r="G206" s="2"/>
      <c r="H206" s="2">
        <f t="shared" si="325"/>
        <v>1200</v>
      </c>
      <c r="I206" s="2"/>
      <c r="J206" s="253">
        <f t="shared" si="326"/>
        <v>1200</v>
      </c>
      <c r="K206" s="24">
        <v>1200</v>
      </c>
      <c r="L206" s="24"/>
      <c r="M206" s="210">
        <f t="shared" si="327"/>
        <v>1200</v>
      </c>
      <c r="N206" s="210"/>
      <c r="O206" s="253">
        <f t="shared" si="328"/>
        <v>1200</v>
      </c>
      <c r="P206" s="24">
        <v>1200</v>
      </c>
      <c r="Q206" s="24"/>
      <c r="R206" s="210">
        <f t="shared" si="329"/>
        <v>1200</v>
      </c>
      <c r="S206" s="210"/>
      <c r="T206" s="253">
        <f t="shared" si="330"/>
        <v>1200</v>
      </c>
    </row>
    <row r="207" spans="1:20" ht="31.5" x14ac:dyDescent="0.2">
      <c r="A207" s="18" t="s">
        <v>147</v>
      </c>
      <c r="B207" s="18" t="s">
        <v>160</v>
      </c>
      <c r="C207" s="18" t="s">
        <v>409</v>
      </c>
      <c r="D207" s="18"/>
      <c r="E207" s="19" t="s">
        <v>627</v>
      </c>
      <c r="F207" s="20">
        <f>F208</f>
        <v>765</v>
      </c>
      <c r="G207" s="20"/>
      <c r="H207" s="20">
        <f>H208</f>
        <v>765</v>
      </c>
      <c r="I207" s="20"/>
      <c r="J207" s="252">
        <f t="shared" ref="J207" si="331">J208</f>
        <v>765</v>
      </c>
      <c r="K207" s="212">
        <f t="shared" ref="K207:T207" si="332">K208</f>
        <v>765</v>
      </c>
      <c r="L207" s="212">
        <f t="shared" si="332"/>
        <v>0</v>
      </c>
      <c r="M207" s="212">
        <f t="shared" si="332"/>
        <v>765</v>
      </c>
      <c r="N207" s="212"/>
      <c r="O207" s="252">
        <f t="shared" si="332"/>
        <v>765</v>
      </c>
      <c r="P207" s="212">
        <f t="shared" si="332"/>
        <v>765</v>
      </c>
      <c r="Q207" s="212">
        <f t="shared" si="332"/>
        <v>0</v>
      </c>
      <c r="R207" s="212">
        <f t="shared" si="332"/>
        <v>765</v>
      </c>
      <c r="S207" s="212"/>
      <c r="T207" s="252">
        <f t="shared" si="332"/>
        <v>765</v>
      </c>
    </row>
    <row r="208" spans="1:20" s="7" customFormat="1" ht="32.25" customHeight="1" x14ac:dyDescent="0.2">
      <c r="A208" s="22" t="s">
        <v>147</v>
      </c>
      <c r="B208" s="22" t="s">
        <v>160</v>
      </c>
      <c r="C208" s="22" t="s">
        <v>409</v>
      </c>
      <c r="D208" s="22" t="s">
        <v>3</v>
      </c>
      <c r="E208" s="23" t="s">
        <v>4</v>
      </c>
      <c r="F208" s="2">
        <v>765</v>
      </c>
      <c r="G208" s="2"/>
      <c r="H208" s="2">
        <f>F208+G208</f>
        <v>765</v>
      </c>
      <c r="I208" s="2"/>
      <c r="J208" s="253">
        <f>H208+I208</f>
        <v>765</v>
      </c>
      <c r="K208" s="24">
        <v>765</v>
      </c>
      <c r="L208" s="24"/>
      <c r="M208" s="210">
        <f>K208+L208</f>
        <v>765</v>
      </c>
      <c r="N208" s="210"/>
      <c r="O208" s="253">
        <f>M208+N208</f>
        <v>765</v>
      </c>
      <c r="P208" s="24">
        <v>765</v>
      </c>
      <c r="Q208" s="24"/>
      <c r="R208" s="210">
        <f>P208+Q208</f>
        <v>765</v>
      </c>
      <c r="S208" s="210"/>
      <c r="T208" s="253">
        <f>R208+S208</f>
        <v>765</v>
      </c>
    </row>
    <row r="209" spans="1:20" s="15" customFormat="1" ht="31.5" x14ac:dyDescent="0.2">
      <c r="A209" s="18" t="s">
        <v>147</v>
      </c>
      <c r="B209" s="18" t="s">
        <v>160</v>
      </c>
      <c r="C209" s="18" t="s">
        <v>409</v>
      </c>
      <c r="D209" s="18"/>
      <c r="E209" s="19" t="s">
        <v>628</v>
      </c>
      <c r="F209" s="20">
        <f>F210</f>
        <v>352.8</v>
      </c>
      <c r="G209" s="20"/>
      <c r="H209" s="20">
        <f>H210</f>
        <v>352.8</v>
      </c>
      <c r="I209" s="20"/>
      <c r="J209" s="252">
        <f t="shared" ref="J209" si="333">J210</f>
        <v>352.8</v>
      </c>
      <c r="K209" s="212">
        <f t="shared" ref="K209:T209" si="334">K210</f>
        <v>352.8</v>
      </c>
      <c r="L209" s="212">
        <f t="shared" si="334"/>
        <v>0</v>
      </c>
      <c r="M209" s="212">
        <f t="shared" si="334"/>
        <v>352.8</v>
      </c>
      <c r="N209" s="212"/>
      <c r="O209" s="252">
        <f t="shared" si="334"/>
        <v>352.8</v>
      </c>
      <c r="P209" s="212">
        <f t="shared" si="334"/>
        <v>352.8</v>
      </c>
      <c r="Q209" s="212">
        <f t="shared" si="334"/>
        <v>0</v>
      </c>
      <c r="R209" s="212">
        <f t="shared" si="334"/>
        <v>352.8</v>
      </c>
      <c r="S209" s="212"/>
      <c r="T209" s="252">
        <f t="shared" si="334"/>
        <v>352.8</v>
      </c>
    </row>
    <row r="210" spans="1:20" s="7" customFormat="1" ht="32.25" customHeight="1" x14ac:dyDescent="0.2">
      <c r="A210" s="22" t="s">
        <v>147</v>
      </c>
      <c r="B210" s="22" t="s">
        <v>160</v>
      </c>
      <c r="C210" s="22" t="s">
        <v>409</v>
      </c>
      <c r="D210" s="22" t="s">
        <v>3</v>
      </c>
      <c r="E210" s="23" t="s">
        <v>4</v>
      </c>
      <c r="F210" s="2">
        <v>352.8</v>
      </c>
      <c r="G210" s="2"/>
      <c r="H210" s="2">
        <f>F210+G210</f>
        <v>352.8</v>
      </c>
      <c r="I210" s="2"/>
      <c r="J210" s="253">
        <f>H210+I210</f>
        <v>352.8</v>
      </c>
      <c r="K210" s="24">
        <v>352.8</v>
      </c>
      <c r="L210" s="24"/>
      <c r="M210" s="210">
        <f>K210+L210</f>
        <v>352.8</v>
      </c>
      <c r="N210" s="210"/>
      <c r="O210" s="253">
        <f>M210+N210</f>
        <v>352.8</v>
      </c>
      <c r="P210" s="24">
        <v>352.8</v>
      </c>
      <c r="Q210" s="24"/>
      <c r="R210" s="210">
        <f>P210+Q210</f>
        <v>352.8</v>
      </c>
      <c r="S210" s="210"/>
      <c r="T210" s="253">
        <f>R210+S210</f>
        <v>352.8</v>
      </c>
    </row>
    <row r="211" spans="1:20" ht="15.75" x14ac:dyDescent="0.2">
      <c r="A211" s="18" t="s">
        <v>147</v>
      </c>
      <c r="B211" s="18" t="s">
        <v>162</v>
      </c>
      <c r="C211" s="18"/>
      <c r="D211" s="18"/>
      <c r="E211" s="21" t="s">
        <v>163</v>
      </c>
      <c r="F211" s="20">
        <f t="shared" ref="F211:Q211" si="335">F212+F233+F241+F253+F281</f>
        <v>584759.0149500001</v>
      </c>
      <c r="G211" s="20"/>
      <c r="H211" s="20">
        <f t="shared" si="335"/>
        <v>584759.0149500001</v>
      </c>
      <c r="I211" s="20">
        <f t="shared" ref="I211:J211" si="336">I212+I233+I241+I253+I281</f>
        <v>-11667.90148</v>
      </c>
      <c r="J211" s="252">
        <f t="shared" si="336"/>
        <v>573091.1134700001</v>
      </c>
      <c r="K211" s="212">
        <f t="shared" si="335"/>
        <v>581035.07778299996</v>
      </c>
      <c r="L211" s="212">
        <f t="shared" si="335"/>
        <v>-2.9132252166164108E-12</v>
      </c>
      <c r="M211" s="212">
        <f t="shared" ref="M211:O211" si="337">M212+M233+M241+M253+M281</f>
        <v>581035.07778299996</v>
      </c>
      <c r="N211" s="212">
        <f t="shared" si="337"/>
        <v>-23391.23472</v>
      </c>
      <c r="O211" s="252">
        <f t="shared" si="337"/>
        <v>557643.84306300001</v>
      </c>
      <c r="P211" s="212">
        <f t="shared" si="335"/>
        <v>457783.97778299998</v>
      </c>
      <c r="Q211" s="212">
        <f t="shared" si="335"/>
        <v>0</v>
      </c>
      <c r="R211" s="212">
        <f t="shared" ref="R211:T211" si="338">R212+R233+R241+R253+R281</f>
        <v>457783.97778299998</v>
      </c>
      <c r="S211" s="212">
        <f t="shared" si="338"/>
        <v>-2604.2347199999999</v>
      </c>
      <c r="T211" s="252">
        <f t="shared" si="338"/>
        <v>455179.74306299997</v>
      </c>
    </row>
    <row r="212" spans="1:20" ht="15.75" x14ac:dyDescent="0.2">
      <c r="A212" s="18" t="s">
        <v>147</v>
      </c>
      <c r="B212" s="18" t="s">
        <v>164</v>
      </c>
      <c r="C212" s="18"/>
      <c r="D212" s="18"/>
      <c r="E212" s="19" t="s">
        <v>165</v>
      </c>
      <c r="F212" s="20">
        <f>F213+F220+F228</f>
        <v>8702</v>
      </c>
      <c r="G212" s="20"/>
      <c r="H212" s="20">
        <f>H213+H220+H228</f>
        <v>8702</v>
      </c>
      <c r="I212" s="20">
        <f t="shared" ref="I212:J212" si="339">I213+I220+I228</f>
        <v>-150</v>
      </c>
      <c r="J212" s="252">
        <f t="shared" si="339"/>
        <v>8552</v>
      </c>
      <c r="K212" s="212">
        <f t="shared" ref="K212:T212" si="340">K213+K220+K228</f>
        <v>8706.2999999999993</v>
      </c>
      <c r="L212" s="212">
        <f t="shared" si="340"/>
        <v>0</v>
      </c>
      <c r="M212" s="212">
        <f t="shared" si="340"/>
        <v>8706.2999999999993</v>
      </c>
      <c r="N212" s="212"/>
      <c r="O212" s="252">
        <f t="shared" si="340"/>
        <v>8706.2999999999993</v>
      </c>
      <c r="P212" s="212">
        <f t="shared" si="340"/>
        <v>8706.2999999999993</v>
      </c>
      <c r="Q212" s="212">
        <f t="shared" si="340"/>
        <v>0</v>
      </c>
      <c r="R212" s="212">
        <f t="shared" si="340"/>
        <v>8706.2999999999993</v>
      </c>
      <c r="S212" s="212"/>
      <c r="T212" s="252">
        <f t="shared" si="340"/>
        <v>8706.2999999999993</v>
      </c>
    </row>
    <row r="213" spans="1:20" ht="31.5" x14ac:dyDescent="0.2">
      <c r="A213" s="18" t="s">
        <v>147</v>
      </c>
      <c r="B213" s="18" t="s">
        <v>164</v>
      </c>
      <c r="C213" s="18" t="s">
        <v>24</v>
      </c>
      <c r="D213" s="18"/>
      <c r="E213" s="19" t="s">
        <v>278</v>
      </c>
      <c r="F213" s="20">
        <f>F214</f>
        <v>5272</v>
      </c>
      <c r="G213" s="20"/>
      <c r="H213" s="20">
        <f>H214</f>
        <v>5272</v>
      </c>
      <c r="I213" s="20"/>
      <c r="J213" s="252">
        <f t="shared" ref="J213:J214" si="341">J214</f>
        <v>5272</v>
      </c>
      <c r="K213" s="212">
        <f t="shared" ref="K213:O214" si="342">K214</f>
        <v>5276.3</v>
      </c>
      <c r="L213" s="212">
        <f t="shared" si="342"/>
        <v>0</v>
      </c>
      <c r="M213" s="212">
        <f t="shared" si="342"/>
        <v>5276.3</v>
      </c>
      <c r="N213" s="212"/>
      <c r="O213" s="252">
        <f t="shared" si="342"/>
        <v>5276.3</v>
      </c>
      <c r="P213" s="212">
        <f t="shared" ref="P213:T214" si="343">P214</f>
        <v>5276.3</v>
      </c>
      <c r="Q213" s="212">
        <f t="shared" si="343"/>
        <v>0</v>
      </c>
      <c r="R213" s="212">
        <f t="shared" si="343"/>
        <v>5276.3</v>
      </c>
      <c r="S213" s="212"/>
      <c r="T213" s="252">
        <f t="shared" si="343"/>
        <v>5276.3</v>
      </c>
    </row>
    <row r="214" spans="1:20" ht="15.75" x14ac:dyDescent="0.2">
      <c r="A214" s="18" t="s">
        <v>147</v>
      </c>
      <c r="B214" s="18" t="s">
        <v>164</v>
      </c>
      <c r="C214" s="18" t="s">
        <v>384</v>
      </c>
      <c r="D214" s="18"/>
      <c r="E214" s="19" t="s">
        <v>334</v>
      </c>
      <c r="F214" s="20">
        <f>F215</f>
        <v>5272</v>
      </c>
      <c r="G214" s="20"/>
      <c r="H214" s="20">
        <f>H215</f>
        <v>5272</v>
      </c>
      <c r="I214" s="20"/>
      <c r="J214" s="252">
        <f t="shared" si="341"/>
        <v>5272</v>
      </c>
      <c r="K214" s="212">
        <f t="shared" si="342"/>
        <v>5276.3</v>
      </c>
      <c r="L214" s="212">
        <f t="shared" si="342"/>
        <v>0</v>
      </c>
      <c r="M214" s="212">
        <f t="shared" si="342"/>
        <v>5276.3</v>
      </c>
      <c r="N214" s="212"/>
      <c r="O214" s="252">
        <f t="shared" si="342"/>
        <v>5276.3</v>
      </c>
      <c r="P214" s="212">
        <f t="shared" si="343"/>
        <v>5276.3</v>
      </c>
      <c r="Q214" s="212">
        <f t="shared" si="343"/>
        <v>0</v>
      </c>
      <c r="R214" s="212">
        <f t="shared" si="343"/>
        <v>5276.3</v>
      </c>
      <c r="S214" s="212"/>
      <c r="T214" s="252">
        <f t="shared" si="343"/>
        <v>5276.3</v>
      </c>
    </row>
    <row r="215" spans="1:20" ht="31.5" x14ac:dyDescent="0.2">
      <c r="A215" s="18" t="s">
        <v>147</v>
      </c>
      <c r="B215" s="18" t="s">
        <v>164</v>
      </c>
      <c r="C215" s="18" t="s">
        <v>392</v>
      </c>
      <c r="D215" s="18"/>
      <c r="E215" s="19" t="s">
        <v>566</v>
      </c>
      <c r="F215" s="40">
        <f>F216+F218</f>
        <v>5272</v>
      </c>
      <c r="G215" s="40"/>
      <c r="H215" s="40">
        <f>H216+H218</f>
        <v>5272</v>
      </c>
      <c r="I215" s="40"/>
      <c r="J215" s="256">
        <f t="shared" ref="J215" si="344">J216+J218</f>
        <v>5272</v>
      </c>
      <c r="K215" s="40">
        <f t="shared" ref="K215:T215" si="345">K216+K218</f>
        <v>5276.3</v>
      </c>
      <c r="L215" s="40">
        <f t="shared" si="345"/>
        <v>0</v>
      </c>
      <c r="M215" s="40">
        <f t="shared" si="345"/>
        <v>5276.3</v>
      </c>
      <c r="N215" s="40"/>
      <c r="O215" s="256">
        <f t="shared" si="345"/>
        <v>5276.3</v>
      </c>
      <c r="P215" s="40">
        <f t="shared" si="345"/>
        <v>5276.3</v>
      </c>
      <c r="Q215" s="40">
        <f t="shared" si="345"/>
        <v>0</v>
      </c>
      <c r="R215" s="40">
        <f t="shared" si="345"/>
        <v>5276.3</v>
      </c>
      <c r="S215" s="40"/>
      <c r="T215" s="256">
        <f t="shared" si="345"/>
        <v>5276.3</v>
      </c>
    </row>
    <row r="216" spans="1:20" s="15" customFormat="1" ht="31.5" x14ac:dyDescent="0.2">
      <c r="A216" s="18" t="s">
        <v>147</v>
      </c>
      <c r="B216" s="18" t="s">
        <v>164</v>
      </c>
      <c r="C216" s="18" t="s">
        <v>394</v>
      </c>
      <c r="D216" s="18"/>
      <c r="E216" s="19" t="s">
        <v>253</v>
      </c>
      <c r="F216" s="20">
        <f>F217</f>
        <v>154.69999999999999</v>
      </c>
      <c r="G216" s="20"/>
      <c r="H216" s="20">
        <f>H217</f>
        <v>154.69999999999999</v>
      </c>
      <c r="I216" s="20"/>
      <c r="J216" s="252">
        <f t="shared" ref="J216" si="346">J217</f>
        <v>154.69999999999999</v>
      </c>
      <c r="K216" s="212">
        <f t="shared" ref="K216:T216" si="347">K217</f>
        <v>159</v>
      </c>
      <c r="L216" s="212">
        <f t="shared" si="347"/>
        <v>0</v>
      </c>
      <c r="M216" s="212">
        <f t="shared" si="347"/>
        <v>159</v>
      </c>
      <c r="N216" s="212"/>
      <c r="O216" s="252">
        <f t="shared" si="347"/>
        <v>159</v>
      </c>
      <c r="P216" s="212">
        <f t="shared" si="347"/>
        <v>159</v>
      </c>
      <c r="Q216" s="212">
        <f t="shared" si="347"/>
        <v>0</v>
      </c>
      <c r="R216" s="212">
        <f t="shared" si="347"/>
        <v>159</v>
      </c>
      <c r="S216" s="212"/>
      <c r="T216" s="252">
        <f t="shared" si="347"/>
        <v>159</v>
      </c>
    </row>
    <row r="217" spans="1:20" s="7" customFormat="1" ht="15.75" x14ac:dyDescent="0.2">
      <c r="A217" s="22" t="s">
        <v>147</v>
      </c>
      <c r="B217" s="22" t="s">
        <v>164</v>
      </c>
      <c r="C217" s="22" t="s">
        <v>394</v>
      </c>
      <c r="D217" s="22" t="s">
        <v>28</v>
      </c>
      <c r="E217" s="23" t="s">
        <v>29</v>
      </c>
      <c r="F217" s="2">
        <v>154.69999999999999</v>
      </c>
      <c r="G217" s="2"/>
      <c r="H217" s="2">
        <f>F217+G217</f>
        <v>154.69999999999999</v>
      </c>
      <c r="I217" s="2"/>
      <c r="J217" s="253">
        <f>H217+I217</f>
        <v>154.69999999999999</v>
      </c>
      <c r="K217" s="210">
        <v>159</v>
      </c>
      <c r="L217" s="210"/>
      <c r="M217" s="210">
        <f>K217+L217</f>
        <v>159</v>
      </c>
      <c r="N217" s="210"/>
      <c r="O217" s="253">
        <f>M217+N217</f>
        <v>159</v>
      </c>
      <c r="P217" s="210">
        <v>159</v>
      </c>
      <c r="Q217" s="210"/>
      <c r="R217" s="210">
        <f>P217+Q217</f>
        <v>159</v>
      </c>
      <c r="S217" s="210"/>
      <c r="T217" s="253">
        <f>R217+S217</f>
        <v>159</v>
      </c>
    </row>
    <row r="218" spans="1:20" ht="21" customHeight="1" x14ac:dyDescent="0.2">
      <c r="A218" s="18" t="s">
        <v>147</v>
      </c>
      <c r="B218" s="18" t="s">
        <v>164</v>
      </c>
      <c r="C218" s="18" t="s">
        <v>395</v>
      </c>
      <c r="D218" s="18"/>
      <c r="E218" s="19" t="s">
        <v>254</v>
      </c>
      <c r="F218" s="20">
        <f>F219</f>
        <v>5117.3</v>
      </c>
      <c r="G218" s="20"/>
      <c r="H218" s="20">
        <f>H219</f>
        <v>5117.3</v>
      </c>
      <c r="I218" s="20"/>
      <c r="J218" s="252">
        <f t="shared" ref="J218" si="348">J219</f>
        <v>5117.3</v>
      </c>
      <c r="K218" s="212">
        <f t="shared" ref="K218:T218" si="349">K219</f>
        <v>5117.3</v>
      </c>
      <c r="L218" s="212">
        <f t="shared" si="349"/>
        <v>0</v>
      </c>
      <c r="M218" s="212">
        <f t="shared" si="349"/>
        <v>5117.3</v>
      </c>
      <c r="N218" s="212"/>
      <c r="O218" s="252">
        <f t="shared" si="349"/>
        <v>5117.3</v>
      </c>
      <c r="P218" s="212">
        <f t="shared" si="349"/>
        <v>5117.3</v>
      </c>
      <c r="Q218" s="212">
        <f t="shared" si="349"/>
        <v>0</v>
      </c>
      <c r="R218" s="212">
        <f t="shared" si="349"/>
        <v>5117.3</v>
      </c>
      <c r="S218" s="212"/>
      <c r="T218" s="252">
        <f t="shared" si="349"/>
        <v>5117.3</v>
      </c>
    </row>
    <row r="219" spans="1:20" s="7" customFormat="1" ht="15.75" x14ac:dyDescent="0.2">
      <c r="A219" s="22" t="s">
        <v>147</v>
      </c>
      <c r="B219" s="22" t="s">
        <v>164</v>
      </c>
      <c r="C219" s="22" t="s">
        <v>395</v>
      </c>
      <c r="D219" s="22" t="s">
        <v>28</v>
      </c>
      <c r="E219" s="23" t="s">
        <v>29</v>
      </c>
      <c r="F219" s="2">
        <v>5117.3</v>
      </c>
      <c r="G219" s="2"/>
      <c r="H219" s="2">
        <f>F219+G219</f>
        <v>5117.3</v>
      </c>
      <c r="I219" s="2"/>
      <c r="J219" s="253">
        <f>H219+I219</f>
        <v>5117.3</v>
      </c>
      <c r="K219" s="24">
        <v>5117.3</v>
      </c>
      <c r="L219" s="24"/>
      <c r="M219" s="210">
        <f>K219+L219</f>
        <v>5117.3</v>
      </c>
      <c r="N219" s="210"/>
      <c r="O219" s="253">
        <f>M219+N219</f>
        <v>5117.3</v>
      </c>
      <c r="P219" s="24">
        <v>5117.3</v>
      </c>
      <c r="Q219" s="24"/>
      <c r="R219" s="210">
        <f>P219+Q219</f>
        <v>5117.3</v>
      </c>
      <c r="S219" s="210"/>
      <c r="T219" s="253">
        <f>R219+S219</f>
        <v>5117.3</v>
      </c>
    </row>
    <row r="220" spans="1:20" ht="15.75" x14ac:dyDescent="0.2">
      <c r="A220" s="18" t="s">
        <v>147</v>
      </c>
      <c r="B220" s="18" t="s">
        <v>164</v>
      </c>
      <c r="C220" s="18" t="s">
        <v>41</v>
      </c>
      <c r="D220" s="18"/>
      <c r="E220" s="19" t="s">
        <v>280</v>
      </c>
      <c r="F220" s="20">
        <f>F221</f>
        <v>2450</v>
      </c>
      <c r="G220" s="20"/>
      <c r="H220" s="20">
        <f>H221</f>
        <v>2450</v>
      </c>
      <c r="I220" s="20">
        <f t="shared" ref="I220:J220" si="350">I221</f>
        <v>-150</v>
      </c>
      <c r="J220" s="252">
        <f t="shared" si="350"/>
        <v>2300</v>
      </c>
      <c r="K220" s="212">
        <f t="shared" ref="K220:T220" si="351">K221</f>
        <v>2450</v>
      </c>
      <c r="L220" s="212">
        <f t="shared" si="351"/>
        <v>0</v>
      </c>
      <c r="M220" s="212">
        <f t="shared" si="351"/>
        <v>2450</v>
      </c>
      <c r="N220" s="212"/>
      <c r="O220" s="252">
        <f t="shared" si="351"/>
        <v>2450</v>
      </c>
      <c r="P220" s="212">
        <f t="shared" si="351"/>
        <v>2450</v>
      </c>
      <c r="Q220" s="212">
        <f t="shared" si="351"/>
        <v>0</v>
      </c>
      <c r="R220" s="212">
        <f t="shared" si="351"/>
        <v>2450</v>
      </c>
      <c r="S220" s="212"/>
      <c r="T220" s="252">
        <f t="shared" si="351"/>
        <v>2450</v>
      </c>
    </row>
    <row r="221" spans="1:20" ht="15.75" x14ac:dyDescent="0.2">
      <c r="A221" s="18" t="s">
        <v>147</v>
      </c>
      <c r="B221" s="18" t="s">
        <v>164</v>
      </c>
      <c r="C221" s="18" t="s">
        <v>42</v>
      </c>
      <c r="D221" s="18"/>
      <c r="E221" s="19" t="s">
        <v>315</v>
      </c>
      <c r="F221" s="20">
        <f>F222+F225</f>
        <v>2450</v>
      </c>
      <c r="G221" s="20"/>
      <c r="H221" s="20">
        <f>H222+H225</f>
        <v>2450</v>
      </c>
      <c r="I221" s="20">
        <f t="shared" ref="I221:J221" si="352">I222+I225</f>
        <v>-150</v>
      </c>
      <c r="J221" s="252">
        <f t="shared" si="352"/>
        <v>2300</v>
      </c>
      <c r="K221" s="212">
        <f t="shared" ref="K221:T221" si="353">K222+K225</f>
        <v>2450</v>
      </c>
      <c r="L221" s="212">
        <f t="shared" si="353"/>
        <v>0</v>
      </c>
      <c r="M221" s="212">
        <f t="shared" si="353"/>
        <v>2450</v>
      </c>
      <c r="N221" s="212"/>
      <c r="O221" s="252">
        <f t="shared" si="353"/>
        <v>2450</v>
      </c>
      <c r="P221" s="212">
        <f t="shared" si="353"/>
        <v>2450</v>
      </c>
      <c r="Q221" s="212">
        <f t="shared" si="353"/>
        <v>0</v>
      </c>
      <c r="R221" s="212">
        <f t="shared" si="353"/>
        <v>2450</v>
      </c>
      <c r="S221" s="212"/>
      <c r="T221" s="252">
        <f t="shared" si="353"/>
        <v>2450</v>
      </c>
    </row>
    <row r="222" spans="1:20" ht="31.5" x14ac:dyDescent="0.2">
      <c r="A222" s="18" t="s">
        <v>147</v>
      </c>
      <c r="B222" s="18" t="s">
        <v>164</v>
      </c>
      <c r="C222" s="18" t="s">
        <v>313</v>
      </c>
      <c r="D222" s="18"/>
      <c r="E222" s="19" t="s">
        <v>579</v>
      </c>
      <c r="F222" s="20">
        <f>F223</f>
        <v>1470</v>
      </c>
      <c r="G222" s="20"/>
      <c r="H222" s="20">
        <f>H223</f>
        <v>1470</v>
      </c>
      <c r="I222" s="20"/>
      <c r="J222" s="252">
        <f t="shared" ref="J222:J223" si="354">J223</f>
        <v>1470</v>
      </c>
      <c r="K222" s="212">
        <f t="shared" ref="K222:O223" si="355">K223</f>
        <v>1470</v>
      </c>
      <c r="L222" s="212">
        <f t="shared" si="355"/>
        <v>0</v>
      </c>
      <c r="M222" s="212">
        <f t="shared" si="355"/>
        <v>1470</v>
      </c>
      <c r="N222" s="212"/>
      <c r="O222" s="252">
        <f t="shared" si="355"/>
        <v>1470</v>
      </c>
      <c r="P222" s="212">
        <f t="shared" ref="P222:T223" si="356">P223</f>
        <v>1470</v>
      </c>
      <c r="Q222" s="212">
        <f t="shared" si="356"/>
        <v>0</v>
      </c>
      <c r="R222" s="212">
        <f t="shared" si="356"/>
        <v>1470</v>
      </c>
      <c r="S222" s="212"/>
      <c r="T222" s="252">
        <f t="shared" si="356"/>
        <v>1470</v>
      </c>
    </row>
    <row r="223" spans="1:20" ht="15.75" x14ac:dyDescent="0.2">
      <c r="A223" s="18" t="s">
        <v>147</v>
      </c>
      <c r="B223" s="18" t="s">
        <v>164</v>
      </c>
      <c r="C223" s="18" t="s">
        <v>417</v>
      </c>
      <c r="D223" s="18"/>
      <c r="E223" s="19" t="s">
        <v>43</v>
      </c>
      <c r="F223" s="20">
        <f>F224</f>
        <v>1470</v>
      </c>
      <c r="G223" s="20"/>
      <c r="H223" s="20">
        <f>H224</f>
        <v>1470</v>
      </c>
      <c r="I223" s="20"/>
      <c r="J223" s="252">
        <f t="shared" si="354"/>
        <v>1470</v>
      </c>
      <c r="K223" s="212">
        <f t="shared" si="355"/>
        <v>1470</v>
      </c>
      <c r="L223" s="212">
        <f t="shared" si="355"/>
        <v>0</v>
      </c>
      <c r="M223" s="212">
        <f t="shared" si="355"/>
        <v>1470</v>
      </c>
      <c r="N223" s="212"/>
      <c r="O223" s="252">
        <f t="shared" si="355"/>
        <v>1470</v>
      </c>
      <c r="P223" s="212">
        <f t="shared" si="356"/>
        <v>1470</v>
      </c>
      <c r="Q223" s="212">
        <f t="shared" si="356"/>
        <v>0</v>
      </c>
      <c r="R223" s="212">
        <f t="shared" si="356"/>
        <v>1470</v>
      </c>
      <c r="S223" s="212"/>
      <c r="T223" s="252">
        <f t="shared" si="356"/>
        <v>1470</v>
      </c>
    </row>
    <row r="224" spans="1:20" s="7" customFormat="1" ht="15.75" x14ac:dyDescent="0.2">
      <c r="A224" s="22" t="s">
        <v>147</v>
      </c>
      <c r="B224" s="22" t="s">
        <v>164</v>
      </c>
      <c r="C224" s="22" t="s">
        <v>417</v>
      </c>
      <c r="D224" s="22" t="s">
        <v>13</v>
      </c>
      <c r="E224" s="23" t="s">
        <v>14</v>
      </c>
      <c r="F224" s="2">
        <v>1470</v>
      </c>
      <c r="G224" s="2"/>
      <c r="H224" s="2">
        <f>F224+G224</f>
        <v>1470</v>
      </c>
      <c r="I224" s="2"/>
      <c r="J224" s="253">
        <f>H224+I224</f>
        <v>1470</v>
      </c>
      <c r="K224" s="210">
        <v>1470</v>
      </c>
      <c r="L224" s="210"/>
      <c r="M224" s="210">
        <f>K224+L224</f>
        <v>1470</v>
      </c>
      <c r="N224" s="210"/>
      <c r="O224" s="253">
        <f>M224+N224</f>
        <v>1470</v>
      </c>
      <c r="P224" s="210">
        <v>1470</v>
      </c>
      <c r="Q224" s="210"/>
      <c r="R224" s="210">
        <f>P224+Q224</f>
        <v>1470</v>
      </c>
      <c r="S224" s="210"/>
      <c r="T224" s="253">
        <f>R224+S224</f>
        <v>1470</v>
      </c>
    </row>
    <row r="225" spans="1:20" ht="31.5" x14ac:dyDescent="0.2">
      <c r="A225" s="18" t="s">
        <v>147</v>
      </c>
      <c r="B225" s="18" t="s">
        <v>164</v>
      </c>
      <c r="C225" s="18" t="s">
        <v>44</v>
      </c>
      <c r="D225" s="18"/>
      <c r="E225" s="19" t="s">
        <v>45</v>
      </c>
      <c r="F225" s="20">
        <f>F226</f>
        <v>980</v>
      </c>
      <c r="G225" s="20"/>
      <c r="H225" s="20">
        <f>H226</f>
        <v>980</v>
      </c>
      <c r="I225" s="20">
        <f t="shared" ref="I225:J226" si="357">I226</f>
        <v>-150</v>
      </c>
      <c r="J225" s="252">
        <f t="shared" si="357"/>
        <v>830</v>
      </c>
      <c r="K225" s="212">
        <f t="shared" ref="K225:O226" si="358">K226</f>
        <v>980</v>
      </c>
      <c r="L225" s="212">
        <f t="shared" si="358"/>
        <v>0</v>
      </c>
      <c r="M225" s="212">
        <f t="shared" si="358"/>
        <v>980</v>
      </c>
      <c r="N225" s="212"/>
      <c r="O225" s="252">
        <f t="shared" si="358"/>
        <v>980</v>
      </c>
      <c r="P225" s="212">
        <f t="shared" ref="P225:T226" si="359">P226</f>
        <v>980</v>
      </c>
      <c r="Q225" s="212">
        <f t="shared" si="359"/>
        <v>0</v>
      </c>
      <c r="R225" s="212">
        <f t="shared" si="359"/>
        <v>980</v>
      </c>
      <c r="S225" s="212"/>
      <c r="T225" s="252">
        <f t="shared" si="359"/>
        <v>980</v>
      </c>
    </row>
    <row r="226" spans="1:20" ht="15.75" x14ac:dyDescent="0.2">
      <c r="A226" s="18" t="s">
        <v>147</v>
      </c>
      <c r="B226" s="18" t="s">
        <v>164</v>
      </c>
      <c r="C226" s="28" t="s">
        <v>418</v>
      </c>
      <c r="D226" s="28"/>
      <c r="E226" s="29" t="s">
        <v>46</v>
      </c>
      <c r="F226" s="20">
        <f>F227</f>
        <v>980</v>
      </c>
      <c r="G226" s="20"/>
      <c r="H226" s="20">
        <f>H227</f>
        <v>980</v>
      </c>
      <c r="I226" s="20">
        <f t="shared" si="357"/>
        <v>-150</v>
      </c>
      <c r="J226" s="252">
        <f t="shared" si="357"/>
        <v>830</v>
      </c>
      <c r="K226" s="212">
        <f t="shared" si="358"/>
        <v>980</v>
      </c>
      <c r="L226" s="212">
        <f t="shared" si="358"/>
        <v>0</v>
      </c>
      <c r="M226" s="212">
        <f t="shared" si="358"/>
        <v>980</v>
      </c>
      <c r="N226" s="212"/>
      <c r="O226" s="252">
        <f t="shared" si="358"/>
        <v>980</v>
      </c>
      <c r="P226" s="212">
        <f t="shared" si="359"/>
        <v>980</v>
      </c>
      <c r="Q226" s="212">
        <f t="shared" si="359"/>
        <v>0</v>
      </c>
      <c r="R226" s="212">
        <f t="shared" si="359"/>
        <v>980</v>
      </c>
      <c r="S226" s="212"/>
      <c r="T226" s="252">
        <f t="shared" si="359"/>
        <v>980</v>
      </c>
    </row>
    <row r="227" spans="1:20" s="7" customFormat="1" ht="15.75" x14ac:dyDescent="0.2">
      <c r="A227" s="22" t="s">
        <v>147</v>
      </c>
      <c r="B227" s="22" t="s">
        <v>164</v>
      </c>
      <c r="C227" s="30" t="s">
        <v>418</v>
      </c>
      <c r="D227" s="26" t="s">
        <v>13</v>
      </c>
      <c r="E227" s="27" t="s">
        <v>14</v>
      </c>
      <c r="F227" s="1">
        <v>980</v>
      </c>
      <c r="G227" s="1"/>
      <c r="H227" s="2">
        <f>F227+G227</f>
        <v>980</v>
      </c>
      <c r="I227" s="2">
        <v>-150</v>
      </c>
      <c r="J227" s="253">
        <f>H227+I227</f>
        <v>830</v>
      </c>
      <c r="K227" s="211">
        <v>980</v>
      </c>
      <c r="L227" s="211"/>
      <c r="M227" s="210">
        <f>K227+L227</f>
        <v>980</v>
      </c>
      <c r="N227" s="210"/>
      <c r="O227" s="253">
        <f>M227+N227</f>
        <v>980</v>
      </c>
      <c r="P227" s="211">
        <v>980</v>
      </c>
      <c r="Q227" s="211"/>
      <c r="R227" s="210">
        <f>P227+Q227</f>
        <v>980</v>
      </c>
      <c r="S227" s="210"/>
      <c r="T227" s="253">
        <f>R227+S227</f>
        <v>980</v>
      </c>
    </row>
    <row r="228" spans="1:20" ht="31.5" x14ac:dyDescent="0.2">
      <c r="A228" s="18" t="s">
        <v>147</v>
      </c>
      <c r="B228" s="18" t="s">
        <v>164</v>
      </c>
      <c r="C228" s="18" t="s">
        <v>47</v>
      </c>
      <c r="D228" s="18"/>
      <c r="E228" s="19" t="s">
        <v>281</v>
      </c>
      <c r="F228" s="20">
        <f>F229</f>
        <v>980</v>
      </c>
      <c r="G228" s="20"/>
      <c r="H228" s="20">
        <f>H229</f>
        <v>980</v>
      </c>
      <c r="I228" s="20"/>
      <c r="J228" s="252">
        <f t="shared" ref="J228:J231" si="360">J229</f>
        <v>980</v>
      </c>
      <c r="K228" s="212">
        <f t="shared" ref="K228:O231" si="361">K229</f>
        <v>980</v>
      </c>
      <c r="L228" s="212">
        <f t="shared" si="361"/>
        <v>0</v>
      </c>
      <c r="M228" s="212">
        <f t="shared" si="361"/>
        <v>980</v>
      </c>
      <c r="N228" s="212"/>
      <c r="O228" s="252">
        <f t="shared" si="361"/>
        <v>980</v>
      </c>
      <c r="P228" s="212">
        <f t="shared" ref="P228:T231" si="362">P229</f>
        <v>980</v>
      </c>
      <c r="Q228" s="212">
        <f t="shared" si="362"/>
        <v>0</v>
      </c>
      <c r="R228" s="212">
        <f t="shared" si="362"/>
        <v>980</v>
      </c>
      <c r="S228" s="212"/>
      <c r="T228" s="252">
        <f t="shared" si="362"/>
        <v>980</v>
      </c>
    </row>
    <row r="229" spans="1:20" ht="15.75" x14ac:dyDescent="0.2">
      <c r="A229" s="18" t="s">
        <v>147</v>
      </c>
      <c r="B229" s="18" t="s">
        <v>164</v>
      </c>
      <c r="C229" s="28" t="s">
        <v>51</v>
      </c>
      <c r="D229" s="28"/>
      <c r="E229" s="29" t="s">
        <v>315</v>
      </c>
      <c r="F229" s="20">
        <f>F230</f>
        <v>980</v>
      </c>
      <c r="G229" s="20"/>
      <c r="H229" s="20">
        <f>H230</f>
        <v>980</v>
      </c>
      <c r="I229" s="20"/>
      <c r="J229" s="252">
        <f t="shared" si="360"/>
        <v>980</v>
      </c>
      <c r="K229" s="212">
        <f t="shared" si="361"/>
        <v>980</v>
      </c>
      <c r="L229" s="212">
        <f t="shared" si="361"/>
        <v>0</v>
      </c>
      <c r="M229" s="212">
        <f t="shared" si="361"/>
        <v>980</v>
      </c>
      <c r="N229" s="212"/>
      <c r="O229" s="252">
        <f t="shared" si="361"/>
        <v>980</v>
      </c>
      <c r="P229" s="212">
        <f t="shared" si="362"/>
        <v>980</v>
      </c>
      <c r="Q229" s="212">
        <f t="shared" si="362"/>
        <v>0</v>
      </c>
      <c r="R229" s="212">
        <f t="shared" si="362"/>
        <v>980</v>
      </c>
      <c r="S229" s="212"/>
      <c r="T229" s="252">
        <f t="shared" si="362"/>
        <v>980</v>
      </c>
    </row>
    <row r="230" spans="1:20" ht="15.75" x14ac:dyDescent="0.2">
      <c r="A230" s="18" t="s">
        <v>147</v>
      </c>
      <c r="B230" s="18" t="s">
        <v>164</v>
      </c>
      <c r="C230" s="28" t="s">
        <v>443</v>
      </c>
      <c r="D230" s="28"/>
      <c r="E230" s="29" t="s">
        <v>581</v>
      </c>
      <c r="F230" s="20">
        <f>F231</f>
        <v>980</v>
      </c>
      <c r="G230" s="20"/>
      <c r="H230" s="20">
        <f>H231</f>
        <v>980</v>
      </c>
      <c r="I230" s="20"/>
      <c r="J230" s="252">
        <f t="shared" si="360"/>
        <v>980</v>
      </c>
      <c r="K230" s="212">
        <f t="shared" si="361"/>
        <v>980</v>
      </c>
      <c r="L230" s="212">
        <f t="shared" si="361"/>
        <v>0</v>
      </c>
      <c r="M230" s="212">
        <f t="shared" si="361"/>
        <v>980</v>
      </c>
      <c r="N230" s="212"/>
      <c r="O230" s="252">
        <f t="shared" si="361"/>
        <v>980</v>
      </c>
      <c r="P230" s="212">
        <f t="shared" si="362"/>
        <v>980</v>
      </c>
      <c r="Q230" s="212">
        <f t="shared" si="362"/>
        <v>0</v>
      </c>
      <c r="R230" s="212">
        <f t="shared" si="362"/>
        <v>980</v>
      </c>
      <c r="S230" s="212"/>
      <c r="T230" s="252">
        <f t="shared" si="362"/>
        <v>980</v>
      </c>
    </row>
    <row r="231" spans="1:20" ht="15.75" x14ac:dyDescent="0.2">
      <c r="A231" s="18" t="s">
        <v>147</v>
      </c>
      <c r="B231" s="18" t="s">
        <v>164</v>
      </c>
      <c r="C231" s="28" t="s">
        <v>445</v>
      </c>
      <c r="D231" s="28"/>
      <c r="E231" s="29" t="s">
        <v>60</v>
      </c>
      <c r="F231" s="20">
        <f>F232</f>
        <v>980</v>
      </c>
      <c r="G231" s="20"/>
      <c r="H231" s="20">
        <f>H232</f>
        <v>980</v>
      </c>
      <c r="I231" s="20"/>
      <c r="J231" s="252">
        <f t="shared" si="360"/>
        <v>980</v>
      </c>
      <c r="K231" s="212">
        <f t="shared" si="361"/>
        <v>980</v>
      </c>
      <c r="L231" s="212">
        <f t="shared" si="361"/>
        <v>0</v>
      </c>
      <c r="M231" s="212">
        <f t="shared" si="361"/>
        <v>980</v>
      </c>
      <c r="N231" s="212"/>
      <c r="O231" s="252">
        <f t="shared" si="361"/>
        <v>980</v>
      </c>
      <c r="P231" s="212">
        <f t="shared" si="362"/>
        <v>980</v>
      </c>
      <c r="Q231" s="212">
        <f t="shared" si="362"/>
        <v>0</v>
      </c>
      <c r="R231" s="212">
        <f t="shared" si="362"/>
        <v>980</v>
      </c>
      <c r="S231" s="212"/>
      <c r="T231" s="252">
        <f t="shared" si="362"/>
        <v>980</v>
      </c>
    </row>
    <row r="232" spans="1:20" s="7" customFormat="1" ht="15.75" x14ac:dyDescent="0.2">
      <c r="A232" s="22" t="s">
        <v>147</v>
      </c>
      <c r="B232" s="22" t="s">
        <v>164</v>
      </c>
      <c r="C232" s="30" t="s">
        <v>445</v>
      </c>
      <c r="D232" s="26" t="s">
        <v>28</v>
      </c>
      <c r="E232" s="27" t="s">
        <v>29</v>
      </c>
      <c r="F232" s="1">
        <v>980</v>
      </c>
      <c r="G232" s="1"/>
      <c r="H232" s="2">
        <f>F232+G232</f>
        <v>980</v>
      </c>
      <c r="I232" s="2"/>
      <c r="J232" s="253">
        <f>H232+I232</f>
        <v>980</v>
      </c>
      <c r="K232" s="211">
        <v>980</v>
      </c>
      <c r="L232" s="211"/>
      <c r="M232" s="210">
        <f>K232+L232</f>
        <v>980</v>
      </c>
      <c r="N232" s="210"/>
      <c r="O232" s="253">
        <f>M232+N232</f>
        <v>980</v>
      </c>
      <c r="P232" s="211">
        <v>980</v>
      </c>
      <c r="Q232" s="211"/>
      <c r="R232" s="210">
        <f>P232+Q232</f>
        <v>980</v>
      </c>
      <c r="S232" s="210"/>
      <c r="T232" s="253">
        <f>R232+S232</f>
        <v>980</v>
      </c>
    </row>
    <row r="233" spans="1:20" ht="15.75" x14ac:dyDescent="0.2">
      <c r="A233" s="18" t="s">
        <v>147</v>
      </c>
      <c r="B233" s="18" t="s">
        <v>231</v>
      </c>
      <c r="C233" s="18"/>
      <c r="D233" s="18"/>
      <c r="E233" s="19" t="s">
        <v>232</v>
      </c>
      <c r="F233" s="20">
        <f>F234</f>
        <v>5390</v>
      </c>
      <c r="G233" s="20"/>
      <c r="H233" s="20">
        <f>H234</f>
        <v>5390</v>
      </c>
      <c r="I233" s="20">
        <f t="shared" ref="I233:J235" si="363">I234</f>
        <v>-2349.75567</v>
      </c>
      <c r="J233" s="252">
        <f t="shared" si="363"/>
        <v>3040.24433</v>
      </c>
      <c r="K233" s="212">
        <f t="shared" ref="K233:O235" si="364">K234</f>
        <v>5390</v>
      </c>
      <c r="L233" s="212">
        <f t="shared" si="364"/>
        <v>0</v>
      </c>
      <c r="M233" s="212">
        <f t="shared" si="364"/>
        <v>5390</v>
      </c>
      <c r="N233" s="212"/>
      <c r="O233" s="252">
        <f t="shared" si="364"/>
        <v>5390</v>
      </c>
      <c r="P233" s="212">
        <f t="shared" ref="P233:T235" si="365">P234</f>
        <v>5390</v>
      </c>
      <c r="Q233" s="212">
        <f t="shared" si="365"/>
        <v>0</v>
      </c>
      <c r="R233" s="212">
        <f t="shared" si="365"/>
        <v>5390</v>
      </c>
      <c r="S233" s="212"/>
      <c r="T233" s="252">
        <f t="shared" si="365"/>
        <v>5390</v>
      </c>
    </row>
    <row r="234" spans="1:20" ht="31.5" x14ac:dyDescent="0.2">
      <c r="A234" s="18" t="s">
        <v>147</v>
      </c>
      <c r="B234" s="18" t="s">
        <v>231</v>
      </c>
      <c r="C234" s="18" t="s">
        <v>24</v>
      </c>
      <c r="D234" s="18"/>
      <c r="E234" s="19" t="s">
        <v>278</v>
      </c>
      <c r="F234" s="20">
        <f>F235</f>
        <v>5390</v>
      </c>
      <c r="G234" s="20"/>
      <c r="H234" s="20">
        <f>H235</f>
        <v>5390</v>
      </c>
      <c r="I234" s="20">
        <f t="shared" si="363"/>
        <v>-2349.75567</v>
      </c>
      <c r="J234" s="252">
        <f t="shared" si="363"/>
        <v>3040.24433</v>
      </c>
      <c r="K234" s="212">
        <f t="shared" si="364"/>
        <v>5390</v>
      </c>
      <c r="L234" s="212">
        <f t="shared" si="364"/>
        <v>0</v>
      </c>
      <c r="M234" s="212">
        <f t="shared" si="364"/>
        <v>5390</v>
      </c>
      <c r="N234" s="212"/>
      <c r="O234" s="252">
        <f t="shared" si="364"/>
        <v>5390</v>
      </c>
      <c r="P234" s="212">
        <f t="shared" si="365"/>
        <v>5390</v>
      </c>
      <c r="Q234" s="212">
        <f t="shared" si="365"/>
        <v>0</v>
      </c>
      <c r="R234" s="212">
        <f t="shared" si="365"/>
        <v>5390</v>
      </c>
      <c r="S234" s="212"/>
      <c r="T234" s="252">
        <f t="shared" si="365"/>
        <v>5390</v>
      </c>
    </row>
    <row r="235" spans="1:20" ht="15.75" x14ac:dyDescent="0.2">
      <c r="A235" s="18" t="s">
        <v>147</v>
      </c>
      <c r="B235" s="18" t="s">
        <v>231</v>
      </c>
      <c r="C235" s="18" t="s">
        <v>384</v>
      </c>
      <c r="D235" s="18"/>
      <c r="E235" s="19" t="s">
        <v>334</v>
      </c>
      <c r="F235" s="20">
        <f>F236</f>
        <v>5390</v>
      </c>
      <c r="G235" s="20"/>
      <c r="H235" s="20">
        <f>H236</f>
        <v>5390</v>
      </c>
      <c r="I235" s="20">
        <f t="shared" si="363"/>
        <v>-2349.75567</v>
      </c>
      <c r="J235" s="252">
        <f t="shared" si="363"/>
        <v>3040.24433</v>
      </c>
      <c r="K235" s="212">
        <f t="shared" si="364"/>
        <v>5390</v>
      </c>
      <c r="L235" s="212">
        <f t="shared" si="364"/>
        <v>0</v>
      </c>
      <c r="M235" s="212">
        <f t="shared" si="364"/>
        <v>5390</v>
      </c>
      <c r="N235" s="212"/>
      <c r="O235" s="252">
        <f t="shared" si="364"/>
        <v>5390</v>
      </c>
      <c r="P235" s="212">
        <f t="shared" si="365"/>
        <v>5390</v>
      </c>
      <c r="Q235" s="212">
        <f t="shared" si="365"/>
        <v>0</v>
      </c>
      <c r="R235" s="212">
        <f t="shared" si="365"/>
        <v>5390</v>
      </c>
      <c r="S235" s="212"/>
      <c r="T235" s="252">
        <f t="shared" si="365"/>
        <v>5390</v>
      </c>
    </row>
    <row r="236" spans="1:20" ht="31.5" x14ac:dyDescent="0.2">
      <c r="A236" s="18" t="s">
        <v>147</v>
      </c>
      <c r="B236" s="18" t="s">
        <v>231</v>
      </c>
      <c r="C236" s="28" t="s">
        <v>410</v>
      </c>
      <c r="D236" s="28"/>
      <c r="E236" s="29" t="s">
        <v>577</v>
      </c>
      <c r="F236" s="32">
        <f>F237+F239</f>
        <v>5390</v>
      </c>
      <c r="G236" s="32"/>
      <c r="H236" s="32">
        <f>H237+H239</f>
        <v>5390</v>
      </c>
      <c r="I236" s="32">
        <f t="shared" ref="I236:J236" si="366">I237+I239</f>
        <v>-2349.75567</v>
      </c>
      <c r="J236" s="254">
        <f t="shared" si="366"/>
        <v>3040.24433</v>
      </c>
      <c r="K236" s="209">
        <f t="shared" ref="K236:T236" si="367">K237+K239</f>
        <v>5390</v>
      </c>
      <c r="L236" s="209">
        <f t="shared" si="367"/>
        <v>0</v>
      </c>
      <c r="M236" s="209">
        <f t="shared" si="367"/>
        <v>5390</v>
      </c>
      <c r="N236" s="209"/>
      <c r="O236" s="254">
        <f t="shared" si="367"/>
        <v>5390</v>
      </c>
      <c r="P236" s="209">
        <f t="shared" si="367"/>
        <v>5390</v>
      </c>
      <c r="Q236" s="209">
        <f t="shared" si="367"/>
        <v>0</v>
      </c>
      <c r="R236" s="209">
        <f t="shared" si="367"/>
        <v>5390</v>
      </c>
      <c r="S236" s="209"/>
      <c r="T236" s="254">
        <f t="shared" si="367"/>
        <v>5390</v>
      </c>
    </row>
    <row r="237" spans="1:20" ht="15.75" x14ac:dyDescent="0.2">
      <c r="A237" s="18" t="s">
        <v>147</v>
      </c>
      <c r="B237" s="18" t="s">
        <v>231</v>
      </c>
      <c r="C237" s="28" t="s">
        <v>411</v>
      </c>
      <c r="D237" s="28"/>
      <c r="E237" s="29" t="s">
        <v>49</v>
      </c>
      <c r="F237" s="20">
        <f>F238</f>
        <v>1960</v>
      </c>
      <c r="G237" s="20"/>
      <c r="H237" s="20">
        <f>H238</f>
        <v>1960</v>
      </c>
      <c r="I237" s="20">
        <f t="shared" ref="I237:J237" si="368">I238</f>
        <v>-920.67694000000006</v>
      </c>
      <c r="J237" s="252">
        <f t="shared" si="368"/>
        <v>1039.3230599999999</v>
      </c>
      <c r="K237" s="212">
        <f t="shared" ref="K237:T237" si="369">K238</f>
        <v>1960</v>
      </c>
      <c r="L237" s="212">
        <f t="shared" si="369"/>
        <v>0</v>
      </c>
      <c r="M237" s="212">
        <f t="shared" si="369"/>
        <v>1960</v>
      </c>
      <c r="N237" s="212"/>
      <c r="O237" s="252">
        <f t="shared" si="369"/>
        <v>1960</v>
      </c>
      <c r="P237" s="212">
        <f t="shared" si="369"/>
        <v>1960</v>
      </c>
      <c r="Q237" s="212">
        <f t="shared" si="369"/>
        <v>0</v>
      </c>
      <c r="R237" s="212">
        <f t="shared" si="369"/>
        <v>1960</v>
      </c>
      <c r="S237" s="212"/>
      <c r="T237" s="252">
        <f t="shared" si="369"/>
        <v>1960</v>
      </c>
    </row>
    <row r="238" spans="1:20" s="7" customFormat="1" ht="15.75" x14ac:dyDescent="0.2">
      <c r="A238" s="22" t="s">
        <v>147</v>
      </c>
      <c r="B238" s="22" t="s">
        <v>231</v>
      </c>
      <c r="C238" s="30" t="s">
        <v>411</v>
      </c>
      <c r="D238" s="26" t="s">
        <v>6</v>
      </c>
      <c r="E238" s="27" t="s">
        <v>7</v>
      </c>
      <c r="F238" s="1">
        <v>1960</v>
      </c>
      <c r="G238" s="1"/>
      <c r="H238" s="2">
        <f>F238+G238</f>
        <v>1960</v>
      </c>
      <c r="I238" s="2">
        <v>-920.67694000000006</v>
      </c>
      <c r="J238" s="253">
        <f>H238+I238</f>
        <v>1039.3230599999999</v>
      </c>
      <c r="K238" s="211">
        <v>1960</v>
      </c>
      <c r="L238" s="211"/>
      <c r="M238" s="210">
        <f>K238+L238</f>
        <v>1960</v>
      </c>
      <c r="N238" s="210"/>
      <c r="O238" s="253">
        <f>M238+N238</f>
        <v>1960</v>
      </c>
      <c r="P238" s="211">
        <v>1960</v>
      </c>
      <c r="Q238" s="211"/>
      <c r="R238" s="210">
        <f>P238+Q238</f>
        <v>1960</v>
      </c>
      <c r="S238" s="210"/>
      <c r="T238" s="253">
        <f>R238+S238</f>
        <v>1960</v>
      </c>
    </row>
    <row r="239" spans="1:20" ht="15.75" x14ac:dyDescent="0.2">
      <c r="A239" s="18" t="s">
        <v>147</v>
      </c>
      <c r="B239" s="18" t="s">
        <v>231</v>
      </c>
      <c r="C239" s="18" t="s">
        <v>412</v>
      </c>
      <c r="D239" s="18"/>
      <c r="E239" s="19" t="s">
        <v>50</v>
      </c>
      <c r="F239" s="20">
        <f>F240</f>
        <v>3430</v>
      </c>
      <c r="G239" s="20"/>
      <c r="H239" s="20">
        <f>H240</f>
        <v>3430</v>
      </c>
      <c r="I239" s="20">
        <f t="shared" ref="I239:J239" si="370">I240</f>
        <v>-1429.07873</v>
      </c>
      <c r="J239" s="252">
        <f t="shared" si="370"/>
        <v>2000.92127</v>
      </c>
      <c r="K239" s="212">
        <f t="shared" ref="K239:T239" si="371">K240</f>
        <v>3430</v>
      </c>
      <c r="L239" s="212">
        <f t="shared" si="371"/>
        <v>0</v>
      </c>
      <c r="M239" s="212">
        <f t="shared" si="371"/>
        <v>3430</v>
      </c>
      <c r="N239" s="212"/>
      <c r="O239" s="252">
        <f t="shared" si="371"/>
        <v>3430</v>
      </c>
      <c r="P239" s="212">
        <f t="shared" si="371"/>
        <v>3430</v>
      </c>
      <c r="Q239" s="212">
        <f t="shared" si="371"/>
        <v>0</v>
      </c>
      <c r="R239" s="212">
        <f t="shared" si="371"/>
        <v>3430</v>
      </c>
      <c r="S239" s="212"/>
      <c r="T239" s="252">
        <f t="shared" si="371"/>
        <v>3430</v>
      </c>
    </row>
    <row r="240" spans="1:20" s="7" customFormat="1" ht="15.75" x14ac:dyDescent="0.2">
      <c r="A240" s="22" t="s">
        <v>147</v>
      </c>
      <c r="B240" s="22" t="s">
        <v>231</v>
      </c>
      <c r="C240" s="22" t="s">
        <v>412</v>
      </c>
      <c r="D240" s="22" t="s">
        <v>6</v>
      </c>
      <c r="E240" s="23" t="s">
        <v>7</v>
      </c>
      <c r="F240" s="2">
        <v>3430</v>
      </c>
      <c r="G240" s="2"/>
      <c r="H240" s="2">
        <f>F240+G240</f>
        <v>3430</v>
      </c>
      <c r="I240" s="2">
        <v>-1429.07873</v>
      </c>
      <c r="J240" s="253">
        <f>H240+I240</f>
        <v>2000.92127</v>
      </c>
      <c r="K240" s="24">
        <v>3430</v>
      </c>
      <c r="L240" s="24"/>
      <c r="M240" s="210">
        <f>K240+L240</f>
        <v>3430</v>
      </c>
      <c r="N240" s="210"/>
      <c r="O240" s="253">
        <f>M240+N240</f>
        <v>3430</v>
      </c>
      <c r="P240" s="24">
        <v>3430</v>
      </c>
      <c r="Q240" s="24"/>
      <c r="R240" s="210">
        <f>P240+Q240</f>
        <v>3430</v>
      </c>
      <c r="S240" s="210"/>
      <c r="T240" s="253">
        <f>R240+S240</f>
        <v>3430</v>
      </c>
    </row>
    <row r="241" spans="1:20" ht="15.75" x14ac:dyDescent="0.2">
      <c r="A241" s="18" t="s">
        <v>147</v>
      </c>
      <c r="B241" s="18" t="s">
        <v>166</v>
      </c>
      <c r="C241" s="18"/>
      <c r="D241" s="18"/>
      <c r="E241" s="19" t="s">
        <v>167</v>
      </c>
      <c r="F241" s="20">
        <f>F242+F248</f>
        <v>14838.3</v>
      </c>
      <c r="G241" s="20"/>
      <c r="H241" s="20">
        <f>H242+H248</f>
        <v>14838.3</v>
      </c>
      <c r="I241" s="20">
        <f t="shared" ref="I241:J241" si="372">I242+I248</f>
        <v>-1040.6223</v>
      </c>
      <c r="J241" s="252">
        <f t="shared" si="372"/>
        <v>13797.6777</v>
      </c>
      <c r="K241" s="212">
        <f t="shared" ref="K241:T241" si="373">K242+K248</f>
        <v>14838.3</v>
      </c>
      <c r="L241" s="212">
        <f t="shared" si="373"/>
        <v>0</v>
      </c>
      <c r="M241" s="212">
        <f t="shared" si="373"/>
        <v>14838.3</v>
      </c>
      <c r="N241" s="212">
        <f t="shared" si="373"/>
        <v>-1040.6223</v>
      </c>
      <c r="O241" s="252">
        <f t="shared" si="373"/>
        <v>13797.6777</v>
      </c>
      <c r="P241" s="212">
        <f t="shared" si="373"/>
        <v>14838.3</v>
      </c>
      <c r="Q241" s="212">
        <f t="shared" si="373"/>
        <v>0</v>
      </c>
      <c r="R241" s="212">
        <f t="shared" si="373"/>
        <v>14838.3</v>
      </c>
      <c r="S241" s="212">
        <f t="shared" si="373"/>
        <v>-1040.6223</v>
      </c>
      <c r="T241" s="252">
        <f t="shared" si="373"/>
        <v>13797.6777</v>
      </c>
    </row>
    <row r="242" spans="1:20" ht="31.5" x14ac:dyDescent="0.2">
      <c r="A242" s="18" t="s">
        <v>147</v>
      </c>
      <c r="B242" s="18" t="s">
        <v>166</v>
      </c>
      <c r="C242" s="18" t="s">
        <v>47</v>
      </c>
      <c r="D242" s="18"/>
      <c r="E242" s="19" t="s">
        <v>281</v>
      </c>
      <c r="F242" s="20">
        <f>F243</f>
        <v>8920</v>
      </c>
      <c r="G242" s="20"/>
      <c r="H242" s="20">
        <f>H243</f>
        <v>8920</v>
      </c>
      <c r="I242" s="20"/>
      <c r="J242" s="252">
        <f t="shared" ref="J242:J244" si="374">J243</f>
        <v>8920</v>
      </c>
      <c r="K242" s="212">
        <f t="shared" ref="K242:O244" si="375">K243</f>
        <v>8920</v>
      </c>
      <c r="L242" s="212">
        <f t="shared" si="375"/>
        <v>0</v>
      </c>
      <c r="M242" s="212">
        <f t="shared" si="375"/>
        <v>8920</v>
      </c>
      <c r="N242" s="212"/>
      <c r="O242" s="252">
        <f t="shared" si="375"/>
        <v>8920</v>
      </c>
      <c r="P242" s="212">
        <f t="shared" ref="P242:T244" si="376">P243</f>
        <v>8920</v>
      </c>
      <c r="Q242" s="212">
        <f t="shared" si="376"/>
        <v>0</v>
      </c>
      <c r="R242" s="212">
        <f t="shared" si="376"/>
        <v>8920</v>
      </c>
      <c r="S242" s="212"/>
      <c r="T242" s="252">
        <f t="shared" si="376"/>
        <v>8920</v>
      </c>
    </row>
    <row r="243" spans="1:20" ht="15.75" x14ac:dyDescent="0.2">
      <c r="A243" s="18" t="s">
        <v>147</v>
      </c>
      <c r="B243" s="18" t="s">
        <v>166</v>
      </c>
      <c r="C243" s="28" t="s">
        <v>51</v>
      </c>
      <c r="D243" s="28"/>
      <c r="E243" s="29" t="s">
        <v>315</v>
      </c>
      <c r="F243" s="20">
        <f>F244</f>
        <v>8920</v>
      </c>
      <c r="G243" s="20"/>
      <c r="H243" s="20">
        <f>H244</f>
        <v>8920</v>
      </c>
      <c r="I243" s="20"/>
      <c r="J243" s="252">
        <f t="shared" si="374"/>
        <v>8920</v>
      </c>
      <c r="K243" s="212">
        <f t="shared" si="375"/>
        <v>8920</v>
      </c>
      <c r="L243" s="212">
        <f t="shared" si="375"/>
        <v>0</v>
      </c>
      <c r="M243" s="212">
        <f t="shared" si="375"/>
        <v>8920</v>
      </c>
      <c r="N243" s="212"/>
      <c r="O243" s="252">
        <f t="shared" si="375"/>
        <v>8920</v>
      </c>
      <c r="P243" s="212">
        <f t="shared" si="376"/>
        <v>8920</v>
      </c>
      <c r="Q243" s="212">
        <f t="shared" si="376"/>
        <v>0</v>
      </c>
      <c r="R243" s="212">
        <f t="shared" si="376"/>
        <v>8920</v>
      </c>
      <c r="S243" s="212"/>
      <c r="T243" s="252">
        <f t="shared" si="376"/>
        <v>8920</v>
      </c>
    </row>
    <row r="244" spans="1:20" ht="31.5" x14ac:dyDescent="0.2">
      <c r="A244" s="18" t="s">
        <v>147</v>
      </c>
      <c r="B244" s="18" t="s">
        <v>166</v>
      </c>
      <c r="C244" s="28" t="s">
        <v>454</v>
      </c>
      <c r="D244" s="28"/>
      <c r="E244" s="29" t="s">
        <v>598</v>
      </c>
      <c r="F244" s="20">
        <f>F245</f>
        <v>8920</v>
      </c>
      <c r="G244" s="20"/>
      <c r="H244" s="20">
        <f>H245</f>
        <v>8920</v>
      </c>
      <c r="I244" s="20"/>
      <c r="J244" s="252">
        <f t="shared" si="374"/>
        <v>8920</v>
      </c>
      <c r="K244" s="212">
        <f t="shared" si="375"/>
        <v>8920</v>
      </c>
      <c r="L244" s="212">
        <f t="shared" si="375"/>
        <v>0</v>
      </c>
      <c r="M244" s="212">
        <f t="shared" si="375"/>
        <v>8920</v>
      </c>
      <c r="N244" s="212"/>
      <c r="O244" s="252">
        <f t="shared" si="375"/>
        <v>8920</v>
      </c>
      <c r="P244" s="212">
        <f t="shared" si="376"/>
        <v>8920</v>
      </c>
      <c r="Q244" s="212">
        <f t="shared" si="376"/>
        <v>0</v>
      </c>
      <c r="R244" s="212">
        <f t="shared" si="376"/>
        <v>8920</v>
      </c>
      <c r="S244" s="212"/>
      <c r="T244" s="252">
        <f t="shared" si="376"/>
        <v>8920</v>
      </c>
    </row>
    <row r="245" spans="1:20" ht="15.75" x14ac:dyDescent="0.2">
      <c r="A245" s="18" t="s">
        <v>147</v>
      </c>
      <c r="B245" s="18" t="s">
        <v>166</v>
      </c>
      <c r="C245" s="28" t="s">
        <v>457</v>
      </c>
      <c r="D245" s="28"/>
      <c r="E245" s="29" t="s">
        <v>610</v>
      </c>
      <c r="F245" s="32">
        <f>F246+F247</f>
        <v>8920</v>
      </c>
      <c r="G245" s="32"/>
      <c r="H245" s="32">
        <f>H246+H247</f>
        <v>8920</v>
      </c>
      <c r="I245" s="32"/>
      <c r="J245" s="254">
        <f t="shared" ref="J245" si="377">J246+J247</f>
        <v>8920</v>
      </c>
      <c r="K245" s="209">
        <f t="shared" ref="K245:T245" si="378">K246+K247</f>
        <v>8920</v>
      </c>
      <c r="L245" s="209">
        <f t="shared" si="378"/>
        <v>0</v>
      </c>
      <c r="M245" s="209">
        <f t="shared" si="378"/>
        <v>8920</v>
      </c>
      <c r="N245" s="209"/>
      <c r="O245" s="254">
        <f t="shared" si="378"/>
        <v>8920</v>
      </c>
      <c r="P245" s="209">
        <f t="shared" si="378"/>
        <v>8920</v>
      </c>
      <c r="Q245" s="209">
        <f t="shared" si="378"/>
        <v>0</v>
      </c>
      <c r="R245" s="209">
        <f t="shared" si="378"/>
        <v>8920</v>
      </c>
      <c r="S245" s="209"/>
      <c r="T245" s="254">
        <f t="shared" si="378"/>
        <v>8920</v>
      </c>
    </row>
    <row r="246" spans="1:20" s="7" customFormat="1" ht="15.75" x14ac:dyDescent="0.2">
      <c r="A246" s="22" t="s">
        <v>147</v>
      </c>
      <c r="B246" s="22" t="s">
        <v>166</v>
      </c>
      <c r="C246" s="30" t="s">
        <v>457</v>
      </c>
      <c r="D246" s="26" t="s">
        <v>6</v>
      </c>
      <c r="E246" s="27" t="s">
        <v>7</v>
      </c>
      <c r="F246" s="1">
        <f>3920+1580</f>
        <v>5500</v>
      </c>
      <c r="G246" s="1"/>
      <c r="H246" s="2">
        <f t="shared" ref="H246:H247" si="379">F246+G246</f>
        <v>5500</v>
      </c>
      <c r="I246" s="2"/>
      <c r="J246" s="253">
        <f t="shared" ref="J246:J247" si="380">H246+I246</f>
        <v>5500</v>
      </c>
      <c r="K246" s="211">
        <f t="shared" ref="K246:P246" si="381">3920+1580</f>
        <v>5500</v>
      </c>
      <c r="L246" s="211"/>
      <c r="M246" s="210">
        <f t="shared" ref="M246:M247" si="382">K246+L246</f>
        <v>5500</v>
      </c>
      <c r="N246" s="210"/>
      <c r="O246" s="253">
        <f t="shared" ref="O246:O247" si="383">M246+N246</f>
        <v>5500</v>
      </c>
      <c r="P246" s="211">
        <f t="shared" si="381"/>
        <v>5500</v>
      </c>
      <c r="Q246" s="211"/>
      <c r="R246" s="210">
        <f t="shared" ref="R246:R247" si="384">P246+Q246</f>
        <v>5500</v>
      </c>
      <c r="S246" s="210"/>
      <c r="T246" s="253">
        <f t="shared" ref="T246:T247" si="385">R246+S246</f>
        <v>5500</v>
      </c>
    </row>
    <row r="247" spans="1:20" s="7" customFormat="1" ht="15.75" x14ac:dyDescent="0.2">
      <c r="A247" s="22" t="s">
        <v>147</v>
      </c>
      <c r="B247" s="22" t="s">
        <v>166</v>
      </c>
      <c r="C247" s="30" t="s">
        <v>457</v>
      </c>
      <c r="D247" s="26" t="s">
        <v>13</v>
      </c>
      <c r="E247" s="27" t="s">
        <v>14</v>
      </c>
      <c r="F247" s="1">
        <f>5000-1580</f>
        <v>3420</v>
      </c>
      <c r="G247" s="1"/>
      <c r="H247" s="2">
        <f t="shared" si="379"/>
        <v>3420</v>
      </c>
      <c r="I247" s="2"/>
      <c r="J247" s="253">
        <f t="shared" si="380"/>
        <v>3420</v>
      </c>
      <c r="K247" s="211">
        <f t="shared" ref="K247:P247" si="386">5000-1580</f>
        <v>3420</v>
      </c>
      <c r="L247" s="211"/>
      <c r="M247" s="210">
        <f t="shared" si="382"/>
        <v>3420</v>
      </c>
      <c r="N247" s="210"/>
      <c r="O247" s="253">
        <f t="shared" si="383"/>
        <v>3420</v>
      </c>
      <c r="P247" s="211">
        <f t="shared" si="386"/>
        <v>3420</v>
      </c>
      <c r="Q247" s="211"/>
      <c r="R247" s="210">
        <f t="shared" si="384"/>
        <v>3420</v>
      </c>
      <c r="S247" s="210"/>
      <c r="T247" s="253">
        <f t="shared" si="385"/>
        <v>3420</v>
      </c>
    </row>
    <row r="248" spans="1:20" ht="31.5" x14ac:dyDescent="0.2">
      <c r="A248" s="18" t="s">
        <v>147</v>
      </c>
      <c r="B248" s="18" t="s">
        <v>166</v>
      </c>
      <c r="C248" s="18" t="s">
        <v>21</v>
      </c>
      <c r="D248" s="18"/>
      <c r="E248" s="19" t="s">
        <v>283</v>
      </c>
      <c r="F248" s="20">
        <f>F249</f>
        <v>5918.3</v>
      </c>
      <c r="G248" s="20"/>
      <c r="H248" s="20">
        <f>H249</f>
        <v>5918.3</v>
      </c>
      <c r="I248" s="20">
        <f t="shared" ref="I248:J251" si="387">I249</f>
        <v>-1040.6223</v>
      </c>
      <c r="J248" s="252">
        <f t="shared" si="387"/>
        <v>4877.6777000000002</v>
      </c>
      <c r="K248" s="212">
        <f t="shared" ref="K248:O251" si="388">K249</f>
        <v>5918.3</v>
      </c>
      <c r="L248" s="212">
        <f t="shared" si="388"/>
        <v>0</v>
      </c>
      <c r="M248" s="212">
        <f t="shared" si="388"/>
        <v>5918.3</v>
      </c>
      <c r="N248" s="212">
        <f t="shared" si="388"/>
        <v>-1040.6223</v>
      </c>
      <c r="O248" s="252">
        <f t="shared" si="388"/>
        <v>4877.6777000000002</v>
      </c>
      <c r="P248" s="212">
        <f t="shared" ref="P248:T251" si="389">P249</f>
        <v>5918.3</v>
      </c>
      <c r="Q248" s="212">
        <f t="shared" si="389"/>
        <v>0</v>
      </c>
      <c r="R248" s="212">
        <f t="shared" si="389"/>
        <v>5918.3</v>
      </c>
      <c r="S248" s="212">
        <f t="shared" si="389"/>
        <v>-1040.6223</v>
      </c>
      <c r="T248" s="252">
        <f t="shared" si="389"/>
        <v>4877.6777000000002</v>
      </c>
    </row>
    <row r="249" spans="1:20" ht="15.75" x14ac:dyDescent="0.2">
      <c r="A249" s="18" t="s">
        <v>147</v>
      </c>
      <c r="B249" s="18" t="s">
        <v>166</v>
      </c>
      <c r="C249" s="28" t="s">
        <v>316</v>
      </c>
      <c r="D249" s="28"/>
      <c r="E249" s="29" t="s">
        <v>315</v>
      </c>
      <c r="F249" s="20">
        <f>F250</f>
        <v>5918.3</v>
      </c>
      <c r="G249" s="20"/>
      <c r="H249" s="20">
        <f>H250</f>
        <v>5918.3</v>
      </c>
      <c r="I249" s="20">
        <f t="shared" si="387"/>
        <v>-1040.6223</v>
      </c>
      <c r="J249" s="252">
        <f t="shared" si="387"/>
        <v>4877.6777000000002</v>
      </c>
      <c r="K249" s="212">
        <f t="shared" si="388"/>
        <v>5918.3</v>
      </c>
      <c r="L249" s="212">
        <f t="shared" si="388"/>
        <v>0</v>
      </c>
      <c r="M249" s="212">
        <f t="shared" si="388"/>
        <v>5918.3</v>
      </c>
      <c r="N249" s="212">
        <f t="shared" si="388"/>
        <v>-1040.6223</v>
      </c>
      <c r="O249" s="252">
        <f t="shared" si="388"/>
        <v>4877.6777000000002</v>
      </c>
      <c r="P249" s="212">
        <f t="shared" si="389"/>
        <v>5918.3</v>
      </c>
      <c r="Q249" s="212">
        <f t="shared" si="389"/>
        <v>0</v>
      </c>
      <c r="R249" s="212">
        <f t="shared" si="389"/>
        <v>5918.3</v>
      </c>
      <c r="S249" s="212">
        <f t="shared" si="389"/>
        <v>-1040.6223</v>
      </c>
      <c r="T249" s="252">
        <f t="shared" si="389"/>
        <v>4877.6777000000002</v>
      </c>
    </row>
    <row r="250" spans="1:20" ht="31.5" x14ac:dyDescent="0.2">
      <c r="A250" s="18" t="s">
        <v>147</v>
      </c>
      <c r="B250" s="18" t="s">
        <v>166</v>
      </c>
      <c r="C250" s="18" t="s">
        <v>317</v>
      </c>
      <c r="D250" s="18"/>
      <c r="E250" s="19" t="s">
        <v>566</v>
      </c>
      <c r="F250" s="20">
        <f>F251</f>
        <v>5918.3</v>
      </c>
      <c r="G250" s="20"/>
      <c r="H250" s="20">
        <f>H251</f>
        <v>5918.3</v>
      </c>
      <c r="I250" s="20">
        <f t="shared" si="387"/>
        <v>-1040.6223</v>
      </c>
      <c r="J250" s="252">
        <f t="shared" si="387"/>
        <v>4877.6777000000002</v>
      </c>
      <c r="K250" s="212">
        <f t="shared" si="388"/>
        <v>5918.3</v>
      </c>
      <c r="L250" s="212">
        <f t="shared" si="388"/>
        <v>0</v>
      </c>
      <c r="M250" s="212">
        <f t="shared" si="388"/>
        <v>5918.3</v>
      </c>
      <c r="N250" s="212">
        <f t="shared" si="388"/>
        <v>-1040.6223</v>
      </c>
      <c r="O250" s="252">
        <f t="shared" si="388"/>
        <v>4877.6777000000002</v>
      </c>
      <c r="P250" s="212">
        <f t="shared" si="389"/>
        <v>5918.3</v>
      </c>
      <c r="Q250" s="212">
        <f t="shared" si="389"/>
        <v>0</v>
      </c>
      <c r="R250" s="212">
        <f t="shared" si="389"/>
        <v>5918.3</v>
      </c>
      <c r="S250" s="212">
        <f t="shared" si="389"/>
        <v>-1040.6223</v>
      </c>
      <c r="T250" s="252">
        <f t="shared" si="389"/>
        <v>4877.6777000000002</v>
      </c>
    </row>
    <row r="251" spans="1:20" ht="15.75" x14ac:dyDescent="0.2">
      <c r="A251" s="18" t="s">
        <v>147</v>
      </c>
      <c r="B251" s="18" t="s">
        <v>166</v>
      </c>
      <c r="C251" s="18" t="s">
        <v>539</v>
      </c>
      <c r="D251" s="18"/>
      <c r="E251" s="19" t="s">
        <v>33</v>
      </c>
      <c r="F251" s="20">
        <f>F252</f>
        <v>5918.3</v>
      </c>
      <c r="G251" s="20"/>
      <c r="H251" s="20">
        <f>H252</f>
        <v>5918.3</v>
      </c>
      <c r="I251" s="20">
        <f t="shared" si="387"/>
        <v>-1040.6223</v>
      </c>
      <c r="J251" s="252">
        <f t="shared" si="387"/>
        <v>4877.6777000000002</v>
      </c>
      <c r="K251" s="212">
        <f t="shared" si="388"/>
        <v>5918.3</v>
      </c>
      <c r="L251" s="212">
        <f t="shared" si="388"/>
        <v>0</v>
      </c>
      <c r="M251" s="212">
        <f t="shared" si="388"/>
        <v>5918.3</v>
      </c>
      <c r="N251" s="212">
        <f t="shared" si="388"/>
        <v>-1040.6223</v>
      </c>
      <c r="O251" s="252">
        <f t="shared" si="388"/>
        <v>4877.6777000000002</v>
      </c>
      <c r="P251" s="212">
        <f t="shared" si="389"/>
        <v>5918.3</v>
      </c>
      <c r="Q251" s="212">
        <f t="shared" si="389"/>
        <v>0</v>
      </c>
      <c r="R251" s="212">
        <f t="shared" si="389"/>
        <v>5918.3</v>
      </c>
      <c r="S251" s="212">
        <f t="shared" si="389"/>
        <v>-1040.6223</v>
      </c>
      <c r="T251" s="252">
        <f t="shared" si="389"/>
        <v>4877.6777000000002</v>
      </c>
    </row>
    <row r="252" spans="1:20" s="7" customFormat="1" ht="15.75" x14ac:dyDescent="0.2">
      <c r="A252" s="22" t="s">
        <v>147</v>
      </c>
      <c r="B252" s="22" t="s">
        <v>166</v>
      </c>
      <c r="C252" s="22" t="s">
        <v>539</v>
      </c>
      <c r="D252" s="22" t="s">
        <v>28</v>
      </c>
      <c r="E252" s="23" t="s">
        <v>29</v>
      </c>
      <c r="F252" s="1">
        <f t="shared" ref="F252:K252" si="390">5918.3</f>
        <v>5918.3</v>
      </c>
      <c r="G252" s="1"/>
      <c r="H252" s="2">
        <f>F252+G252</f>
        <v>5918.3</v>
      </c>
      <c r="I252" s="2">
        <v>-1040.6223</v>
      </c>
      <c r="J252" s="253">
        <f>H252+I252</f>
        <v>4877.6777000000002</v>
      </c>
      <c r="K252" s="211">
        <f t="shared" si="390"/>
        <v>5918.3</v>
      </c>
      <c r="L252" s="211"/>
      <c r="M252" s="210">
        <f>K252+L252</f>
        <v>5918.3</v>
      </c>
      <c r="N252" s="210">
        <v>-1040.6223</v>
      </c>
      <c r="O252" s="253">
        <f>M252+N252</f>
        <v>4877.6777000000002</v>
      </c>
      <c r="P252" s="211">
        <f>5918.3</f>
        <v>5918.3</v>
      </c>
      <c r="Q252" s="211"/>
      <c r="R252" s="210">
        <f>P252+Q252</f>
        <v>5918.3</v>
      </c>
      <c r="S252" s="210">
        <v>-1040.6223</v>
      </c>
      <c r="T252" s="253">
        <f>R252+S252</f>
        <v>4877.6777000000002</v>
      </c>
    </row>
    <row r="253" spans="1:20" ht="15.75" x14ac:dyDescent="0.2">
      <c r="A253" s="18" t="s">
        <v>147</v>
      </c>
      <c r="B253" s="18" t="s">
        <v>168</v>
      </c>
      <c r="C253" s="18"/>
      <c r="D253" s="18"/>
      <c r="E253" s="19" t="s">
        <v>169</v>
      </c>
      <c r="F253" s="20">
        <f t="shared" ref="F253:Q253" si="391">F254+F273</f>
        <v>553748.71495000005</v>
      </c>
      <c r="G253" s="20"/>
      <c r="H253" s="20">
        <f t="shared" si="391"/>
        <v>553748.71495000005</v>
      </c>
      <c r="I253" s="20">
        <f t="shared" ref="I253:J253" si="392">I254+I273</f>
        <v>-7627.52351</v>
      </c>
      <c r="J253" s="252">
        <f t="shared" si="392"/>
        <v>546121.19144000008</v>
      </c>
      <c r="K253" s="212">
        <f t="shared" si="391"/>
        <v>550020.47778299998</v>
      </c>
      <c r="L253" s="212">
        <f t="shared" si="391"/>
        <v>-2.9132252166164108E-12</v>
      </c>
      <c r="M253" s="212">
        <f t="shared" ref="M253:O253" si="393">M254+M273</f>
        <v>550020.47778299998</v>
      </c>
      <c r="N253" s="212">
        <f t="shared" si="393"/>
        <v>-22350.612420000001</v>
      </c>
      <c r="O253" s="252">
        <f t="shared" si="393"/>
        <v>527669.86536299996</v>
      </c>
      <c r="P253" s="212">
        <f t="shared" si="391"/>
        <v>426769.377783</v>
      </c>
      <c r="Q253" s="212">
        <f t="shared" si="391"/>
        <v>0</v>
      </c>
      <c r="R253" s="212">
        <f t="shared" ref="R253:T253" si="394">R254+R273</f>
        <v>426769.377783</v>
      </c>
      <c r="S253" s="212">
        <f t="shared" si="394"/>
        <v>-1563.6124199999999</v>
      </c>
      <c r="T253" s="252">
        <f t="shared" si="394"/>
        <v>425205.76536299998</v>
      </c>
    </row>
    <row r="254" spans="1:20" ht="31.5" x14ac:dyDescent="0.2">
      <c r="A254" s="18" t="s">
        <v>147</v>
      </c>
      <c r="B254" s="18" t="s">
        <v>168</v>
      </c>
      <c r="C254" s="18" t="s">
        <v>47</v>
      </c>
      <c r="D254" s="18"/>
      <c r="E254" s="19" t="s">
        <v>281</v>
      </c>
      <c r="F254" s="20">
        <f t="shared" ref="F254:Q254" si="395">F255+F263</f>
        <v>553389.18903000001</v>
      </c>
      <c r="G254" s="20"/>
      <c r="H254" s="20">
        <f t="shared" si="395"/>
        <v>553389.18903000001</v>
      </c>
      <c r="I254" s="20">
        <f t="shared" ref="I254:J254" si="396">I255+I263</f>
        <v>-7627.52351</v>
      </c>
      <c r="J254" s="252">
        <f t="shared" si="396"/>
        <v>545761.66552000004</v>
      </c>
      <c r="K254" s="212">
        <f t="shared" si="395"/>
        <v>550020.47778299998</v>
      </c>
      <c r="L254" s="212">
        <f t="shared" si="395"/>
        <v>-2.9132252166164108E-12</v>
      </c>
      <c r="M254" s="212">
        <f t="shared" ref="M254:O254" si="397">M255+M263</f>
        <v>550020.47778299998</v>
      </c>
      <c r="N254" s="212">
        <f t="shared" si="397"/>
        <v>-22350.612420000001</v>
      </c>
      <c r="O254" s="252">
        <f t="shared" si="397"/>
        <v>527669.86536299996</v>
      </c>
      <c r="P254" s="212">
        <f t="shared" si="395"/>
        <v>426769.377783</v>
      </c>
      <c r="Q254" s="212">
        <f t="shared" si="395"/>
        <v>0</v>
      </c>
      <c r="R254" s="212">
        <f t="shared" ref="R254:T254" si="398">R255+R263</f>
        <v>426769.377783</v>
      </c>
      <c r="S254" s="212">
        <f t="shared" si="398"/>
        <v>-1563.6124199999999</v>
      </c>
      <c r="T254" s="252">
        <f t="shared" si="398"/>
        <v>425205.76536299998</v>
      </c>
    </row>
    <row r="255" spans="1:20" ht="15.75" x14ac:dyDescent="0.2">
      <c r="A255" s="18" t="s">
        <v>147</v>
      </c>
      <c r="B255" s="18" t="s">
        <v>168</v>
      </c>
      <c r="C255" s="28" t="s">
        <v>57</v>
      </c>
      <c r="D255" s="28"/>
      <c r="E255" s="29" t="s">
        <v>327</v>
      </c>
      <c r="F255" s="32">
        <f>F256</f>
        <v>160961.88903000002</v>
      </c>
      <c r="G255" s="32"/>
      <c r="H255" s="32">
        <f>H256</f>
        <v>160961.88903000002</v>
      </c>
      <c r="I255" s="32">
        <f t="shared" ref="I255:J255" si="399">I256</f>
        <v>-1022.9846700000001</v>
      </c>
      <c r="J255" s="254">
        <f t="shared" si="399"/>
        <v>159938.90436000002</v>
      </c>
      <c r="K255" s="209">
        <f t="shared" ref="K255:T255" si="400">K256</f>
        <v>212891.777783</v>
      </c>
      <c r="L255" s="209">
        <f t="shared" si="400"/>
        <v>-2.9132252166164108E-12</v>
      </c>
      <c r="M255" s="209">
        <f t="shared" si="400"/>
        <v>212891.777783</v>
      </c>
      <c r="N255" s="209"/>
      <c r="O255" s="254">
        <f t="shared" si="400"/>
        <v>212891.777783</v>
      </c>
      <c r="P255" s="209">
        <f t="shared" si="400"/>
        <v>79486.644450000007</v>
      </c>
      <c r="Q255" s="209">
        <f t="shared" si="400"/>
        <v>0</v>
      </c>
      <c r="R255" s="209">
        <f t="shared" si="400"/>
        <v>79486.644450000007</v>
      </c>
      <c r="S255" s="209"/>
      <c r="T255" s="254">
        <f t="shared" si="400"/>
        <v>79486.644450000007</v>
      </c>
    </row>
    <row r="256" spans="1:20" ht="15.75" x14ac:dyDescent="0.2">
      <c r="A256" s="18" t="s">
        <v>147</v>
      </c>
      <c r="B256" s="18" t="s">
        <v>168</v>
      </c>
      <c r="C256" s="28" t="s">
        <v>430</v>
      </c>
      <c r="D256" s="28"/>
      <c r="E256" s="29" t="s">
        <v>431</v>
      </c>
      <c r="F256" s="32">
        <f>F257+F260</f>
        <v>160961.88903000002</v>
      </c>
      <c r="G256" s="32"/>
      <c r="H256" s="32">
        <f>H257+H260</f>
        <v>160961.88903000002</v>
      </c>
      <c r="I256" s="32">
        <f t="shared" ref="I256:J256" si="401">I257+I260</f>
        <v>-1022.9846700000001</v>
      </c>
      <c r="J256" s="254">
        <f t="shared" si="401"/>
        <v>159938.90436000002</v>
      </c>
      <c r="K256" s="209">
        <f t="shared" ref="K256:T256" si="402">K257+K260</f>
        <v>212891.777783</v>
      </c>
      <c r="L256" s="209">
        <f t="shared" si="402"/>
        <v>-2.9132252166164108E-12</v>
      </c>
      <c r="M256" s="209">
        <f t="shared" si="402"/>
        <v>212891.777783</v>
      </c>
      <c r="N256" s="209"/>
      <c r="O256" s="254">
        <f t="shared" si="402"/>
        <v>212891.777783</v>
      </c>
      <c r="P256" s="209">
        <f t="shared" si="402"/>
        <v>79486.644450000007</v>
      </c>
      <c r="Q256" s="209">
        <f t="shared" si="402"/>
        <v>0</v>
      </c>
      <c r="R256" s="209">
        <f t="shared" si="402"/>
        <v>79486.644450000007</v>
      </c>
      <c r="S256" s="209"/>
      <c r="T256" s="254">
        <f t="shared" si="402"/>
        <v>79486.644450000007</v>
      </c>
    </row>
    <row r="257" spans="1:20" ht="47.25" x14ac:dyDescent="0.2">
      <c r="A257" s="18" t="s">
        <v>147</v>
      </c>
      <c r="B257" s="18" t="s">
        <v>168</v>
      </c>
      <c r="C257" s="28" t="s">
        <v>432</v>
      </c>
      <c r="D257" s="28"/>
      <c r="E257" s="29" t="s">
        <v>607</v>
      </c>
      <c r="F257" s="20">
        <f>F258+F259</f>
        <v>19359.28903</v>
      </c>
      <c r="G257" s="20"/>
      <c r="H257" s="20">
        <f>H258+H259</f>
        <v>19359.28903</v>
      </c>
      <c r="I257" s="20">
        <f t="shared" ref="I257:J257" si="403">I258+I259</f>
        <v>-1022.9846700000001</v>
      </c>
      <c r="J257" s="252">
        <f t="shared" si="403"/>
        <v>18336.304360000002</v>
      </c>
      <c r="K257" s="212">
        <f t="shared" ref="K257:T257" si="404">K258+K259</f>
        <v>21289.177782999999</v>
      </c>
      <c r="L257" s="212">
        <f t="shared" si="404"/>
        <v>71.8</v>
      </c>
      <c r="M257" s="212">
        <f t="shared" si="404"/>
        <v>21360.977783000002</v>
      </c>
      <c r="N257" s="212"/>
      <c r="O257" s="252">
        <f t="shared" si="404"/>
        <v>21360.977783000002</v>
      </c>
      <c r="P257" s="212">
        <f t="shared" si="404"/>
        <v>12955.844450000001</v>
      </c>
      <c r="Q257" s="212">
        <f t="shared" si="404"/>
        <v>0</v>
      </c>
      <c r="R257" s="212">
        <f t="shared" si="404"/>
        <v>12955.844450000001</v>
      </c>
      <c r="S257" s="212"/>
      <c r="T257" s="252">
        <f t="shared" si="404"/>
        <v>12955.844450000001</v>
      </c>
    </row>
    <row r="258" spans="1:20" s="7" customFormat="1" ht="15.75" x14ac:dyDescent="0.2">
      <c r="A258" s="22" t="s">
        <v>147</v>
      </c>
      <c r="B258" s="22" t="s">
        <v>168</v>
      </c>
      <c r="C258" s="30" t="s">
        <v>432</v>
      </c>
      <c r="D258" s="22" t="s">
        <v>38</v>
      </c>
      <c r="E258" s="23" t="s">
        <v>39</v>
      </c>
      <c r="F258" s="1">
        <v>8333.3333330000005</v>
      </c>
      <c r="G258" s="1"/>
      <c r="H258" s="2">
        <f t="shared" ref="H258:H259" si="405">F258+G258</f>
        <v>8333.3333330000005</v>
      </c>
      <c r="I258" s="2"/>
      <c r="J258" s="253">
        <f t="shared" ref="J258" si="406">H258+I258</f>
        <v>8333.3333330000005</v>
      </c>
      <c r="K258" s="211">
        <v>8333.3333330000005</v>
      </c>
      <c r="L258" s="211"/>
      <c r="M258" s="210">
        <f t="shared" ref="M258:M259" si="407">K258+L258</f>
        <v>8333.3333330000005</v>
      </c>
      <c r="N258" s="210"/>
      <c r="O258" s="253">
        <f t="shared" ref="O258:O259" si="408">M258+N258</f>
        <v>8333.3333330000005</v>
      </c>
      <c r="P258" s="211"/>
      <c r="Q258" s="211"/>
      <c r="R258" s="210"/>
      <c r="S258" s="210"/>
      <c r="T258" s="253"/>
    </row>
    <row r="259" spans="1:20" s="7" customFormat="1" ht="15.75" x14ac:dyDescent="0.2">
      <c r="A259" s="22" t="s">
        <v>147</v>
      </c>
      <c r="B259" s="22" t="s">
        <v>168</v>
      </c>
      <c r="C259" s="30" t="s">
        <v>432</v>
      </c>
      <c r="D259" s="26" t="s">
        <v>28</v>
      </c>
      <c r="E259" s="27" t="s">
        <v>29</v>
      </c>
      <c r="F259" s="1">
        <f>19359.28903-8333.333333</f>
        <v>11025.955696999999</v>
      </c>
      <c r="G259" s="1"/>
      <c r="H259" s="2">
        <f t="shared" si="405"/>
        <v>11025.955696999999</v>
      </c>
      <c r="I259" s="2">
        <v>-1022.9846700000001</v>
      </c>
      <c r="J259" s="253">
        <f>H259+I259</f>
        <v>10002.971027</v>
      </c>
      <c r="K259" s="211">
        <v>12955.844450000001</v>
      </c>
      <c r="L259" s="211">
        <v>71.8</v>
      </c>
      <c r="M259" s="210">
        <f t="shared" si="407"/>
        <v>13027.64445</v>
      </c>
      <c r="N259" s="210"/>
      <c r="O259" s="253">
        <f t="shared" si="408"/>
        <v>13027.64445</v>
      </c>
      <c r="P259" s="31">
        <v>12955.844450000001</v>
      </c>
      <c r="Q259" s="31"/>
      <c r="R259" s="210">
        <f t="shared" ref="R259" si="409">P259+Q259</f>
        <v>12955.844450000001</v>
      </c>
      <c r="S259" s="210"/>
      <c r="T259" s="253">
        <f t="shared" ref="T259" si="410">R259+S259</f>
        <v>12955.844450000001</v>
      </c>
    </row>
    <row r="260" spans="1:20" ht="47.25" x14ac:dyDescent="0.2">
      <c r="A260" s="18" t="s">
        <v>147</v>
      </c>
      <c r="B260" s="18" t="s">
        <v>168</v>
      </c>
      <c r="C260" s="28" t="s">
        <v>432</v>
      </c>
      <c r="D260" s="28"/>
      <c r="E260" s="29" t="s">
        <v>608</v>
      </c>
      <c r="F260" s="20">
        <f>F262+F261</f>
        <v>141602.6</v>
      </c>
      <c r="G260" s="20"/>
      <c r="H260" s="20">
        <f>H262+H261</f>
        <v>141602.6</v>
      </c>
      <c r="I260" s="20"/>
      <c r="J260" s="252">
        <f t="shared" ref="J260" si="411">J262+J261</f>
        <v>141602.6</v>
      </c>
      <c r="K260" s="212">
        <f t="shared" ref="K260:T260" si="412">K262+K261</f>
        <v>191602.6</v>
      </c>
      <c r="L260" s="212">
        <f t="shared" si="412"/>
        <v>-71.80000000000291</v>
      </c>
      <c r="M260" s="212">
        <f t="shared" si="412"/>
        <v>191530.8</v>
      </c>
      <c r="N260" s="212"/>
      <c r="O260" s="252">
        <f t="shared" si="412"/>
        <v>191530.8</v>
      </c>
      <c r="P260" s="212">
        <f t="shared" si="412"/>
        <v>66530.8</v>
      </c>
      <c r="Q260" s="212">
        <f t="shared" si="412"/>
        <v>0</v>
      </c>
      <c r="R260" s="212">
        <f t="shared" si="412"/>
        <v>66530.8</v>
      </c>
      <c r="S260" s="212"/>
      <c r="T260" s="252">
        <f t="shared" si="412"/>
        <v>66530.8</v>
      </c>
    </row>
    <row r="261" spans="1:20" s="7" customFormat="1" ht="15.75" x14ac:dyDescent="0.2">
      <c r="A261" s="22" t="s">
        <v>147</v>
      </c>
      <c r="B261" s="22" t="s">
        <v>168</v>
      </c>
      <c r="C261" s="30" t="s">
        <v>432</v>
      </c>
      <c r="D261" s="22" t="s">
        <v>38</v>
      </c>
      <c r="E261" s="23" t="s">
        <v>39</v>
      </c>
      <c r="F261" s="1"/>
      <c r="G261" s="1">
        <v>75000</v>
      </c>
      <c r="H261" s="2">
        <f>F261+G261</f>
        <v>75000</v>
      </c>
      <c r="I261" s="2"/>
      <c r="J261" s="253">
        <f t="shared" ref="J261:J262" si="413">H261+I261</f>
        <v>75000</v>
      </c>
      <c r="K261" s="211"/>
      <c r="L261" s="211">
        <v>75000</v>
      </c>
      <c r="M261" s="210">
        <f t="shared" ref="M261" si="414">K261+L261</f>
        <v>75000</v>
      </c>
      <c r="N261" s="210"/>
      <c r="O261" s="253">
        <f t="shared" ref="O261:O262" si="415">M261+N261</f>
        <v>75000</v>
      </c>
      <c r="P261" s="211"/>
      <c r="Q261" s="211"/>
      <c r="R261" s="210"/>
      <c r="S261" s="210"/>
      <c r="T261" s="253"/>
    </row>
    <row r="262" spans="1:20" s="7" customFormat="1" ht="15.75" x14ac:dyDescent="0.2">
      <c r="A262" s="22" t="s">
        <v>147</v>
      </c>
      <c r="B262" s="22" t="s">
        <v>168</v>
      </c>
      <c r="C262" s="30" t="s">
        <v>432</v>
      </c>
      <c r="D262" s="26" t="s">
        <v>28</v>
      </c>
      <c r="E262" s="27" t="s">
        <v>29</v>
      </c>
      <c r="F262" s="1">
        <v>141602.6</v>
      </c>
      <c r="G262" s="1">
        <v>-75000</v>
      </c>
      <c r="H262" s="2">
        <f>F262+G262</f>
        <v>66602.600000000006</v>
      </c>
      <c r="I262" s="2"/>
      <c r="J262" s="253">
        <f t="shared" si="413"/>
        <v>66602.600000000006</v>
      </c>
      <c r="K262" s="211">
        <v>191602.6</v>
      </c>
      <c r="L262" s="211">
        <f>-75000-71.8</f>
        <v>-75071.8</v>
      </c>
      <c r="M262" s="210">
        <f>K262+L262</f>
        <v>116530.8</v>
      </c>
      <c r="N262" s="210"/>
      <c r="O262" s="253">
        <f t="shared" si="415"/>
        <v>116530.8</v>
      </c>
      <c r="P262" s="31">
        <v>66530.8</v>
      </c>
      <c r="Q262" s="31"/>
      <c r="R262" s="210">
        <f>P262+Q262</f>
        <v>66530.8</v>
      </c>
      <c r="S262" s="210"/>
      <c r="T262" s="253">
        <f t="shared" ref="T262" si="416">R262+S262</f>
        <v>66530.8</v>
      </c>
    </row>
    <row r="263" spans="1:20" ht="15.75" x14ac:dyDescent="0.2">
      <c r="A263" s="18" t="s">
        <v>147</v>
      </c>
      <c r="B263" s="18" t="s">
        <v>168</v>
      </c>
      <c r="C263" s="28" t="s">
        <v>51</v>
      </c>
      <c r="D263" s="28"/>
      <c r="E263" s="29" t="s">
        <v>315</v>
      </c>
      <c r="F263" s="20">
        <f>F264+F267+F270</f>
        <v>392427.30000000005</v>
      </c>
      <c r="G263" s="20">
        <f t="shared" ref="G263" si="417">G264+G267+G270</f>
        <v>0</v>
      </c>
      <c r="H263" s="20">
        <f>H264+H267+H270</f>
        <v>392427.30000000005</v>
      </c>
      <c r="I263" s="20">
        <f t="shared" ref="I263:J263" si="418">I264+I267+I270</f>
        <v>-6604.5388400000002</v>
      </c>
      <c r="J263" s="252">
        <f t="shared" si="418"/>
        <v>385822.76115999999</v>
      </c>
      <c r="K263" s="212">
        <f t="shared" ref="K263:T263" si="419">K264+K267+K270</f>
        <v>337128.7</v>
      </c>
      <c r="L263" s="212">
        <f t="shared" si="419"/>
        <v>0</v>
      </c>
      <c r="M263" s="212">
        <f t="shared" si="419"/>
        <v>337128.7</v>
      </c>
      <c r="N263" s="212">
        <f t="shared" si="419"/>
        <v>-22350.612420000001</v>
      </c>
      <c r="O263" s="252">
        <f t="shared" si="419"/>
        <v>314778.08757999999</v>
      </c>
      <c r="P263" s="212">
        <f t="shared" si="419"/>
        <v>347282.73333299998</v>
      </c>
      <c r="Q263" s="212">
        <f t="shared" si="419"/>
        <v>0</v>
      </c>
      <c r="R263" s="212">
        <f t="shared" si="419"/>
        <v>347282.73333299998</v>
      </c>
      <c r="S263" s="212">
        <f t="shared" si="419"/>
        <v>-1563.6124199999999</v>
      </c>
      <c r="T263" s="252">
        <f t="shared" si="419"/>
        <v>345719.12091299996</v>
      </c>
    </row>
    <row r="264" spans="1:20" ht="15.75" x14ac:dyDescent="0.2">
      <c r="A264" s="18" t="s">
        <v>147</v>
      </c>
      <c r="B264" s="18" t="s">
        <v>168</v>
      </c>
      <c r="C264" s="28" t="s">
        <v>52</v>
      </c>
      <c r="D264" s="28"/>
      <c r="E264" s="29" t="s">
        <v>564</v>
      </c>
      <c r="F264" s="20">
        <f>F265</f>
        <v>54915.6</v>
      </c>
      <c r="G264" s="20">
        <f t="shared" ref="G264:G265" si="420">G265</f>
        <v>0</v>
      </c>
      <c r="H264" s="20">
        <f>H265</f>
        <v>54915.6</v>
      </c>
      <c r="I264" s="20">
        <f t="shared" ref="I264:J265" si="421">I265</f>
        <v>3000</v>
      </c>
      <c r="J264" s="252">
        <f t="shared" si="421"/>
        <v>57915.6</v>
      </c>
      <c r="K264" s="212">
        <f t="shared" ref="K264:O265" si="422">K265</f>
        <v>5000</v>
      </c>
      <c r="L264" s="212">
        <f t="shared" si="422"/>
        <v>0</v>
      </c>
      <c r="M264" s="212">
        <f t="shared" si="422"/>
        <v>5000</v>
      </c>
      <c r="N264" s="212"/>
      <c r="O264" s="252">
        <f t="shared" si="422"/>
        <v>5000</v>
      </c>
      <c r="P264" s="212">
        <f t="shared" ref="P264:T265" si="423">P265</f>
        <v>21666.033332999999</v>
      </c>
      <c r="Q264" s="212">
        <f t="shared" si="423"/>
        <v>0</v>
      </c>
      <c r="R264" s="212">
        <f t="shared" si="423"/>
        <v>21666.033332999999</v>
      </c>
      <c r="S264" s="212"/>
      <c r="T264" s="252">
        <f t="shared" si="423"/>
        <v>21666.033332999999</v>
      </c>
    </row>
    <row r="265" spans="1:20" ht="31.5" x14ac:dyDescent="0.2">
      <c r="A265" s="18" t="s">
        <v>147</v>
      </c>
      <c r="B265" s="18" t="s">
        <v>168</v>
      </c>
      <c r="C265" s="28" t="s">
        <v>438</v>
      </c>
      <c r="D265" s="28"/>
      <c r="E265" s="29" t="s">
        <v>602</v>
      </c>
      <c r="F265" s="20">
        <f>F266</f>
        <v>54915.6</v>
      </c>
      <c r="G265" s="20">
        <f t="shared" si="420"/>
        <v>0</v>
      </c>
      <c r="H265" s="20">
        <f>H266</f>
        <v>54915.6</v>
      </c>
      <c r="I265" s="20">
        <f t="shared" si="421"/>
        <v>3000</v>
      </c>
      <c r="J265" s="252">
        <f t="shared" si="421"/>
        <v>57915.6</v>
      </c>
      <c r="K265" s="212">
        <f t="shared" si="422"/>
        <v>5000</v>
      </c>
      <c r="L265" s="212">
        <f t="shared" si="422"/>
        <v>0</v>
      </c>
      <c r="M265" s="212">
        <f t="shared" si="422"/>
        <v>5000</v>
      </c>
      <c r="N265" s="212"/>
      <c r="O265" s="252">
        <f t="shared" si="422"/>
        <v>5000</v>
      </c>
      <c r="P265" s="212">
        <f t="shared" si="423"/>
        <v>21666.033332999999</v>
      </c>
      <c r="Q265" s="212">
        <f t="shared" si="423"/>
        <v>0</v>
      </c>
      <c r="R265" s="212">
        <f t="shared" si="423"/>
        <v>21666.033332999999</v>
      </c>
      <c r="S265" s="212"/>
      <c r="T265" s="252">
        <f t="shared" si="423"/>
        <v>21666.033332999999</v>
      </c>
    </row>
    <row r="266" spans="1:20" s="7" customFormat="1" ht="15.75" x14ac:dyDescent="0.2">
      <c r="A266" s="22" t="s">
        <v>147</v>
      </c>
      <c r="B266" s="22" t="s">
        <v>168</v>
      </c>
      <c r="C266" s="30" t="s">
        <v>438</v>
      </c>
      <c r="D266" s="26" t="s">
        <v>28</v>
      </c>
      <c r="E266" s="27" t="s">
        <v>29</v>
      </c>
      <c r="F266" s="1">
        <f>53000+1915.6</f>
        <v>54915.6</v>
      </c>
      <c r="G266" s="1"/>
      <c r="H266" s="2">
        <f>F266+G266</f>
        <v>54915.6</v>
      </c>
      <c r="I266" s="110">
        <v>3000</v>
      </c>
      <c r="J266" s="253">
        <f>H266+I266</f>
        <v>57915.6</v>
      </c>
      <c r="K266" s="211">
        <v>5000</v>
      </c>
      <c r="L266" s="211"/>
      <c r="M266" s="210">
        <f>K266+L266</f>
        <v>5000</v>
      </c>
      <c r="N266" s="210"/>
      <c r="O266" s="253">
        <f>M266+N266</f>
        <v>5000</v>
      </c>
      <c r="P266" s="31">
        <f>13332.7+8333.333333</f>
        <v>21666.033332999999</v>
      </c>
      <c r="Q266" s="31"/>
      <c r="R266" s="210">
        <f>P266+Q266</f>
        <v>21666.033332999999</v>
      </c>
      <c r="S266" s="210"/>
      <c r="T266" s="253">
        <f>R266+S266</f>
        <v>21666.033332999999</v>
      </c>
    </row>
    <row r="267" spans="1:20" ht="31.5" x14ac:dyDescent="0.2">
      <c r="A267" s="18" t="s">
        <v>147</v>
      </c>
      <c r="B267" s="18" t="s">
        <v>168</v>
      </c>
      <c r="C267" s="18" t="s">
        <v>271</v>
      </c>
      <c r="D267" s="18"/>
      <c r="E267" s="19" t="s">
        <v>566</v>
      </c>
      <c r="F267" s="20">
        <f>F268</f>
        <v>137511.70000000001</v>
      </c>
      <c r="G267" s="20">
        <f t="shared" ref="G267:G268" si="424">G268</f>
        <v>0</v>
      </c>
      <c r="H267" s="20">
        <f>H268</f>
        <v>137511.70000000001</v>
      </c>
      <c r="I267" s="20">
        <f t="shared" ref="I267:J268" si="425">I268</f>
        <v>-5800</v>
      </c>
      <c r="J267" s="252">
        <f t="shared" si="425"/>
        <v>131711.70000000001</v>
      </c>
      <c r="K267" s="212">
        <f t="shared" ref="K267:O268" si="426">K268</f>
        <v>118628.7</v>
      </c>
      <c r="L267" s="212">
        <f t="shared" si="426"/>
        <v>0</v>
      </c>
      <c r="M267" s="212">
        <f t="shared" si="426"/>
        <v>118628.7</v>
      </c>
      <c r="N267" s="212">
        <f t="shared" si="426"/>
        <v>-1563.6124199999999</v>
      </c>
      <c r="O267" s="252">
        <f t="shared" si="426"/>
        <v>117065.08757999999</v>
      </c>
      <c r="P267" s="212">
        <f t="shared" ref="P267:T268" si="427">P268</f>
        <v>112116.7</v>
      </c>
      <c r="Q267" s="212">
        <f t="shared" si="427"/>
        <v>0</v>
      </c>
      <c r="R267" s="212">
        <f t="shared" si="427"/>
        <v>112116.7</v>
      </c>
      <c r="S267" s="212">
        <f t="shared" si="427"/>
        <v>-1563.6124199999999</v>
      </c>
      <c r="T267" s="252">
        <f t="shared" si="427"/>
        <v>110553.08757999999</v>
      </c>
    </row>
    <row r="268" spans="1:20" ht="15.75" x14ac:dyDescent="0.2">
      <c r="A268" s="18" t="s">
        <v>147</v>
      </c>
      <c r="B268" s="18" t="s">
        <v>168</v>
      </c>
      <c r="C268" s="28" t="s">
        <v>442</v>
      </c>
      <c r="D268" s="28"/>
      <c r="E268" s="29" t="s">
        <v>272</v>
      </c>
      <c r="F268" s="20">
        <f>F269</f>
        <v>137511.70000000001</v>
      </c>
      <c r="G268" s="20">
        <f t="shared" si="424"/>
        <v>0</v>
      </c>
      <c r="H268" s="20">
        <f>H269</f>
        <v>137511.70000000001</v>
      </c>
      <c r="I268" s="20">
        <f t="shared" si="425"/>
        <v>-5800</v>
      </c>
      <c r="J268" s="252">
        <f t="shared" si="425"/>
        <v>131711.70000000001</v>
      </c>
      <c r="K268" s="212">
        <f t="shared" si="426"/>
        <v>118628.7</v>
      </c>
      <c r="L268" s="212">
        <f t="shared" si="426"/>
        <v>0</v>
      </c>
      <c r="M268" s="212">
        <f t="shared" si="426"/>
        <v>118628.7</v>
      </c>
      <c r="N268" s="212">
        <f t="shared" si="426"/>
        <v>-1563.6124199999999</v>
      </c>
      <c r="O268" s="252">
        <f t="shared" si="426"/>
        <v>117065.08757999999</v>
      </c>
      <c r="P268" s="212">
        <f t="shared" si="427"/>
        <v>112116.7</v>
      </c>
      <c r="Q268" s="212">
        <f t="shared" si="427"/>
        <v>0</v>
      </c>
      <c r="R268" s="212">
        <f t="shared" si="427"/>
        <v>112116.7</v>
      </c>
      <c r="S268" s="212">
        <f t="shared" si="427"/>
        <v>-1563.6124199999999</v>
      </c>
      <c r="T268" s="252">
        <f t="shared" si="427"/>
        <v>110553.08757999999</v>
      </c>
    </row>
    <row r="269" spans="1:20" s="7" customFormat="1" ht="15.75" x14ac:dyDescent="0.2">
      <c r="A269" s="22" t="s">
        <v>147</v>
      </c>
      <c r="B269" s="22" t="s">
        <v>168</v>
      </c>
      <c r="C269" s="30" t="s">
        <v>442</v>
      </c>
      <c r="D269" s="26" t="s">
        <v>28</v>
      </c>
      <c r="E269" s="27" t="s">
        <v>29</v>
      </c>
      <c r="F269" s="1">
        <v>137511.70000000001</v>
      </c>
      <c r="G269" s="1"/>
      <c r="H269" s="2">
        <f>F269+G269</f>
        <v>137511.70000000001</v>
      </c>
      <c r="I269" s="2">
        <v>-5800</v>
      </c>
      <c r="J269" s="253">
        <f>H269+I269</f>
        <v>131711.70000000001</v>
      </c>
      <c r="K269" s="211">
        <v>118628.7</v>
      </c>
      <c r="L269" s="211"/>
      <c r="M269" s="210">
        <f>K269+L269</f>
        <v>118628.7</v>
      </c>
      <c r="N269" s="210">
        <v>-1563.6124199999999</v>
      </c>
      <c r="O269" s="253">
        <f>M269+N269</f>
        <v>117065.08757999999</v>
      </c>
      <c r="P269" s="31">
        <v>112116.7</v>
      </c>
      <c r="Q269" s="31"/>
      <c r="R269" s="210">
        <f>P269+Q269</f>
        <v>112116.7</v>
      </c>
      <c r="S269" s="210">
        <v>-1563.6124199999999</v>
      </c>
      <c r="T269" s="253">
        <f>R269+S269</f>
        <v>110553.08757999999</v>
      </c>
    </row>
    <row r="270" spans="1:20" ht="15.75" x14ac:dyDescent="0.2">
      <c r="A270" s="18" t="s">
        <v>147</v>
      </c>
      <c r="B270" s="18" t="s">
        <v>168</v>
      </c>
      <c r="C270" s="28" t="s">
        <v>451</v>
      </c>
      <c r="D270" s="28"/>
      <c r="E270" s="29" t="s">
        <v>582</v>
      </c>
      <c r="F270" s="20">
        <f>F271</f>
        <v>200000</v>
      </c>
      <c r="G270" s="20">
        <f t="shared" ref="G270:G271" si="428">G271</f>
        <v>0</v>
      </c>
      <c r="H270" s="20">
        <f>H271</f>
        <v>200000</v>
      </c>
      <c r="I270" s="20">
        <f t="shared" ref="I270:J271" si="429">I271</f>
        <v>-3804.5388400000002</v>
      </c>
      <c r="J270" s="252">
        <f t="shared" si="429"/>
        <v>196195.46116000001</v>
      </c>
      <c r="K270" s="212">
        <f t="shared" ref="K270:O271" si="430">K271</f>
        <v>213500</v>
      </c>
      <c r="L270" s="212">
        <f t="shared" si="430"/>
        <v>0</v>
      </c>
      <c r="M270" s="212">
        <f t="shared" si="430"/>
        <v>213500</v>
      </c>
      <c r="N270" s="212">
        <f t="shared" si="430"/>
        <v>-20787</v>
      </c>
      <c r="O270" s="252">
        <f t="shared" si="430"/>
        <v>192713</v>
      </c>
      <c r="P270" s="212">
        <f t="shared" ref="P270:T271" si="431">P271</f>
        <v>213500</v>
      </c>
      <c r="Q270" s="212">
        <f t="shared" si="431"/>
        <v>0</v>
      </c>
      <c r="R270" s="212">
        <f t="shared" si="431"/>
        <v>213500</v>
      </c>
      <c r="S270" s="212"/>
      <c r="T270" s="252">
        <f t="shared" si="431"/>
        <v>213500</v>
      </c>
    </row>
    <row r="271" spans="1:20" ht="15.75" x14ac:dyDescent="0.2">
      <c r="A271" s="18" t="s">
        <v>147</v>
      </c>
      <c r="B271" s="18" t="s">
        <v>168</v>
      </c>
      <c r="C271" s="28" t="s">
        <v>453</v>
      </c>
      <c r="D271" s="28"/>
      <c r="E271" s="29" t="s">
        <v>53</v>
      </c>
      <c r="F271" s="20">
        <f>F272</f>
        <v>200000</v>
      </c>
      <c r="G271" s="20">
        <f t="shared" si="428"/>
        <v>0</v>
      </c>
      <c r="H271" s="20">
        <f>H272</f>
        <v>200000</v>
      </c>
      <c r="I271" s="20">
        <f t="shared" si="429"/>
        <v>-3804.5388400000002</v>
      </c>
      <c r="J271" s="252">
        <f t="shared" si="429"/>
        <v>196195.46116000001</v>
      </c>
      <c r="K271" s="212">
        <f t="shared" si="430"/>
        <v>213500</v>
      </c>
      <c r="L271" s="212">
        <f t="shared" si="430"/>
        <v>0</v>
      </c>
      <c r="M271" s="212">
        <f t="shared" si="430"/>
        <v>213500</v>
      </c>
      <c r="N271" s="212">
        <f t="shared" si="430"/>
        <v>-20787</v>
      </c>
      <c r="O271" s="252">
        <f t="shared" si="430"/>
        <v>192713</v>
      </c>
      <c r="P271" s="212">
        <f t="shared" si="431"/>
        <v>213500</v>
      </c>
      <c r="Q271" s="212">
        <f t="shared" si="431"/>
        <v>0</v>
      </c>
      <c r="R271" s="212">
        <f t="shared" si="431"/>
        <v>213500</v>
      </c>
      <c r="S271" s="212"/>
      <c r="T271" s="252">
        <f t="shared" si="431"/>
        <v>213500</v>
      </c>
    </row>
    <row r="272" spans="1:20" s="7" customFormat="1" ht="15.75" x14ac:dyDescent="0.2">
      <c r="A272" s="22" t="s">
        <v>147</v>
      </c>
      <c r="B272" s="22" t="s">
        <v>168</v>
      </c>
      <c r="C272" s="30" t="s">
        <v>453</v>
      </c>
      <c r="D272" s="26" t="s">
        <v>28</v>
      </c>
      <c r="E272" s="27" t="s">
        <v>29</v>
      </c>
      <c r="F272" s="1">
        <f>220000-20000</f>
        <v>200000</v>
      </c>
      <c r="G272" s="1"/>
      <c r="H272" s="2">
        <f>F272+G272</f>
        <v>200000</v>
      </c>
      <c r="I272" s="2">
        <v>-3804.5388400000002</v>
      </c>
      <c r="J272" s="253">
        <f>H272+I272</f>
        <v>196195.46116000001</v>
      </c>
      <c r="K272" s="211">
        <f>233500-20000</f>
        <v>213500</v>
      </c>
      <c r="L272" s="211"/>
      <c r="M272" s="210">
        <f>K272+L272</f>
        <v>213500</v>
      </c>
      <c r="N272" s="210">
        <v>-20787</v>
      </c>
      <c r="O272" s="253">
        <f>M272+N272</f>
        <v>192713</v>
      </c>
      <c r="P272" s="211">
        <f>233500-20000</f>
        <v>213500</v>
      </c>
      <c r="Q272" s="211"/>
      <c r="R272" s="210">
        <f>P272+Q272</f>
        <v>213500</v>
      </c>
      <c r="S272" s="210"/>
      <c r="T272" s="253">
        <f>R272+S272</f>
        <v>213500</v>
      </c>
    </row>
    <row r="273" spans="1:20" ht="31.5" x14ac:dyDescent="0.2">
      <c r="A273" s="18" t="s">
        <v>147</v>
      </c>
      <c r="B273" s="18" t="s">
        <v>168</v>
      </c>
      <c r="C273" s="18" t="s">
        <v>26</v>
      </c>
      <c r="D273" s="18"/>
      <c r="E273" s="19" t="s">
        <v>290</v>
      </c>
      <c r="F273" s="20">
        <f>F274</f>
        <v>359.52592000000004</v>
      </c>
      <c r="G273" s="20">
        <f t="shared" ref="G273:G275" si="432">G274</f>
        <v>0</v>
      </c>
      <c r="H273" s="20">
        <f>H274</f>
        <v>359.52592000000004</v>
      </c>
      <c r="I273" s="20"/>
      <c r="J273" s="252">
        <f t="shared" ref="J273:J275" si="433">J274</f>
        <v>359.52592000000004</v>
      </c>
      <c r="K273" s="212">
        <f t="shared" ref="K273:L275" si="434">K274</f>
        <v>0</v>
      </c>
      <c r="L273" s="212">
        <f t="shared" si="434"/>
        <v>0</v>
      </c>
      <c r="M273" s="212"/>
      <c r="N273" s="212"/>
      <c r="O273" s="252"/>
      <c r="P273" s="212">
        <f t="shared" ref="P273:Q275" si="435">P274</f>
        <v>0</v>
      </c>
      <c r="Q273" s="212">
        <f t="shared" si="435"/>
        <v>0</v>
      </c>
      <c r="R273" s="212"/>
      <c r="S273" s="212"/>
      <c r="T273" s="252"/>
    </row>
    <row r="274" spans="1:20" ht="15.75" x14ac:dyDescent="0.2">
      <c r="A274" s="18" t="s">
        <v>147</v>
      </c>
      <c r="B274" s="18" t="s">
        <v>168</v>
      </c>
      <c r="C274" s="18" t="s">
        <v>71</v>
      </c>
      <c r="D274" s="18"/>
      <c r="E274" s="19" t="s">
        <v>315</v>
      </c>
      <c r="F274" s="20">
        <f>F275</f>
        <v>359.52592000000004</v>
      </c>
      <c r="G274" s="20">
        <f t="shared" si="432"/>
        <v>0</v>
      </c>
      <c r="H274" s="20">
        <f>H275</f>
        <v>359.52592000000004</v>
      </c>
      <c r="I274" s="20"/>
      <c r="J274" s="252">
        <f t="shared" si="433"/>
        <v>359.52592000000004</v>
      </c>
      <c r="K274" s="212">
        <f t="shared" si="434"/>
        <v>0</v>
      </c>
      <c r="L274" s="212">
        <f t="shared" si="434"/>
        <v>0</v>
      </c>
      <c r="M274" s="212"/>
      <c r="N274" s="212"/>
      <c r="O274" s="252"/>
      <c r="P274" s="212">
        <f t="shared" si="435"/>
        <v>0</v>
      </c>
      <c r="Q274" s="212">
        <f t="shared" si="435"/>
        <v>0</v>
      </c>
      <c r="R274" s="212"/>
      <c r="S274" s="212"/>
      <c r="T274" s="252"/>
    </row>
    <row r="275" spans="1:20" ht="15.75" x14ac:dyDescent="0.2">
      <c r="A275" s="18" t="s">
        <v>147</v>
      </c>
      <c r="B275" s="18" t="s">
        <v>168</v>
      </c>
      <c r="C275" s="28" t="s">
        <v>72</v>
      </c>
      <c r="D275" s="28"/>
      <c r="E275" s="29" t="s">
        <v>565</v>
      </c>
      <c r="F275" s="20">
        <f>F276</f>
        <v>359.52592000000004</v>
      </c>
      <c r="G275" s="20">
        <f t="shared" si="432"/>
        <v>0</v>
      </c>
      <c r="H275" s="20">
        <f>H276</f>
        <v>359.52592000000004</v>
      </c>
      <c r="I275" s="20"/>
      <c r="J275" s="252">
        <f t="shared" si="433"/>
        <v>359.52592000000004</v>
      </c>
      <c r="K275" s="212">
        <f t="shared" si="434"/>
        <v>0</v>
      </c>
      <c r="L275" s="212">
        <f t="shared" si="434"/>
        <v>0</v>
      </c>
      <c r="M275" s="212"/>
      <c r="N275" s="212"/>
      <c r="O275" s="252"/>
      <c r="P275" s="212">
        <f t="shared" si="435"/>
        <v>0</v>
      </c>
      <c r="Q275" s="212">
        <f t="shared" si="435"/>
        <v>0</v>
      </c>
      <c r="R275" s="212"/>
      <c r="S275" s="212"/>
      <c r="T275" s="252"/>
    </row>
    <row r="276" spans="1:20" ht="15.75" x14ac:dyDescent="0.2">
      <c r="A276" s="18"/>
      <c r="B276" s="18"/>
      <c r="C276" s="28" t="s">
        <v>501</v>
      </c>
      <c r="D276" s="28"/>
      <c r="E276" s="41" t="s">
        <v>502</v>
      </c>
      <c r="F276" s="20">
        <f>F277+F279</f>
        <v>359.52592000000004</v>
      </c>
      <c r="G276" s="20">
        <f t="shared" ref="G276" si="436">G277+G279</f>
        <v>0</v>
      </c>
      <c r="H276" s="20">
        <f>H277+H279</f>
        <v>359.52592000000004</v>
      </c>
      <c r="I276" s="20"/>
      <c r="J276" s="252">
        <f t="shared" ref="J276" si="437">J277+J279</f>
        <v>359.52592000000004</v>
      </c>
      <c r="K276" s="212">
        <f t="shared" ref="K276:Q276" si="438">K277+K279</f>
        <v>0</v>
      </c>
      <c r="L276" s="212">
        <f t="shared" si="438"/>
        <v>0</v>
      </c>
      <c r="M276" s="212"/>
      <c r="N276" s="212"/>
      <c r="O276" s="252"/>
      <c r="P276" s="212">
        <f t="shared" si="438"/>
        <v>0</v>
      </c>
      <c r="Q276" s="212">
        <f t="shared" si="438"/>
        <v>0</v>
      </c>
      <c r="R276" s="212"/>
      <c r="S276" s="212"/>
      <c r="T276" s="252"/>
    </row>
    <row r="277" spans="1:20" ht="15.75" x14ac:dyDescent="0.2">
      <c r="A277" s="18" t="s">
        <v>147</v>
      </c>
      <c r="B277" s="18" t="s">
        <v>168</v>
      </c>
      <c r="C277" s="28" t="s">
        <v>503</v>
      </c>
      <c r="D277" s="28"/>
      <c r="E277" s="29" t="s">
        <v>504</v>
      </c>
      <c r="F277" s="20">
        <f>F278</f>
        <v>227.30176</v>
      </c>
      <c r="G277" s="20">
        <f t="shared" ref="G277" si="439">G278</f>
        <v>0</v>
      </c>
      <c r="H277" s="20">
        <f>H278</f>
        <v>227.30176</v>
      </c>
      <c r="I277" s="20"/>
      <c r="J277" s="252">
        <f t="shared" ref="J277" si="440">J278</f>
        <v>227.30176</v>
      </c>
      <c r="K277" s="212">
        <f t="shared" ref="K277:Q277" si="441">K278</f>
        <v>0</v>
      </c>
      <c r="L277" s="212">
        <f t="shared" si="441"/>
        <v>0</v>
      </c>
      <c r="M277" s="212"/>
      <c r="N277" s="212"/>
      <c r="O277" s="252"/>
      <c r="P277" s="212">
        <f t="shared" si="441"/>
        <v>0</v>
      </c>
      <c r="Q277" s="212">
        <f t="shared" si="441"/>
        <v>0</v>
      </c>
      <c r="R277" s="212"/>
      <c r="S277" s="212"/>
      <c r="T277" s="252"/>
    </row>
    <row r="278" spans="1:20" s="7" customFormat="1" ht="15.75" x14ac:dyDescent="0.2">
      <c r="A278" s="22" t="s">
        <v>147</v>
      </c>
      <c r="B278" s="22" t="s">
        <v>168</v>
      </c>
      <c r="C278" s="30" t="s">
        <v>503</v>
      </c>
      <c r="D278" s="30" t="s">
        <v>28</v>
      </c>
      <c r="E278" s="27" t="s">
        <v>29</v>
      </c>
      <c r="F278" s="2">
        <v>227.30176</v>
      </c>
      <c r="G278" s="2"/>
      <c r="H278" s="2">
        <f>F278+G278</f>
        <v>227.30176</v>
      </c>
      <c r="I278" s="2"/>
      <c r="J278" s="253">
        <f>H278+I278</f>
        <v>227.30176</v>
      </c>
      <c r="K278" s="42"/>
      <c r="L278" s="42"/>
      <c r="M278" s="210"/>
      <c r="N278" s="210"/>
      <c r="O278" s="253"/>
      <c r="P278" s="42"/>
      <c r="Q278" s="42"/>
      <c r="R278" s="210"/>
      <c r="S278" s="210"/>
      <c r="T278" s="253"/>
    </row>
    <row r="279" spans="1:20" ht="31.5" x14ac:dyDescent="0.2">
      <c r="A279" s="18" t="s">
        <v>147</v>
      </c>
      <c r="B279" s="18" t="s">
        <v>168</v>
      </c>
      <c r="C279" s="28" t="s">
        <v>503</v>
      </c>
      <c r="D279" s="28"/>
      <c r="E279" s="29" t="s">
        <v>505</v>
      </c>
      <c r="F279" s="20">
        <f>F280</f>
        <v>132.22416000000001</v>
      </c>
      <c r="G279" s="20">
        <f t="shared" ref="G279" si="442">G280</f>
        <v>0</v>
      </c>
      <c r="H279" s="20">
        <f>H280</f>
        <v>132.22416000000001</v>
      </c>
      <c r="I279" s="20"/>
      <c r="J279" s="252">
        <f t="shared" ref="J279" si="443">J280</f>
        <v>132.22416000000001</v>
      </c>
      <c r="K279" s="212">
        <f t="shared" ref="K279:Q279" si="444">K280</f>
        <v>0</v>
      </c>
      <c r="L279" s="212">
        <f t="shared" si="444"/>
        <v>0</v>
      </c>
      <c r="M279" s="212"/>
      <c r="N279" s="212"/>
      <c r="O279" s="252"/>
      <c r="P279" s="212">
        <f t="shared" si="444"/>
        <v>0</v>
      </c>
      <c r="Q279" s="212">
        <f t="shared" si="444"/>
        <v>0</v>
      </c>
      <c r="R279" s="212"/>
      <c r="S279" s="212"/>
      <c r="T279" s="252"/>
    </row>
    <row r="280" spans="1:20" s="7" customFormat="1" ht="15.75" x14ac:dyDescent="0.2">
      <c r="A280" s="22" t="s">
        <v>147</v>
      </c>
      <c r="B280" s="22" t="s">
        <v>168</v>
      </c>
      <c r="C280" s="30" t="s">
        <v>503</v>
      </c>
      <c r="D280" s="30" t="s">
        <v>28</v>
      </c>
      <c r="E280" s="27" t="s">
        <v>29</v>
      </c>
      <c r="F280" s="2">
        <v>132.22416000000001</v>
      </c>
      <c r="G280" s="2"/>
      <c r="H280" s="2">
        <f>F280+G280</f>
        <v>132.22416000000001</v>
      </c>
      <c r="I280" s="2"/>
      <c r="J280" s="253">
        <f>H280+I280</f>
        <v>132.22416000000001</v>
      </c>
      <c r="K280" s="210"/>
      <c r="L280" s="210"/>
      <c r="M280" s="210"/>
      <c r="N280" s="210"/>
      <c r="O280" s="253"/>
      <c r="P280" s="210"/>
      <c r="Q280" s="210"/>
      <c r="R280" s="210"/>
      <c r="S280" s="210"/>
      <c r="T280" s="253"/>
    </row>
    <row r="281" spans="1:20" ht="15.75" x14ac:dyDescent="0.2">
      <c r="A281" s="18" t="s">
        <v>147</v>
      </c>
      <c r="B281" s="18" t="s">
        <v>170</v>
      </c>
      <c r="C281" s="18"/>
      <c r="D281" s="18"/>
      <c r="E281" s="19" t="s">
        <v>171</v>
      </c>
      <c r="F281" s="20">
        <f>F282+F287</f>
        <v>2080</v>
      </c>
      <c r="G281" s="20">
        <f t="shared" ref="G281" si="445">G282+G287</f>
        <v>0</v>
      </c>
      <c r="H281" s="20">
        <f>H282+H287</f>
        <v>2080</v>
      </c>
      <c r="I281" s="20">
        <f t="shared" ref="I281:J281" si="446">I282+I287</f>
        <v>-500</v>
      </c>
      <c r="J281" s="252">
        <f t="shared" si="446"/>
        <v>1580</v>
      </c>
      <c r="K281" s="212">
        <f t="shared" ref="K281:T281" si="447">K282+K287</f>
        <v>2080</v>
      </c>
      <c r="L281" s="212">
        <f t="shared" si="447"/>
        <v>0</v>
      </c>
      <c r="M281" s="212">
        <f t="shared" si="447"/>
        <v>2080</v>
      </c>
      <c r="N281" s="212"/>
      <c r="O281" s="252">
        <f t="shared" si="447"/>
        <v>2080</v>
      </c>
      <c r="P281" s="212">
        <f t="shared" si="447"/>
        <v>2080</v>
      </c>
      <c r="Q281" s="212">
        <f t="shared" si="447"/>
        <v>0</v>
      </c>
      <c r="R281" s="212">
        <f t="shared" si="447"/>
        <v>2080</v>
      </c>
      <c r="S281" s="212"/>
      <c r="T281" s="252">
        <f t="shared" si="447"/>
        <v>2080</v>
      </c>
    </row>
    <row r="282" spans="1:20" ht="31.5" x14ac:dyDescent="0.2">
      <c r="A282" s="18" t="s">
        <v>147</v>
      </c>
      <c r="B282" s="18" t="s">
        <v>170</v>
      </c>
      <c r="C282" s="18" t="s">
        <v>54</v>
      </c>
      <c r="D282" s="18"/>
      <c r="E282" s="19" t="s">
        <v>277</v>
      </c>
      <c r="F282" s="20">
        <f>F283</f>
        <v>980</v>
      </c>
      <c r="G282" s="20">
        <f t="shared" ref="G282:G285" si="448">G283</f>
        <v>0</v>
      </c>
      <c r="H282" s="20">
        <f>H283</f>
        <v>980</v>
      </c>
      <c r="I282" s="20">
        <f t="shared" ref="I282:J285" si="449">I283</f>
        <v>-500</v>
      </c>
      <c r="J282" s="252">
        <f t="shared" si="449"/>
        <v>480</v>
      </c>
      <c r="K282" s="212">
        <f t="shared" ref="K282:O285" si="450">K283</f>
        <v>980</v>
      </c>
      <c r="L282" s="212">
        <f t="shared" si="450"/>
        <v>0</v>
      </c>
      <c r="M282" s="212">
        <f t="shared" si="450"/>
        <v>980</v>
      </c>
      <c r="N282" s="212"/>
      <c r="O282" s="252">
        <f t="shared" si="450"/>
        <v>980</v>
      </c>
      <c r="P282" s="212">
        <f t="shared" ref="P282:T285" si="451">P283</f>
        <v>980</v>
      </c>
      <c r="Q282" s="212">
        <f t="shared" si="451"/>
        <v>0</v>
      </c>
      <c r="R282" s="212">
        <f t="shared" si="451"/>
        <v>980</v>
      </c>
      <c r="S282" s="212"/>
      <c r="T282" s="252">
        <f t="shared" si="451"/>
        <v>980</v>
      </c>
    </row>
    <row r="283" spans="1:20" ht="15.75" x14ac:dyDescent="0.2">
      <c r="A283" s="18" t="s">
        <v>147</v>
      </c>
      <c r="B283" s="18" t="s">
        <v>170</v>
      </c>
      <c r="C283" s="28" t="s">
        <v>94</v>
      </c>
      <c r="D283" s="28"/>
      <c r="E283" s="29" t="s">
        <v>334</v>
      </c>
      <c r="F283" s="20">
        <f>F284</f>
        <v>980</v>
      </c>
      <c r="G283" s="20">
        <f t="shared" si="448"/>
        <v>0</v>
      </c>
      <c r="H283" s="20">
        <f>H284</f>
        <v>980</v>
      </c>
      <c r="I283" s="20">
        <f t="shared" si="449"/>
        <v>-500</v>
      </c>
      <c r="J283" s="252">
        <f t="shared" si="449"/>
        <v>480</v>
      </c>
      <c r="K283" s="212">
        <f t="shared" si="450"/>
        <v>980</v>
      </c>
      <c r="L283" s="212">
        <f t="shared" si="450"/>
        <v>0</v>
      </c>
      <c r="M283" s="212">
        <f t="shared" si="450"/>
        <v>980</v>
      </c>
      <c r="N283" s="212"/>
      <c r="O283" s="252">
        <f t="shared" si="450"/>
        <v>980</v>
      </c>
      <c r="P283" s="212">
        <f t="shared" si="451"/>
        <v>980</v>
      </c>
      <c r="Q283" s="212">
        <f t="shared" si="451"/>
        <v>0</v>
      </c>
      <c r="R283" s="212">
        <f t="shared" si="451"/>
        <v>980</v>
      </c>
      <c r="S283" s="212"/>
      <c r="T283" s="252">
        <f t="shared" si="451"/>
        <v>980</v>
      </c>
    </row>
    <row r="284" spans="1:20" ht="31.5" x14ac:dyDescent="0.2">
      <c r="A284" s="18" t="s">
        <v>147</v>
      </c>
      <c r="B284" s="18" t="s">
        <v>170</v>
      </c>
      <c r="C284" s="28" t="s">
        <v>377</v>
      </c>
      <c r="D284" s="28"/>
      <c r="E284" s="29" t="s">
        <v>596</v>
      </c>
      <c r="F284" s="20">
        <f>F285</f>
        <v>980</v>
      </c>
      <c r="G284" s="20">
        <f t="shared" si="448"/>
        <v>0</v>
      </c>
      <c r="H284" s="20">
        <f>H285</f>
        <v>980</v>
      </c>
      <c r="I284" s="20">
        <f t="shared" si="449"/>
        <v>-500</v>
      </c>
      <c r="J284" s="252">
        <f t="shared" si="449"/>
        <v>480</v>
      </c>
      <c r="K284" s="212">
        <f t="shared" si="450"/>
        <v>980</v>
      </c>
      <c r="L284" s="212">
        <f t="shared" si="450"/>
        <v>0</v>
      </c>
      <c r="M284" s="212">
        <f t="shared" si="450"/>
        <v>980</v>
      </c>
      <c r="N284" s="212"/>
      <c r="O284" s="252">
        <f t="shared" si="450"/>
        <v>980</v>
      </c>
      <c r="P284" s="212">
        <f t="shared" si="451"/>
        <v>980</v>
      </c>
      <c r="Q284" s="212">
        <f t="shared" si="451"/>
        <v>0</v>
      </c>
      <c r="R284" s="212">
        <f t="shared" si="451"/>
        <v>980</v>
      </c>
      <c r="S284" s="212"/>
      <c r="T284" s="252">
        <f t="shared" si="451"/>
        <v>980</v>
      </c>
    </row>
    <row r="285" spans="1:20" ht="15.75" x14ac:dyDescent="0.2">
      <c r="A285" s="18" t="s">
        <v>147</v>
      </c>
      <c r="B285" s="18" t="s">
        <v>170</v>
      </c>
      <c r="C285" s="28" t="s">
        <v>381</v>
      </c>
      <c r="D285" s="28"/>
      <c r="E285" s="29" t="s">
        <v>595</v>
      </c>
      <c r="F285" s="20">
        <f>F286</f>
        <v>980</v>
      </c>
      <c r="G285" s="20">
        <f t="shared" si="448"/>
        <v>0</v>
      </c>
      <c r="H285" s="20">
        <f>H286</f>
        <v>980</v>
      </c>
      <c r="I285" s="20">
        <f t="shared" si="449"/>
        <v>-500</v>
      </c>
      <c r="J285" s="252">
        <f t="shared" si="449"/>
        <v>480</v>
      </c>
      <c r="K285" s="212">
        <f t="shared" si="450"/>
        <v>980</v>
      </c>
      <c r="L285" s="212">
        <f t="shared" si="450"/>
        <v>0</v>
      </c>
      <c r="M285" s="212">
        <f t="shared" si="450"/>
        <v>980</v>
      </c>
      <c r="N285" s="212"/>
      <c r="O285" s="252">
        <f t="shared" si="450"/>
        <v>980</v>
      </c>
      <c r="P285" s="212">
        <f t="shared" si="451"/>
        <v>980</v>
      </c>
      <c r="Q285" s="212">
        <f t="shared" si="451"/>
        <v>0</v>
      </c>
      <c r="R285" s="212">
        <f t="shared" si="451"/>
        <v>980</v>
      </c>
      <c r="S285" s="212"/>
      <c r="T285" s="252">
        <f t="shared" si="451"/>
        <v>980</v>
      </c>
    </row>
    <row r="286" spans="1:20" s="10" customFormat="1" ht="15.75" x14ac:dyDescent="0.2">
      <c r="A286" s="22" t="s">
        <v>147</v>
      </c>
      <c r="B286" s="22" t="s">
        <v>170</v>
      </c>
      <c r="C286" s="30" t="s">
        <v>381</v>
      </c>
      <c r="D286" s="26" t="s">
        <v>6</v>
      </c>
      <c r="E286" s="27" t="s">
        <v>7</v>
      </c>
      <c r="F286" s="1">
        <v>980</v>
      </c>
      <c r="G286" s="1"/>
      <c r="H286" s="2">
        <f>F286+G286</f>
        <v>980</v>
      </c>
      <c r="I286" s="2">
        <v>-500</v>
      </c>
      <c r="J286" s="253">
        <f>H286+I286</f>
        <v>480</v>
      </c>
      <c r="K286" s="211">
        <v>980</v>
      </c>
      <c r="L286" s="211"/>
      <c r="M286" s="210">
        <f>K286+L286</f>
        <v>980</v>
      </c>
      <c r="N286" s="210"/>
      <c r="O286" s="253">
        <f>M286+N286</f>
        <v>980</v>
      </c>
      <c r="P286" s="211">
        <v>980</v>
      </c>
      <c r="Q286" s="211"/>
      <c r="R286" s="210">
        <f>P286+Q286</f>
        <v>980</v>
      </c>
      <c r="S286" s="210"/>
      <c r="T286" s="253">
        <f>R286+S286</f>
        <v>980</v>
      </c>
    </row>
    <row r="287" spans="1:20" ht="15.75" x14ac:dyDescent="0.2">
      <c r="A287" s="18" t="s">
        <v>147</v>
      </c>
      <c r="B287" s="18" t="s">
        <v>170</v>
      </c>
      <c r="C287" s="18" t="s">
        <v>41</v>
      </c>
      <c r="D287" s="18"/>
      <c r="E287" s="19" t="s">
        <v>280</v>
      </c>
      <c r="F287" s="20">
        <f>F288</f>
        <v>1100</v>
      </c>
      <c r="G287" s="20">
        <f t="shared" ref="G287:G290" si="452">G288</f>
        <v>0</v>
      </c>
      <c r="H287" s="20">
        <f>H288</f>
        <v>1100</v>
      </c>
      <c r="I287" s="20"/>
      <c r="J287" s="252">
        <f t="shared" ref="J287:J290" si="453">J288</f>
        <v>1100</v>
      </c>
      <c r="K287" s="212">
        <f t="shared" ref="K287:O290" si="454">K288</f>
        <v>1100</v>
      </c>
      <c r="L287" s="212">
        <f t="shared" si="454"/>
        <v>0</v>
      </c>
      <c r="M287" s="212">
        <f t="shared" si="454"/>
        <v>1100</v>
      </c>
      <c r="N287" s="212"/>
      <c r="O287" s="252">
        <f t="shared" si="454"/>
        <v>1100</v>
      </c>
      <c r="P287" s="212">
        <f t="shared" ref="P287:T290" si="455">P288</f>
        <v>1100</v>
      </c>
      <c r="Q287" s="212">
        <f t="shared" si="455"/>
        <v>0</v>
      </c>
      <c r="R287" s="212">
        <f t="shared" si="455"/>
        <v>1100</v>
      </c>
      <c r="S287" s="212"/>
      <c r="T287" s="252">
        <f t="shared" si="455"/>
        <v>1100</v>
      </c>
    </row>
    <row r="288" spans="1:20" ht="15.75" x14ac:dyDescent="0.2">
      <c r="A288" s="18" t="s">
        <v>147</v>
      </c>
      <c r="B288" s="18" t="s">
        <v>170</v>
      </c>
      <c r="C288" s="28" t="s">
        <v>42</v>
      </c>
      <c r="D288" s="28"/>
      <c r="E288" s="29" t="s">
        <v>315</v>
      </c>
      <c r="F288" s="20">
        <f>F289</f>
        <v>1100</v>
      </c>
      <c r="G288" s="20">
        <f t="shared" si="452"/>
        <v>0</v>
      </c>
      <c r="H288" s="20">
        <f>H289</f>
        <v>1100</v>
      </c>
      <c r="I288" s="20"/>
      <c r="J288" s="252">
        <f t="shared" si="453"/>
        <v>1100</v>
      </c>
      <c r="K288" s="212">
        <f t="shared" si="454"/>
        <v>1100</v>
      </c>
      <c r="L288" s="212">
        <f t="shared" si="454"/>
        <v>0</v>
      </c>
      <c r="M288" s="212">
        <f t="shared" si="454"/>
        <v>1100</v>
      </c>
      <c r="N288" s="212"/>
      <c r="O288" s="252">
        <f t="shared" si="454"/>
        <v>1100</v>
      </c>
      <c r="P288" s="212">
        <f t="shared" si="455"/>
        <v>1100</v>
      </c>
      <c r="Q288" s="212">
        <f t="shared" si="455"/>
        <v>0</v>
      </c>
      <c r="R288" s="212">
        <f t="shared" si="455"/>
        <v>1100</v>
      </c>
      <c r="S288" s="212"/>
      <c r="T288" s="252">
        <f t="shared" si="455"/>
        <v>1100</v>
      </c>
    </row>
    <row r="289" spans="1:20" ht="31.5" x14ac:dyDescent="0.2">
      <c r="A289" s="18" t="s">
        <v>147</v>
      </c>
      <c r="B289" s="18" t="s">
        <v>170</v>
      </c>
      <c r="C289" s="28" t="s">
        <v>313</v>
      </c>
      <c r="D289" s="28"/>
      <c r="E289" s="29" t="s">
        <v>579</v>
      </c>
      <c r="F289" s="20">
        <f>F290</f>
        <v>1100</v>
      </c>
      <c r="G289" s="20">
        <f t="shared" si="452"/>
        <v>0</v>
      </c>
      <c r="H289" s="20">
        <f>H290</f>
        <v>1100</v>
      </c>
      <c r="I289" s="20"/>
      <c r="J289" s="252">
        <f t="shared" si="453"/>
        <v>1100</v>
      </c>
      <c r="K289" s="212">
        <f t="shared" si="454"/>
        <v>1100</v>
      </c>
      <c r="L289" s="212">
        <f t="shared" si="454"/>
        <v>0</v>
      </c>
      <c r="M289" s="212">
        <f t="shared" si="454"/>
        <v>1100</v>
      </c>
      <c r="N289" s="212"/>
      <c r="O289" s="252">
        <f t="shared" si="454"/>
        <v>1100</v>
      </c>
      <c r="P289" s="212">
        <f t="shared" si="455"/>
        <v>1100</v>
      </c>
      <c r="Q289" s="212">
        <f t="shared" si="455"/>
        <v>0</v>
      </c>
      <c r="R289" s="212">
        <f t="shared" si="455"/>
        <v>1100</v>
      </c>
      <c r="S289" s="212"/>
      <c r="T289" s="252">
        <f t="shared" si="455"/>
        <v>1100</v>
      </c>
    </row>
    <row r="290" spans="1:20" ht="31.5" x14ac:dyDescent="0.2">
      <c r="A290" s="18" t="s">
        <v>147</v>
      </c>
      <c r="B290" s="18" t="s">
        <v>170</v>
      </c>
      <c r="C290" s="28" t="s">
        <v>415</v>
      </c>
      <c r="D290" s="28"/>
      <c r="E290" s="29" t="s">
        <v>416</v>
      </c>
      <c r="F290" s="20">
        <f>F291</f>
        <v>1100</v>
      </c>
      <c r="G290" s="20">
        <f t="shared" si="452"/>
        <v>0</v>
      </c>
      <c r="H290" s="20">
        <f>H291</f>
        <v>1100</v>
      </c>
      <c r="I290" s="20"/>
      <c r="J290" s="252">
        <f t="shared" si="453"/>
        <v>1100</v>
      </c>
      <c r="K290" s="212">
        <f t="shared" si="454"/>
        <v>1100</v>
      </c>
      <c r="L290" s="212">
        <f t="shared" si="454"/>
        <v>0</v>
      </c>
      <c r="M290" s="212">
        <f t="shared" si="454"/>
        <v>1100</v>
      </c>
      <c r="N290" s="212"/>
      <c r="O290" s="252">
        <f t="shared" si="454"/>
        <v>1100</v>
      </c>
      <c r="P290" s="212">
        <f t="shared" si="455"/>
        <v>1100</v>
      </c>
      <c r="Q290" s="212">
        <f t="shared" si="455"/>
        <v>0</v>
      </c>
      <c r="R290" s="212">
        <f t="shared" si="455"/>
        <v>1100</v>
      </c>
      <c r="S290" s="212"/>
      <c r="T290" s="252">
        <f t="shared" si="455"/>
        <v>1100</v>
      </c>
    </row>
    <row r="291" spans="1:20" s="7" customFormat="1" ht="15.75" x14ac:dyDescent="0.2">
      <c r="A291" s="22" t="s">
        <v>147</v>
      </c>
      <c r="B291" s="22" t="s">
        <v>170</v>
      </c>
      <c r="C291" s="30" t="s">
        <v>415</v>
      </c>
      <c r="D291" s="26" t="s">
        <v>13</v>
      </c>
      <c r="E291" s="27" t="s">
        <v>14</v>
      </c>
      <c r="F291" s="1">
        <v>1100</v>
      </c>
      <c r="G291" s="1"/>
      <c r="H291" s="2">
        <f>F291+G291</f>
        <v>1100</v>
      </c>
      <c r="I291" s="2"/>
      <c r="J291" s="253">
        <f>H291+I291</f>
        <v>1100</v>
      </c>
      <c r="K291" s="211">
        <v>1100</v>
      </c>
      <c r="L291" s="211"/>
      <c r="M291" s="210">
        <f>K291+L291</f>
        <v>1100</v>
      </c>
      <c r="N291" s="210"/>
      <c r="O291" s="253">
        <f>M291+N291</f>
        <v>1100</v>
      </c>
      <c r="P291" s="211">
        <v>1100</v>
      </c>
      <c r="Q291" s="211"/>
      <c r="R291" s="210">
        <f>P291+Q291</f>
        <v>1100</v>
      </c>
      <c r="S291" s="210"/>
      <c r="T291" s="253">
        <f>R291+S291</f>
        <v>1100</v>
      </c>
    </row>
    <row r="292" spans="1:20" ht="15.75" x14ac:dyDescent="0.2">
      <c r="A292" s="18" t="s">
        <v>147</v>
      </c>
      <c r="B292" s="18" t="s">
        <v>172</v>
      </c>
      <c r="C292" s="18"/>
      <c r="D292" s="18"/>
      <c r="E292" s="21" t="s">
        <v>173</v>
      </c>
      <c r="F292" s="20">
        <f t="shared" ref="F292:T292" si="456">F293+F325+F427+F346</f>
        <v>588438.22586000012</v>
      </c>
      <c r="G292" s="20">
        <f t="shared" si="456"/>
        <v>0</v>
      </c>
      <c r="H292" s="20">
        <f t="shared" si="456"/>
        <v>588438.22586000012</v>
      </c>
      <c r="I292" s="20">
        <f t="shared" ref="I292:J292" si="457">I293+I325+I427+I346</f>
        <v>202648.48736</v>
      </c>
      <c r="J292" s="252">
        <f t="shared" si="457"/>
        <v>791086.71322000003</v>
      </c>
      <c r="K292" s="212">
        <f t="shared" si="456"/>
        <v>453749.00375000003</v>
      </c>
      <c r="L292" s="212">
        <f t="shared" si="456"/>
        <v>0</v>
      </c>
      <c r="M292" s="212">
        <f t="shared" si="456"/>
        <v>453749.00375000003</v>
      </c>
      <c r="N292" s="212">
        <f t="shared" si="456"/>
        <v>16559.407030000002</v>
      </c>
      <c r="O292" s="252">
        <f t="shared" si="456"/>
        <v>470308.41078000003</v>
      </c>
      <c r="P292" s="212">
        <f t="shared" si="456"/>
        <v>392477.89999999997</v>
      </c>
      <c r="Q292" s="212">
        <f t="shared" si="456"/>
        <v>0</v>
      </c>
      <c r="R292" s="212">
        <f t="shared" si="456"/>
        <v>392477.89999999997</v>
      </c>
      <c r="S292" s="212">
        <f t="shared" si="456"/>
        <v>-15040.59297</v>
      </c>
      <c r="T292" s="252">
        <f t="shared" si="456"/>
        <v>377437.30702999997</v>
      </c>
    </row>
    <row r="293" spans="1:20" ht="15.75" x14ac:dyDescent="0.2">
      <c r="A293" s="18" t="s">
        <v>147</v>
      </c>
      <c r="B293" s="18" t="s">
        <v>174</v>
      </c>
      <c r="C293" s="18"/>
      <c r="D293" s="18"/>
      <c r="E293" s="19" t="s">
        <v>175</v>
      </c>
      <c r="F293" s="20">
        <f>F294</f>
        <v>165864.93740000002</v>
      </c>
      <c r="G293" s="20">
        <f t="shared" ref="G293" si="458">G294</f>
        <v>0</v>
      </c>
      <c r="H293" s="20">
        <f>H294</f>
        <v>165864.93740000002</v>
      </c>
      <c r="I293" s="20">
        <f t="shared" ref="I293:J293" si="459">I294</f>
        <v>-18883.881590000001</v>
      </c>
      <c r="J293" s="252">
        <f t="shared" si="459"/>
        <v>146981.05581000002</v>
      </c>
      <c r="K293" s="212">
        <f t="shared" ref="K293:T293" si="460">K294</f>
        <v>164116.40375000003</v>
      </c>
      <c r="L293" s="212">
        <f t="shared" si="460"/>
        <v>0</v>
      </c>
      <c r="M293" s="212">
        <f t="shared" si="460"/>
        <v>164116.40375000003</v>
      </c>
      <c r="N293" s="212"/>
      <c r="O293" s="252">
        <f t="shared" si="460"/>
        <v>164116.40375000003</v>
      </c>
      <c r="P293" s="212">
        <f t="shared" si="460"/>
        <v>102271.29999999999</v>
      </c>
      <c r="Q293" s="212">
        <f t="shared" si="460"/>
        <v>0</v>
      </c>
      <c r="R293" s="212">
        <f t="shared" si="460"/>
        <v>102271.29999999999</v>
      </c>
      <c r="S293" s="212">
        <f t="shared" si="460"/>
        <v>-10000</v>
      </c>
      <c r="T293" s="252">
        <f t="shared" si="460"/>
        <v>92271.3</v>
      </c>
    </row>
    <row r="294" spans="1:20" ht="31.5" x14ac:dyDescent="0.2">
      <c r="A294" s="18" t="s">
        <v>147</v>
      </c>
      <c r="B294" s="18" t="s">
        <v>174</v>
      </c>
      <c r="C294" s="18" t="s">
        <v>47</v>
      </c>
      <c r="D294" s="18"/>
      <c r="E294" s="19" t="s">
        <v>281</v>
      </c>
      <c r="F294" s="20">
        <f t="shared" ref="F294:T294" si="461">F295+F303+F311</f>
        <v>165864.93740000002</v>
      </c>
      <c r="G294" s="20">
        <f t="shared" si="461"/>
        <v>0</v>
      </c>
      <c r="H294" s="20">
        <f t="shared" si="461"/>
        <v>165864.93740000002</v>
      </c>
      <c r="I294" s="20">
        <f t="shared" ref="I294:J294" si="462">I295+I303+I311</f>
        <v>-18883.881590000001</v>
      </c>
      <c r="J294" s="252">
        <f t="shared" si="462"/>
        <v>146981.05581000002</v>
      </c>
      <c r="K294" s="212">
        <f t="shared" si="461"/>
        <v>164116.40375000003</v>
      </c>
      <c r="L294" s="212">
        <f t="shared" si="461"/>
        <v>0</v>
      </c>
      <c r="M294" s="212">
        <f t="shared" si="461"/>
        <v>164116.40375000003</v>
      </c>
      <c r="N294" s="212"/>
      <c r="O294" s="252">
        <f t="shared" si="461"/>
        <v>164116.40375000003</v>
      </c>
      <c r="P294" s="212">
        <f t="shared" si="461"/>
        <v>102271.29999999999</v>
      </c>
      <c r="Q294" s="212">
        <f t="shared" si="461"/>
        <v>0</v>
      </c>
      <c r="R294" s="212">
        <f t="shared" si="461"/>
        <v>102271.29999999999</v>
      </c>
      <c r="S294" s="212">
        <f t="shared" si="461"/>
        <v>-10000</v>
      </c>
      <c r="T294" s="252">
        <f t="shared" si="461"/>
        <v>92271.3</v>
      </c>
    </row>
    <row r="295" spans="1:20" ht="15.75" x14ac:dyDescent="0.2">
      <c r="A295" s="18" t="s">
        <v>147</v>
      </c>
      <c r="B295" s="18" t="s">
        <v>174</v>
      </c>
      <c r="C295" s="18" t="s">
        <v>48</v>
      </c>
      <c r="D295" s="18"/>
      <c r="E295" s="19" t="s">
        <v>320</v>
      </c>
      <c r="F295" s="20">
        <f>F296</f>
        <v>81316.037400000001</v>
      </c>
      <c r="G295" s="20">
        <f t="shared" ref="G295" si="463">G296</f>
        <v>0</v>
      </c>
      <c r="H295" s="20">
        <f>H296</f>
        <v>81316.037400000001</v>
      </c>
      <c r="I295" s="20">
        <f t="shared" ref="I295:J295" si="464">I296</f>
        <v>-24231.418590000001</v>
      </c>
      <c r="J295" s="252">
        <f t="shared" si="464"/>
        <v>57084.618810000007</v>
      </c>
      <c r="K295" s="212">
        <f t="shared" ref="K295:T295" si="465">K296</f>
        <v>81124.203750000001</v>
      </c>
      <c r="L295" s="212">
        <f t="shared" si="465"/>
        <v>0</v>
      </c>
      <c r="M295" s="212">
        <f t="shared" si="465"/>
        <v>81124.203750000001</v>
      </c>
      <c r="N295" s="212"/>
      <c r="O295" s="252">
        <f t="shared" si="465"/>
        <v>81124.203750000001</v>
      </c>
      <c r="P295" s="212">
        <f t="shared" si="465"/>
        <v>79436.2</v>
      </c>
      <c r="Q295" s="212">
        <f t="shared" si="465"/>
        <v>0</v>
      </c>
      <c r="R295" s="212">
        <f t="shared" si="465"/>
        <v>79436.2</v>
      </c>
      <c r="S295" s="212"/>
      <c r="T295" s="252">
        <f t="shared" si="465"/>
        <v>79436.2</v>
      </c>
    </row>
    <row r="296" spans="1:20" ht="15.75" x14ac:dyDescent="0.2">
      <c r="A296" s="18" t="s">
        <v>147</v>
      </c>
      <c r="B296" s="18" t="s">
        <v>174</v>
      </c>
      <c r="C296" s="18" t="s">
        <v>419</v>
      </c>
      <c r="D296" s="18"/>
      <c r="E296" s="19" t="s">
        <v>420</v>
      </c>
      <c r="F296" s="20">
        <f>F297+F299+F301</f>
        <v>81316.037400000001</v>
      </c>
      <c r="G296" s="20">
        <f t="shared" ref="G296" si="466">G297+G299+G301</f>
        <v>0</v>
      </c>
      <c r="H296" s="20">
        <f>H297+H299+H301</f>
        <v>81316.037400000001</v>
      </c>
      <c r="I296" s="20">
        <f t="shared" ref="I296:J296" si="467">I297+I299+I301</f>
        <v>-24231.418590000001</v>
      </c>
      <c r="J296" s="252">
        <f t="shared" si="467"/>
        <v>57084.618810000007</v>
      </c>
      <c r="K296" s="212">
        <f t="shared" ref="K296:T296" si="468">K297+K299+K301</f>
        <v>81124.203750000001</v>
      </c>
      <c r="L296" s="212">
        <f t="shared" si="468"/>
        <v>0</v>
      </c>
      <c r="M296" s="212">
        <f t="shared" si="468"/>
        <v>81124.203750000001</v>
      </c>
      <c r="N296" s="212"/>
      <c r="O296" s="252">
        <f t="shared" si="468"/>
        <v>81124.203750000001</v>
      </c>
      <c r="P296" s="212">
        <f t="shared" si="468"/>
        <v>79436.2</v>
      </c>
      <c r="Q296" s="212">
        <f t="shared" si="468"/>
        <v>0</v>
      </c>
      <c r="R296" s="212">
        <f t="shared" si="468"/>
        <v>79436.2</v>
      </c>
      <c r="S296" s="212"/>
      <c r="T296" s="252">
        <f t="shared" si="468"/>
        <v>79436.2</v>
      </c>
    </row>
    <row r="297" spans="1:20" ht="94.5" x14ac:dyDescent="0.2">
      <c r="A297" s="18" t="s">
        <v>147</v>
      </c>
      <c r="B297" s="18" t="s">
        <v>174</v>
      </c>
      <c r="C297" s="18" t="s">
        <v>421</v>
      </c>
      <c r="D297" s="18"/>
      <c r="E297" s="19" t="s">
        <v>737</v>
      </c>
      <c r="F297" s="20">
        <f>F298</f>
        <v>38865.300000000003</v>
      </c>
      <c r="G297" s="20">
        <f t="shared" ref="G297" si="469">G298</f>
        <v>0</v>
      </c>
      <c r="H297" s="20">
        <f>H298</f>
        <v>38865.300000000003</v>
      </c>
      <c r="I297" s="20">
        <f t="shared" ref="I297:J297" si="470">I298</f>
        <v>-4231.4185900000002</v>
      </c>
      <c r="J297" s="252">
        <f t="shared" si="470"/>
        <v>34633.881410000002</v>
      </c>
      <c r="K297" s="212">
        <f t="shared" ref="K297:Q297" si="471">K298</f>
        <v>0</v>
      </c>
      <c r="L297" s="212">
        <f t="shared" si="471"/>
        <v>0</v>
      </c>
      <c r="M297" s="212"/>
      <c r="N297" s="212"/>
      <c r="O297" s="252"/>
      <c r="P297" s="212">
        <f t="shared" si="471"/>
        <v>0</v>
      </c>
      <c r="Q297" s="212">
        <f t="shared" si="471"/>
        <v>0</v>
      </c>
      <c r="R297" s="212"/>
      <c r="S297" s="212"/>
      <c r="T297" s="252"/>
    </row>
    <row r="298" spans="1:20" s="7" customFormat="1" ht="15.75" x14ac:dyDescent="0.2">
      <c r="A298" s="22" t="s">
        <v>147</v>
      </c>
      <c r="B298" s="22" t="s">
        <v>174</v>
      </c>
      <c r="C298" s="22" t="s">
        <v>421</v>
      </c>
      <c r="D298" s="22" t="s">
        <v>38</v>
      </c>
      <c r="E298" s="23" t="s">
        <v>39</v>
      </c>
      <c r="F298" s="2">
        <v>38865.300000000003</v>
      </c>
      <c r="G298" s="2"/>
      <c r="H298" s="2">
        <f>F298+G298</f>
        <v>38865.300000000003</v>
      </c>
      <c r="I298" s="110">
        <v>-4231.4185900000002</v>
      </c>
      <c r="J298" s="253">
        <f>H298+I298</f>
        <v>34633.881410000002</v>
      </c>
      <c r="K298" s="210"/>
      <c r="L298" s="210"/>
      <c r="M298" s="210"/>
      <c r="N298" s="210"/>
      <c r="O298" s="253"/>
      <c r="P298" s="210"/>
      <c r="Q298" s="210"/>
      <c r="R298" s="210"/>
      <c r="S298" s="210"/>
      <c r="T298" s="253"/>
    </row>
    <row r="299" spans="1:20" ht="78.75" x14ac:dyDescent="0.2">
      <c r="A299" s="18" t="s">
        <v>147</v>
      </c>
      <c r="B299" s="18" t="s">
        <v>174</v>
      </c>
      <c r="C299" s="18" t="s">
        <v>421</v>
      </c>
      <c r="D299" s="18"/>
      <c r="E299" s="19" t="s">
        <v>738</v>
      </c>
      <c r="F299" s="20">
        <f>F300</f>
        <v>6376.4373999999998</v>
      </c>
      <c r="G299" s="20">
        <f t="shared" ref="G299" si="472">G300</f>
        <v>0</v>
      </c>
      <c r="H299" s="20">
        <f>H300</f>
        <v>6376.4373999999998</v>
      </c>
      <c r="I299" s="20"/>
      <c r="J299" s="252">
        <f t="shared" ref="J299" si="473">J300</f>
        <v>6376.4373999999998</v>
      </c>
      <c r="K299" s="212">
        <f t="shared" ref="K299:Q299" si="474">K300</f>
        <v>5508.80375</v>
      </c>
      <c r="L299" s="212">
        <f t="shared" si="474"/>
        <v>0</v>
      </c>
      <c r="M299" s="212">
        <f t="shared" si="474"/>
        <v>5508.80375</v>
      </c>
      <c r="N299" s="212"/>
      <c r="O299" s="252">
        <f t="shared" si="474"/>
        <v>5508.80375</v>
      </c>
      <c r="P299" s="212">
        <f t="shared" si="474"/>
        <v>0</v>
      </c>
      <c r="Q299" s="212">
        <f t="shared" si="474"/>
        <v>0</v>
      </c>
      <c r="R299" s="212"/>
      <c r="S299" s="212"/>
      <c r="T299" s="252"/>
    </row>
    <row r="300" spans="1:20" s="7" customFormat="1" ht="15.75" x14ac:dyDescent="0.2">
      <c r="A300" s="22" t="s">
        <v>147</v>
      </c>
      <c r="B300" s="22" t="s">
        <v>174</v>
      </c>
      <c r="C300" s="22" t="s">
        <v>421</v>
      </c>
      <c r="D300" s="22" t="s">
        <v>38</v>
      </c>
      <c r="E300" s="23" t="s">
        <v>39</v>
      </c>
      <c r="F300" s="2">
        <v>6376.4373999999998</v>
      </c>
      <c r="G300" s="2"/>
      <c r="H300" s="2">
        <f>F300+G300</f>
        <v>6376.4373999999998</v>
      </c>
      <c r="I300" s="2"/>
      <c r="J300" s="253">
        <f>H300+I300</f>
        <v>6376.4373999999998</v>
      </c>
      <c r="K300" s="210">
        <v>5508.80375</v>
      </c>
      <c r="L300" s="210"/>
      <c r="M300" s="210">
        <f>K300+L300</f>
        <v>5508.80375</v>
      </c>
      <c r="N300" s="210"/>
      <c r="O300" s="253">
        <f>M300+N300</f>
        <v>5508.80375</v>
      </c>
      <c r="P300" s="210"/>
      <c r="Q300" s="210"/>
      <c r="R300" s="210"/>
      <c r="S300" s="210"/>
      <c r="T300" s="253"/>
    </row>
    <row r="301" spans="1:20" ht="31.5" x14ac:dyDescent="0.2">
      <c r="A301" s="18" t="s">
        <v>147</v>
      </c>
      <c r="B301" s="18" t="s">
        <v>174</v>
      </c>
      <c r="C301" s="18" t="s">
        <v>575</v>
      </c>
      <c r="D301" s="18"/>
      <c r="E301" s="19" t="s">
        <v>594</v>
      </c>
      <c r="F301" s="20">
        <f>F302</f>
        <v>36074.300000000003</v>
      </c>
      <c r="G301" s="20">
        <f t="shared" ref="G301" si="475">G302</f>
        <v>0</v>
      </c>
      <c r="H301" s="20">
        <f>H302</f>
        <v>36074.300000000003</v>
      </c>
      <c r="I301" s="20">
        <f t="shared" ref="I301:J301" si="476">I302</f>
        <v>-20000</v>
      </c>
      <c r="J301" s="252">
        <f t="shared" si="476"/>
        <v>16074.300000000003</v>
      </c>
      <c r="K301" s="212">
        <f t="shared" ref="K301:T301" si="477">K302</f>
        <v>75615.399999999994</v>
      </c>
      <c r="L301" s="212">
        <f t="shared" si="477"/>
        <v>0</v>
      </c>
      <c r="M301" s="212">
        <f t="shared" si="477"/>
        <v>75615.399999999994</v>
      </c>
      <c r="N301" s="212"/>
      <c r="O301" s="252">
        <f t="shared" si="477"/>
        <v>75615.399999999994</v>
      </c>
      <c r="P301" s="212">
        <f t="shared" si="477"/>
        <v>79436.2</v>
      </c>
      <c r="Q301" s="212">
        <f t="shared" si="477"/>
        <v>0</v>
      </c>
      <c r="R301" s="212">
        <f t="shared" si="477"/>
        <v>79436.2</v>
      </c>
      <c r="S301" s="212"/>
      <c r="T301" s="252">
        <f t="shared" si="477"/>
        <v>79436.2</v>
      </c>
    </row>
    <row r="302" spans="1:20" s="7" customFormat="1" ht="15.75" x14ac:dyDescent="0.2">
      <c r="A302" s="22" t="s">
        <v>147</v>
      </c>
      <c r="B302" s="22" t="s">
        <v>174</v>
      </c>
      <c r="C302" s="22" t="s">
        <v>575</v>
      </c>
      <c r="D302" s="22" t="s">
        <v>38</v>
      </c>
      <c r="E302" s="23" t="s">
        <v>39</v>
      </c>
      <c r="F302" s="2">
        <v>36074.300000000003</v>
      </c>
      <c r="G302" s="2"/>
      <c r="H302" s="2">
        <f>F302+G302</f>
        <v>36074.300000000003</v>
      </c>
      <c r="I302" s="2">
        <v>-20000</v>
      </c>
      <c r="J302" s="253">
        <f>H302+I302</f>
        <v>16074.300000000003</v>
      </c>
      <c r="K302" s="210">
        <v>75615.399999999994</v>
      </c>
      <c r="L302" s="210"/>
      <c r="M302" s="210">
        <f>K302+L302</f>
        <v>75615.399999999994</v>
      </c>
      <c r="N302" s="210"/>
      <c r="O302" s="253">
        <f>M302+N302</f>
        <v>75615.399999999994</v>
      </c>
      <c r="P302" s="210">
        <v>79436.2</v>
      </c>
      <c r="Q302" s="210"/>
      <c r="R302" s="210">
        <f>P302+Q302</f>
        <v>79436.2</v>
      </c>
      <c r="S302" s="210"/>
      <c r="T302" s="253">
        <f>R302+S302</f>
        <v>79436.2</v>
      </c>
    </row>
    <row r="303" spans="1:20" ht="15.75" x14ac:dyDescent="0.2">
      <c r="A303" s="18" t="s">
        <v>147</v>
      </c>
      <c r="B303" s="18" t="s">
        <v>174</v>
      </c>
      <c r="C303" s="18" t="s">
        <v>57</v>
      </c>
      <c r="D303" s="18"/>
      <c r="E303" s="19" t="s">
        <v>327</v>
      </c>
      <c r="F303" s="20">
        <f>F306</f>
        <v>71743.8</v>
      </c>
      <c r="G303" s="20">
        <f t="shared" ref="G303" si="478">G306</f>
        <v>0</v>
      </c>
      <c r="H303" s="20">
        <f>H306+H304</f>
        <v>71743.8</v>
      </c>
      <c r="I303" s="20">
        <f t="shared" ref="I303:J303" si="479">I306+I304</f>
        <v>7847.5370000000003</v>
      </c>
      <c r="J303" s="252">
        <f t="shared" si="479"/>
        <v>79591.337</v>
      </c>
      <c r="K303" s="212">
        <f t="shared" ref="K303:Q303" si="480">K306+K304</f>
        <v>70157.100000000006</v>
      </c>
      <c r="L303" s="212">
        <f t="shared" si="480"/>
        <v>0</v>
      </c>
      <c r="M303" s="212">
        <f t="shared" si="480"/>
        <v>70157.100000000006</v>
      </c>
      <c r="N303" s="212"/>
      <c r="O303" s="252">
        <f t="shared" si="480"/>
        <v>70157.100000000006</v>
      </c>
      <c r="P303" s="212">
        <f t="shared" si="480"/>
        <v>0</v>
      </c>
      <c r="Q303" s="212">
        <f t="shared" si="480"/>
        <v>0</v>
      </c>
      <c r="R303" s="212"/>
      <c r="S303" s="212"/>
      <c r="T303" s="252"/>
    </row>
    <row r="304" spans="1:20" ht="47.25" x14ac:dyDescent="0.2">
      <c r="A304" s="18" t="s">
        <v>147</v>
      </c>
      <c r="B304" s="18" t="s">
        <v>174</v>
      </c>
      <c r="C304" s="18" t="s">
        <v>729</v>
      </c>
      <c r="D304" s="18"/>
      <c r="E304" s="19" t="s">
        <v>734</v>
      </c>
      <c r="F304" s="20"/>
      <c r="G304" s="20"/>
      <c r="H304" s="20"/>
      <c r="I304" s="20">
        <f t="shared" ref="I304:J304" si="481">I305</f>
        <v>7847.5370000000003</v>
      </c>
      <c r="J304" s="252">
        <f t="shared" si="481"/>
        <v>7847.5370000000003</v>
      </c>
      <c r="K304" s="212">
        <f t="shared" ref="K304:Q304" si="482">K305</f>
        <v>0</v>
      </c>
      <c r="L304" s="212">
        <f t="shared" si="482"/>
        <v>0</v>
      </c>
      <c r="M304" s="212"/>
      <c r="N304" s="212"/>
      <c r="O304" s="252"/>
      <c r="P304" s="212">
        <f t="shared" si="482"/>
        <v>0</v>
      </c>
      <c r="Q304" s="212">
        <f t="shared" si="482"/>
        <v>0</v>
      </c>
      <c r="R304" s="212"/>
      <c r="S304" s="212"/>
      <c r="T304" s="252"/>
    </row>
    <row r="305" spans="1:20" s="7" customFormat="1" ht="15.75" x14ac:dyDescent="0.2">
      <c r="A305" s="22" t="s">
        <v>147</v>
      </c>
      <c r="B305" s="22" t="s">
        <v>174</v>
      </c>
      <c r="C305" s="22" t="s">
        <v>729</v>
      </c>
      <c r="D305" s="22" t="s">
        <v>38</v>
      </c>
      <c r="E305" s="23" t="s">
        <v>39</v>
      </c>
      <c r="F305" s="2"/>
      <c r="G305" s="2"/>
      <c r="H305" s="2"/>
      <c r="I305" s="2">
        <v>7847.5370000000003</v>
      </c>
      <c r="J305" s="253">
        <f>H305+I305</f>
        <v>7847.5370000000003</v>
      </c>
      <c r="K305" s="210"/>
      <c r="L305" s="210"/>
      <c r="M305" s="210"/>
      <c r="N305" s="210"/>
      <c r="O305" s="253"/>
      <c r="P305" s="210"/>
      <c r="Q305" s="210"/>
      <c r="R305" s="210"/>
      <c r="S305" s="210"/>
      <c r="T305" s="253"/>
    </row>
    <row r="306" spans="1:20" ht="15.75" x14ac:dyDescent="0.2">
      <c r="A306" s="18" t="s">
        <v>147</v>
      </c>
      <c r="B306" s="18" t="s">
        <v>174</v>
      </c>
      <c r="C306" s="28" t="s">
        <v>433</v>
      </c>
      <c r="D306" s="28"/>
      <c r="E306" s="29" t="s">
        <v>331</v>
      </c>
      <c r="F306" s="20">
        <f>F307+F309</f>
        <v>71743.8</v>
      </c>
      <c r="G306" s="20">
        <f t="shared" ref="G306" si="483">G307+G309</f>
        <v>0</v>
      </c>
      <c r="H306" s="20">
        <f>H307+H309</f>
        <v>71743.8</v>
      </c>
      <c r="I306" s="20"/>
      <c r="J306" s="252">
        <f t="shared" ref="J306" si="484">J307+J309</f>
        <v>71743.8</v>
      </c>
      <c r="K306" s="212">
        <f t="shared" ref="K306:Q306" si="485">K307+K309</f>
        <v>70157.100000000006</v>
      </c>
      <c r="L306" s="212">
        <f t="shared" si="485"/>
        <v>0</v>
      </c>
      <c r="M306" s="212">
        <f t="shared" si="485"/>
        <v>70157.100000000006</v>
      </c>
      <c r="N306" s="212"/>
      <c r="O306" s="252">
        <f t="shared" si="485"/>
        <v>70157.100000000006</v>
      </c>
      <c r="P306" s="212">
        <f t="shared" si="485"/>
        <v>0</v>
      </c>
      <c r="Q306" s="212">
        <f t="shared" si="485"/>
        <v>0</v>
      </c>
      <c r="R306" s="212"/>
      <c r="S306" s="212"/>
      <c r="T306" s="252"/>
    </row>
    <row r="307" spans="1:20" ht="47.25" x14ac:dyDescent="0.2">
      <c r="A307" s="18" t="s">
        <v>147</v>
      </c>
      <c r="B307" s="18" t="s">
        <v>174</v>
      </c>
      <c r="C307" s="18" t="s">
        <v>434</v>
      </c>
      <c r="D307" s="18"/>
      <c r="E307" s="19" t="s">
        <v>591</v>
      </c>
      <c r="F307" s="20">
        <f>F308</f>
        <v>21743.8</v>
      </c>
      <c r="G307" s="20">
        <f t="shared" ref="G307" si="486">G308</f>
        <v>0</v>
      </c>
      <c r="H307" s="20">
        <f>H308</f>
        <v>21743.8</v>
      </c>
      <c r="I307" s="20"/>
      <c r="J307" s="252">
        <f t="shared" ref="J307" si="487">J308</f>
        <v>21743.8</v>
      </c>
      <c r="K307" s="212">
        <f t="shared" ref="K307:Q307" si="488">K308</f>
        <v>20157.099999999999</v>
      </c>
      <c r="L307" s="212">
        <f t="shared" si="488"/>
        <v>0</v>
      </c>
      <c r="M307" s="212">
        <f t="shared" si="488"/>
        <v>20157.099999999999</v>
      </c>
      <c r="N307" s="212"/>
      <c r="O307" s="252">
        <f t="shared" si="488"/>
        <v>20157.099999999999</v>
      </c>
      <c r="P307" s="212">
        <f t="shared" si="488"/>
        <v>0</v>
      </c>
      <c r="Q307" s="212">
        <f t="shared" si="488"/>
        <v>0</v>
      </c>
      <c r="R307" s="212"/>
      <c r="S307" s="212"/>
      <c r="T307" s="252"/>
    </row>
    <row r="308" spans="1:20" s="7" customFormat="1" ht="15.75" x14ac:dyDescent="0.2">
      <c r="A308" s="22" t="s">
        <v>147</v>
      </c>
      <c r="B308" s="22" t="s">
        <v>174</v>
      </c>
      <c r="C308" s="22" t="s">
        <v>434</v>
      </c>
      <c r="D308" s="22" t="s">
        <v>28</v>
      </c>
      <c r="E308" s="23" t="s">
        <v>29</v>
      </c>
      <c r="F308" s="2">
        <v>21743.8</v>
      </c>
      <c r="G308" s="2"/>
      <c r="H308" s="2">
        <f>F308+G308</f>
        <v>21743.8</v>
      </c>
      <c r="I308" s="2"/>
      <c r="J308" s="253">
        <f>H308+I308</f>
        <v>21743.8</v>
      </c>
      <c r="K308" s="210">
        <v>20157.099999999999</v>
      </c>
      <c r="L308" s="210"/>
      <c r="M308" s="210">
        <f>K308+L308</f>
        <v>20157.099999999999</v>
      </c>
      <c r="N308" s="210"/>
      <c r="O308" s="253">
        <f>M308+N308</f>
        <v>20157.099999999999</v>
      </c>
      <c r="P308" s="210"/>
      <c r="Q308" s="210"/>
      <c r="R308" s="210"/>
      <c r="S308" s="210"/>
      <c r="T308" s="253"/>
    </row>
    <row r="309" spans="1:20" ht="47.25" x14ac:dyDescent="0.2">
      <c r="A309" s="18" t="s">
        <v>147</v>
      </c>
      <c r="B309" s="18" t="s">
        <v>174</v>
      </c>
      <c r="C309" s="18" t="s">
        <v>434</v>
      </c>
      <c r="D309" s="18"/>
      <c r="E309" s="19" t="s">
        <v>592</v>
      </c>
      <c r="F309" s="20">
        <f>F310</f>
        <v>50000</v>
      </c>
      <c r="G309" s="20">
        <f t="shared" ref="G309" si="489">G310</f>
        <v>0</v>
      </c>
      <c r="H309" s="20">
        <f>H310</f>
        <v>50000</v>
      </c>
      <c r="I309" s="20"/>
      <c r="J309" s="252">
        <f t="shared" ref="J309" si="490">J310</f>
        <v>50000</v>
      </c>
      <c r="K309" s="212">
        <f t="shared" ref="K309:Q309" si="491">K310</f>
        <v>50000</v>
      </c>
      <c r="L309" s="212">
        <f t="shared" si="491"/>
        <v>0</v>
      </c>
      <c r="M309" s="212">
        <f t="shared" si="491"/>
        <v>50000</v>
      </c>
      <c r="N309" s="212"/>
      <c r="O309" s="252">
        <f t="shared" si="491"/>
        <v>50000</v>
      </c>
      <c r="P309" s="212">
        <f t="shared" si="491"/>
        <v>0</v>
      </c>
      <c r="Q309" s="212">
        <f t="shared" si="491"/>
        <v>0</v>
      </c>
      <c r="R309" s="212"/>
      <c r="S309" s="212"/>
      <c r="T309" s="252"/>
    </row>
    <row r="310" spans="1:20" s="7" customFormat="1" ht="15.75" x14ac:dyDescent="0.2">
      <c r="A310" s="22" t="s">
        <v>147</v>
      </c>
      <c r="B310" s="22" t="s">
        <v>174</v>
      </c>
      <c r="C310" s="22" t="s">
        <v>434</v>
      </c>
      <c r="D310" s="22" t="s">
        <v>28</v>
      </c>
      <c r="E310" s="23" t="s">
        <v>29</v>
      </c>
      <c r="F310" s="2">
        <v>50000</v>
      </c>
      <c r="G310" s="2"/>
      <c r="H310" s="2">
        <f>F310+G310</f>
        <v>50000</v>
      </c>
      <c r="I310" s="2"/>
      <c r="J310" s="253">
        <f>H310+I310</f>
        <v>50000</v>
      </c>
      <c r="K310" s="210">
        <v>50000</v>
      </c>
      <c r="L310" s="210"/>
      <c r="M310" s="210">
        <f>K310+L310</f>
        <v>50000</v>
      </c>
      <c r="N310" s="210"/>
      <c r="O310" s="253">
        <f>M310+N310</f>
        <v>50000</v>
      </c>
      <c r="P310" s="210"/>
      <c r="Q310" s="210"/>
      <c r="R310" s="210"/>
      <c r="S310" s="210"/>
      <c r="T310" s="253"/>
    </row>
    <row r="311" spans="1:20" ht="15.75" x14ac:dyDescent="0.2">
      <c r="A311" s="18" t="s">
        <v>147</v>
      </c>
      <c r="B311" s="18" t="s">
        <v>174</v>
      </c>
      <c r="C311" s="18" t="s">
        <v>51</v>
      </c>
      <c r="D311" s="18"/>
      <c r="E311" s="19" t="s">
        <v>315</v>
      </c>
      <c r="F311" s="20">
        <f>F312+F321</f>
        <v>12805.1</v>
      </c>
      <c r="G311" s="20">
        <f t="shared" ref="G311" si="492">G312+G321</f>
        <v>0</v>
      </c>
      <c r="H311" s="20">
        <f>H312+H321</f>
        <v>12805.1</v>
      </c>
      <c r="I311" s="20">
        <f t="shared" ref="I311:J311" si="493">I312+I321</f>
        <v>-2500</v>
      </c>
      <c r="J311" s="252">
        <f t="shared" si="493"/>
        <v>10305.1</v>
      </c>
      <c r="K311" s="212">
        <f t="shared" ref="K311:T311" si="494">K312+K321</f>
        <v>12835.1</v>
      </c>
      <c r="L311" s="212">
        <f t="shared" si="494"/>
        <v>0</v>
      </c>
      <c r="M311" s="212">
        <f t="shared" si="494"/>
        <v>12835.1</v>
      </c>
      <c r="N311" s="212"/>
      <c r="O311" s="252">
        <f t="shared" si="494"/>
        <v>12835.1</v>
      </c>
      <c r="P311" s="212">
        <f t="shared" si="494"/>
        <v>22835.1</v>
      </c>
      <c r="Q311" s="212">
        <f t="shared" si="494"/>
        <v>0</v>
      </c>
      <c r="R311" s="212">
        <f t="shared" si="494"/>
        <v>22835.1</v>
      </c>
      <c r="S311" s="212">
        <f t="shared" si="494"/>
        <v>-10000</v>
      </c>
      <c r="T311" s="252">
        <f t="shared" si="494"/>
        <v>12835.1</v>
      </c>
    </row>
    <row r="312" spans="1:20" ht="15.75" x14ac:dyDescent="0.2">
      <c r="A312" s="18" t="s">
        <v>147</v>
      </c>
      <c r="B312" s="18" t="s">
        <v>174</v>
      </c>
      <c r="C312" s="18" t="s">
        <v>52</v>
      </c>
      <c r="D312" s="18"/>
      <c r="E312" s="19" t="s">
        <v>564</v>
      </c>
      <c r="F312" s="20">
        <f>F313+F316+F319</f>
        <v>4305.1000000000004</v>
      </c>
      <c r="G312" s="20">
        <f t="shared" ref="G312" si="495">G313+G316+G319</f>
        <v>0</v>
      </c>
      <c r="H312" s="20">
        <f>H313+H316+H319</f>
        <v>4305.1000000000004</v>
      </c>
      <c r="I312" s="20">
        <f t="shared" ref="I312:J312" si="496">I313+I316+I319</f>
        <v>-500</v>
      </c>
      <c r="J312" s="252">
        <f t="shared" si="496"/>
        <v>3805.1</v>
      </c>
      <c r="K312" s="212">
        <f t="shared" ref="K312:T312" si="497">K313+K316+K319</f>
        <v>4335.1000000000004</v>
      </c>
      <c r="L312" s="212">
        <f t="shared" si="497"/>
        <v>0</v>
      </c>
      <c r="M312" s="212">
        <f t="shared" si="497"/>
        <v>4335.1000000000004</v>
      </c>
      <c r="N312" s="212"/>
      <c r="O312" s="252">
        <f t="shared" si="497"/>
        <v>4335.1000000000004</v>
      </c>
      <c r="P312" s="212">
        <f t="shared" si="497"/>
        <v>14335.1</v>
      </c>
      <c r="Q312" s="212">
        <f t="shared" si="497"/>
        <v>0</v>
      </c>
      <c r="R312" s="212">
        <f t="shared" si="497"/>
        <v>14335.1</v>
      </c>
      <c r="S312" s="212">
        <f t="shared" si="497"/>
        <v>-10000</v>
      </c>
      <c r="T312" s="252">
        <f t="shared" si="497"/>
        <v>4335.1000000000004</v>
      </c>
    </row>
    <row r="313" spans="1:20" ht="31.5" x14ac:dyDescent="0.2">
      <c r="A313" s="18" t="s">
        <v>147</v>
      </c>
      <c r="B313" s="18" t="s">
        <v>174</v>
      </c>
      <c r="C313" s="18" t="s">
        <v>435</v>
      </c>
      <c r="D313" s="18"/>
      <c r="E313" s="19" t="s">
        <v>56</v>
      </c>
      <c r="F313" s="20">
        <f>F314+F315</f>
        <v>4187.1000000000004</v>
      </c>
      <c r="G313" s="20">
        <f t="shared" ref="G313" si="498">G314+G315</f>
        <v>0</v>
      </c>
      <c r="H313" s="20">
        <f>H314+H315</f>
        <v>4187.1000000000004</v>
      </c>
      <c r="I313" s="20">
        <f t="shared" ref="I313:J313" si="499">I314+I315</f>
        <v>-500</v>
      </c>
      <c r="J313" s="252">
        <f t="shared" si="499"/>
        <v>3687.1</v>
      </c>
      <c r="K313" s="212">
        <f t="shared" ref="K313:T313" si="500">K314+K315</f>
        <v>4187.1000000000004</v>
      </c>
      <c r="L313" s="212">
        <f t="shared" si="500"/>
        <v>0</v>
      </c>
      <c r="M313" s="212">
        <f t="shared" si="500"/>
        <v>4187.1000000000004</v>
      </c>
      <c r="N313" s="212"/>
      <c r="O313" s="252">
        <f t="shared" si="500"/>
        <v>4187.1000000000004</v>
      </c>
      <c r="P313" s="212">
        <f t="shared" si="500"/>
        <v>4187.1000000000004</v>
      </c>
      <c r="Q313" s="212">
        <f t="shared" si="500"/>
        <v>0</v>
      </c>
      <c r="R313" s="212">
        <f t="shared" si="500"/>
        <v>4187.1000000000004</v>
      </c>
      <c r="S313" s="212"/>
      <c r="T313" s="252">
        <f t="shared" si="500"/>
        <v>4187.1000000000004</v>
      </c>
    </row>
    <row r="314" spans="1:20" s="7" customFormat="1" ht="15.75" x14ac:dyDescent="0.2">
      <c r="A314" s="22" t="s">
        <v>147</v>
      </c>
      <c r="B314" s="22" t="s">
        <v>174</v>
      </c>
      <c r="C314" s="22" t="s">
        <v>435</v>
      </c>
      <c r="D314" s="22" t="s">
        <v>6</v>
      </c>
      <c r="E314" s="23" t="s">
        <v>7</v>
      </c>
      <c r="F314" s="2">
        <v>3187.1</v>
      </c>
      <c r="G314" s="2"/>
      <c r="H314" s="2">
        <f t="shared" ref="H314:H315" si="501">F314+G314</f>
        <v>3187.1</v>
      </c>
      <c r="I314" s="2"/>
      <c r="J314" s="253">
        <f t="shared" ref="J314" si="502">H314+I314</f>
        <v>3187.1</v>
      </c>
      <c r="K314" s="24">
        <v>3187.1</v>
      </c>
      <c r="L314" s="24"/>
      <c r="M314" s="210">
        <f t="shared" ref="M314:M315" si="503">K314+L314</f>
        <v>3187.1</v>
      </c>
      <c r="N314" s="210"/>
      <c r="O314" s="253">
        <f t="shared" ref="O314:O315" si="504">M314+N314</f>
        <v>3187.1</v>
      </c>
      <c r="P314" s="24">
        <v>3187.1</v>
      </c>
      <c r="Q314" s="24"/>
      <c r="R314" s="210">
        <f t="shared" ref="R314:R315" si="505">P314+Q314</f>
        <v>3187.1</v>
      </c>
      <c r="S314" s="210"/>
      <c r="T314" s="253">
        <f t="shared" ref="T314:T315" si="506">R314+S314</f>
        <v>3187.1</v>
      </c>
    </row>
    <row r="315" spans="1:20" s="7" customFormat="1" ht="15.75" x14ac:dyDescent="0.2">
      <c r="A315" s="22" t="s">
        <v>147</v>
      </c>
      <c r="B315" s="22" t="s">
        <v>174</v>
      </c>
      <c r="C315" s="22" t="s">
        <v>435</v>
      </c>
      <c r="D315" s="22" t="s">
        <v>28</v>
      </c>
      <c r="E315" s="23" t="s">
        <v>29</v>
      </c>
      <c r="F315" s="2">
        <v>1000</v>
      </c>
      <c r="G315" s="2"/>
      <c r="H315" s="2">
        <f t="shared" si="501"/>
        <v>1000</v>
      </c>
      <c r="I315" s="2">
        <v>-500</v>
      </c>
      <c r="J315" s="253">
        <f>H315+I315</f>
        <v>500</v>
      </c>
      <c r="K315" s="24">
        <v>1000</v>
      </c>
      <c r="L315" s="24"/>
      <c r="M315" s="210">
        <f t="shared" si="503"/>
        <v>1000</v>
      </c>
      <c r="N315" s="210"/>
      <c r="O315" s="253">
        <f t="shared" si="504"/>
        <v>1000</v>
      </c>
      <c r="P315" s="24">
        <v>1000</v>
      </c>
      <c r="Q315" s="24"/>
      <c r="R315" s="210">
        <f t="shared" si="505"/>
        <v>1000</v>
      </c>
      <c r="S315" s="210"/>
      <c r="T315" s="253">
        <f t="shared" si="506"/>
        <v>1000</v>
      </c>
    </row>
    <row r="316" spans="1:20" ht="15.75" x14ac:dyDescent="0.2">
      <c r="A316" s="18" t="s">
        <v>147</v>
      </c>
      <c r="B316" s="18" t="s">
        <v>174</v>
      </c>
      <c r="C316" s="18" t="s">
        <v>436</v>
      </c>
      <c r="D316" s="18"/>
      <c r="E316" s="19" t="s">
        <v>122</v>
      </c>
      <c r="F316" s="20">
        <f>F317+F318</f>
        <v>98</v>
      </c>
      <c r="G316" s="20">
        <f t="shared" ref="G316" si="507">G317+G318</f>
        <v>0</v>
      </c>
      <c r="H316" s="20">
        <f>H317+H318</f>
        <v>98</v>
      </c>
      <c r="I316" s="20"/>
      <c r="J316" s="252">
        <f t="shared" ref="J316" si="508">J317+J318</f>
        <v>98</v>
      </c>
      <c r="K316" s="212">
        <f t="shared" ref="K316:T316" si="509">K317+K318</f>
        <v>98</v>
      </c>
      <c r="L316" s="212">
        <f t="shared" si="509"/>
        <v>0</v>
      </c>
      <c r="M316" s="212">
        <f t="shared" si="509"/>
        <v>98</v>
      </c>
      <c r="N316" s="212"/>
      <c r="O316" s="252">
        <f t="shared" si="509"/>
        <v>98</v>
      </c>
      <c r="P316" s="212">
        <f t="shared" si="509"/>
        <v>10098</v>
      </c>
      <c r="Q316" s="212">
        <f t="shared" si="509"/>
        <v>0</v>
      </c>
      <c r="R316" s="212">
        <f t="shared" si="509"/>
        <v>10098</v>
      </c>
      <c r="S316" s="212">
        <f t="shared" si="509"/>
        <v>-10000</v>
      </c>
      <c r="T316" s="252">
        <f t="shared" si="509"/>
        <v>98</v>
      </c>
    </row>
    <row r="317" spans="1:20" s="7" customFormat="1" ht="15.75" x14ac:dyDescent="0.2">
      <c r="A317" s="22" t="s">
        <v>147</v>
      </c>
      <c r="B317" s="22" t="s">
        <v>174</v>
      </c>
      <c r="C317" s="22" t="s">
        <v>436</v>
      </c>
      <c r="D317" s="22" t="s">
        <v>6</v>
      </c>
      <c r="E317" s="23" t="s">
        <v>7</v>
      </c>
      <c r="F317" s="2">
        <v>98</v>
      </c>
      <c r="G317" s="2"/>
      <c r="H317" s="2">
        <f t="shared" ref="H317" si="510">F317+G317</f>
        <v>98</v>
      </c>
      <c r="I317" s="2"/>
      <c r="J317" s="253">
        <f t="shared" ref="J317" si="511">H317+I317</f>
        <v>98</v>
      </c>
      <c r="K317" s="210">
        <v>98</v>
      </c>
      <c r="L317" s="210"/>
      <c r="M317" s="210">
        <f t="shared" ref="M317" si="512">K317+L317</f>
        <v>98</v>
      </c>
      <c r="N317" s="210"/>
      <c r="O317" s="253">
        <f t="shared" ref="O317" si="513">M317+N317</f>
        <v>98</v>
      </c>
      <c r="P317" s="210">
        <v>98</v>
      </c>
      <c r="Q317" s="210"/>
      <c r="R317" s="210">
        <f t="shared" ref="R317:R318" si="514">P317+Q317</f>
        <v>98</v>
      </c>
      <c r="S317" s="210"/>
      <c r="T317" s="253">
        <f t="shared" ref="T317" si="515">R317+S317</f>
        <v>98</v>
      </c>
    </row>
    <row r="318" spans="1:20" s="7" customFormat="1" ht="15.75" hidden="1" x14ac:dyDescent="0.2">
      <c r="A318" s="22" t="s">
        <v>147</v>
      </c>
      <c r="B318" s="22" t="s">
        <v>174</v>
      </c>
      <c r="C318" s="22" t="s">
        <v>436</v>
      </c>
      <c r="D318" s="22" t="s">
        <v>28</v>
      </c>
      <c r="E318" s="23" t="s">
        <v>29</v>
      </c>
      <c r="F318" s="2"/>
      <c r="G318" s="2"/>
      <c r="H318" s="2"/>
      <c r="I318" s="2"/>
      <c r="J318" s="253"/>
      <c r="K318" s="210"/>
      <c r="L318" s="210"/>
      <c r="M318" s="210"/>
      <c r="N318" s="210"/>
      <c r="O318" s="253"/>
      <c r="P318" s="210">
        <v>10000</v>
      </c>
      <c r="Q318" s="210"/>
      <c r="R318" s="210">
        <f t="shared" si="514"/>
        <v>10000</v>
      </c>
      <c r="S318" s="210">
        <v>-10000</v>
      </c>
      <c r="T318" s="253"/>
    </row>
    <row r="319" spans="1:20" ht="31.5" x14ac:dyDescent="0.2">
      <c r="A319" s="18" t="s">
        <v>147</v>
      </c>
      <c r="B319" s="18" t="s">
        <v>174</v>
      </c>
      <c r="C319" s="18" t="s">
        <v>439</v>
      </c>
      <c r="D319" s="18"/>
      <c r="E319" s="19" t="s">
        <v>117</v>
      </c>
      <c r="F319" s="20">
        <f>F320</f>
        <v>20</v>
      </c>
      <c r="G319" s="20">
        <f t="shared" ref="G319" si="516">G320</f>
        <v>0</v>
      </c>
      <c r="H319" s="20">
        <f>H320</f>
        <v>20</v>
      </c>
      <c r="I319" s="20"/>
      <c r="J319" s="252">
        <f t="shared" ref="J319" si="517">J320</f>
        <v>20</v>
      </c>
      <c r="K319" s="212">
        <f t="shared" ref="K319:T319" si="518">K320</f>
        <v>50</v>
      </c>
      <c r="L319" s="212">
        <f t="shared" si="518"/>
        <v>0</v>
      </c>
      <c r="M319" s="212">
        <f t="shared" si="518"/>
        <v>50</v>
      </c>
      <c r="N319" s="212"/>
      <c r="O319" s="252">
        <f t="shared" si="518"/>
        <v>50</v>
      </c>
      <c r="P319" s="212">
        <f t="shared" si="518"/>
        <v>50</v>
      </c>
      <c r="Q319" s="212">
        <f t="shared" si="518"/>
        <v>0</v>
      </c>
      <c r="R319" s="212">
        <f t="shared" si="518"/>
        <v>50</v>
      </c>
      <c r="S319" s="212"/>
      <c r="T319" s="252">
        <f t="shared" si="518"/>
        <v>50</v>
      </c>
    </row>
    <row r="320" spans="1:20" s="7" customFormat="1" ht="15.75" x14ac:dyDescent="0.2">
      <c r="A320" s="22" t="s">
        <v>147</v>
      </c>
      <c r="B320" s="22" t="s">
        <v>174</v>
      </c>
      <c r="C320" s="22" t="s">
        <v>439</v>
      </c>
      <c r="D320" s="22" t="s">
        <v>28</v>
      </c>
      <c r="E320" s="23" t="s">
        <v>29</v>
      </c>
      <c r="F320" s="2">
        <v>20</v>
      </c>
      <c r="G320" s="2"/>
      <c r="H320" s="2">
        <f>F320+G320</f>
        <v>20</v>
      </c>
      <c r="I320" s="2"/>
      <c r="J320" s="253">
        <f>H320+I320</f>
        <v>20</v>
      </c>
      <c r="K320" s="24">
        <v>50</v>
      </c>
      <c r="L320" s="24"/>
      <c r="M320" s="210">
        <f>K320+L320</f>
        <v>50</v>
      </c>
      <c r="N320" s="210"/>
      <c r="O320" s="253">
        <f>M320+N320</f>
        <v>50</v>
      </c>
      <c r="P320" s="24">
        <v>50</v>
      </c>
      <c r="Q320" s="24"/>
      <c r="R320" s="210">
        <f>P320+Q320</f>
        <v>50</v>
      </c>
      <c r="S320" s="210"/>
      <c r="T320" s="253">
        <f>R320+S320</f>
        <v>50</v>
      </c>
    </row>
    <row r="321" spans="1:20" ht="31.5" x14ac:dyDescent="0.2">
      <c r="A321" s="18" t="s">
        <v>147</v>
      </c>
      <c r="B321" s="18" t="s">
        <v>174</v>
      </c>
      <c r="C321" s="18" t="s">
        <v>454</v>
      </c>
      <c r="D321" s="18"/>
      <c r="E321" s="19" t="s">
        <v>597</v>
      </c>
      <c r="F321" s="20">
        <f>F322</f>
        <v>8500</v>
      </c>
      <c r="G321" s="20">
        <f t="shared" ref="G321" si="519">G322</f>
        <v>0</v>
      </c>
      <c r="H321" s="20">
        <f>H322</f>
        <v>8500</v>
      </c>
      <c r="I321" s="20">
        <f t="shared" ref="I321:J321" si="520">I322</f>
        <v>-2000</v>
      </c>
      <c r="J321" s="252">
        <f t="shared" si="520"/>
        <v>6500</v>
      </c>
      <c r="K321" s="212">
        <f t="shared" ref="K321:T321" si="521">K322</f>
        <v>8500</v>
      </c>
      <c r="L321" s="212">
        <f t="shared" si="521"/>
        <v>0</v>
      </c>
      <c r="M321" s="212">
        <f t="shared" si="521"/>
        <v>8500</v>
      </c>
      <c r="N321" s="212"/>
      <c r="O321" s="252">
        <f t="shared" si="521"/>
        <v>8500</v>
      </c>
      <c r="P321" s="212">
        <f t="shared" si="521"/>
        <v>8500</v>
      </c>
      <c r="Q321" s="212">
        <f t="shared" si="521"/>
        <v>0</v>
      </c>
      <c r="R321" s="212">
        <f t="shared" si="521"/>
        <v>8500</v>
      </c>
      <c r="S321" s="212"/>
      <c r="T321" s="252">
        <f t="shared" si="521"/>
        <v>8500</v>
      </c>
    </row>
    <row r="322" spans="1:20" ht="15.75" x14ac:dyDescent="0.2">
      <c r="A322" s="18" t="s">
        <v>147</v>
      </c>
      <c r="B322" s="18" t="s">
        <v>174</v>
      </c>
      <c r="C322" s="18" t="s">
        <v>456</v>
      </c>
      <c r="D322" s="18"/>
      <c r="E322" s="19" t="s">
        <v>121</v>
      </c>
      <c r="F322" s="20">
        <f>F323+F324</f>
        <v>8500</v>
      </c>
      <c r="G322" s="20">
        <f t="shared" ref="G322" si="522">G323+G324</f>
        <v>0</v>
      </c>
      <c r="H322" s="20">
        <f>H323+H324</f>
        <v>8500</v>
      </c>
      <c r="I322" s="20">
        <f t="shared" ref="I322:J322" si="523">I323+I324</f>
        <v>-2000</v>
      </c>
      <c r="J322" s="252">
        <f t="shared" si="523"/>
        <v>6500</v>
      </c>
      <c r="K322" s="212">
        <f t="shared" ref="K322:T322" si="524">K323+K324</f>
        <v>8500</v>
      </c>
      <c r="L322" s="212">
        <f t="shared" si="524"/>
        <v>0</v>
      </c>
      <c r="M322" s="212">
        <f t="shared" si="524"/>
        <v>8500</v>
      </c>
      <c r="N322" s="212"/>
      <c r="O322" s="252">
        <f t="shared" si="524"/>
        <v>8500</v>
      </c>
      <c r="P322" s="212">
        <f t="shared" si="524"/>
        <v>8500</v>
      </c>
      <c r="Q322" s="212">
        <f t="shared" si="524"/>
        <v>0</v>
      </c>
      <c r="R322" s="212">
        <f t="shared" si="524"/>
        <v>8500</v>
      </c>
      <c r="S322" s="212"/>
      <c r="T322" s="252">
        <f t="shared" si="524"/>
        <v>8500</v>
      </c>
    </row>
    <row r="323" spans="1:20" s="7" customFormat="1" ht="15.75" x14ac:dyDescent="0.2">
      <c r="A323" s="22" t="s">
        <v>147</v>
      </c>
      <c r="B323" s="22" t="s">
        <v>174</v>
      </c>
      <c r="C323" s="22" t="s">
        <v>456</v>
      </c>
      <c r="D323" s="22" t="s">
        <v>6</v>
      </c>
      <c r="E323" s="23" t="s">
        <v>7</v>
      </c>
      <c r="F323" s="2">
        <v>1500</v>
      </c>
      <c r="G323" s="2"/>
      <c r="H323" s="2">
        <f t="shared" ref="H323:H324" si="525">F323+G323</f>
        <v>1500</v>
      </c>
      <c r="I323" s="2"/>
      <c r="J323" s="253">
        <f t="shared" ref="J323" si="526">H323+I323</f>
        <v>1500</v>
      </c>
      <c r="K323" s="24">
        <v>1500</v>
      </c>
      <c r="L323" s="24"/>
      <c r="M323" s="210">
        <f t="shared" ref="M323:M324" si="527">K323+L323</f>
        <v>1500</v>
      </c>
      <c r="N323" s="210"/>
      <c r="O323" s="253">
        <f t="shared" ref="O323:O324" si="528">M323+N323</f>
        <v>1500</v>
      </c>
      <c r="P323" s="24">
        <v>1500</v>
      </c>
      <c r="Q323" s="24"/>
      <c r="R323" s="210">
        <f t="shared" ref="R323:R324" si="529">P323+Q323</f>
        <v>1500</v>
      </c>
      <c r="S323" s="210"/>
      <c r="T323" s="253">
        <f t="shared" ref="T323:T324" si="530">R323+S323</f>
        <v>1500</v>
      </c>
    </row>
    <row r="324" spans="1:20" s="7" customFormat="1" ht="15.75" x14ac:dyDescent="0.2">
      <c r="A324" s="22" t="s">
        <v>147</v>
      </c>
      <c r="B324" s="22" t="s">
        <v>174</v>
      </c>
      <c r="C324" s="22" t="s">
        <v>456</v>
      </c>
      <c r="D324" s="22" t="s">
        <v>28</v>
      </c>
      <c r="E324" s="23" t="s">
        <v>29</v>
      </c>
      <c r="F324" s="2">
        <v>7000</v>
      </c>
      <c r="G324" s="2"/>
      <c r="H324" s="2">
        <f t="shared" si="525"/>
        <v>7000</v>
      </c>
      <c r="I324" s="2">
        <v>-2000</v>
      </c>
      <c r="J324" s="253">
        <f>H324+I324</f>
        <v>5000</v>
      </c>
      <c r="K324" s="24">
        <v>7000</v>
      </c>
      <c r="L324" s="24"/>
      <c r="M324" s="210">
        <f t="shared" si="527"/>
        <v>7000</v>
      </c>
      <c r="N324" s="210"/>
      <c r="O324" s="253">
        <f t="shared" si="528"/>
        <v>7000</v>
      </c>
      <c r="P324" s="24">
        <v>7000</v>
      </c>
      <c r="Q324" s="24"/>
      <c r="R324" s="210">
        <f t="shared" si="529"/>
        <v>7000</v>
      </c>
      <c r="S324" s="210"/>
      <c r="T324" s="253">
        <f t="shared" si="530"/>
        <v>7000</v>
      </c>
    </row>
    <row r="325" spans="1:20" ht="15.75" x14ac:dyDescent="0.2">
      <c r="A325" s="18" t="s">
        <v>147</v>
      </c>
      <c r="B325" s="18" t="s">
        <v>176</v>
      </c>
      <c r="C325" s="18"/>
      <c r="D325" s="18"/>
      <c r="E325" s="19" t="s">
        <v>177</v>
      </c>
      <c r="F325" s="20">
        <f>F326+F338</f>
        <v>14649.594649999999</v>
      </c>
      <c r="G325" s="20">
        <f t="shared" ref="G325" si="531">G326+G338</f>
        <v>-39.5</v>
      </c>
      <c r="H325" s="20">
        <f>H326+H338</f>
        <v>14610.094649999999</v>
      </c>
      <c r="I325" s="20">
        <f t="shared" ref="I325:J325" si="532">I326+I338</f>
        <v>-4853.1798399999998</v>
      </c>
      <c r="J325" s="252">
        <f t="shared" si="532"/>
        <v>9756.9148100000002</v>
      </c>
      <c r="K325" s="212">
        <f t="shared" ref="K325:T325" si="533">K326+K338</f>
        <v>14371.9</v>
      </c>
      <c r="L325" s="212">
        <f t="shared" si="533"/>
        <v>-38.5</v>
      </c>
      <c r="M325" s="212">
        <f t="shared" si="533"/>
        <v>14333.4</v>
      </c>
      <c r="N325" s="212"/>
      <c r="O325" s="252">
        <f t="shared" si="533"/>
        <v>14333.4</v>
      </c>
      <c r="P325" s="212">
        <f t="shared" si="533"/>
        <v>14371.9</v>
      </c>
      <c r="Q325" s="212">
        <f t="shared" si="533"/>
        <v>-39.4</v>
      </c>
      <c r="R325" s="212">
        <f t="shared" si="533"/>
        <v>14332.5</v>
      </c>
      <c r="S325" s="212"/>
      <c r="T325" s="252">
        <f t="shared" si="533"/>
        <v>14332.5</v>
      </c>
    </row>
    <row r="326" spans="1:20" ht="31.5" x14ac:dyDescent="0.2">
      <c r="A326" s="18" t="s">
        <v>147</v>
      </c>
      <c r="B326" s="18" t="s">
        <v>176</v>
      </c>
      <c r="C326" s="18" t="s">
        <v>47</v>
      </c>
      <c r="D326" s="18"/>
      <c r="E326" s="19" t="s">
        <v>281</v>
      </c>
      <c r="F326" s="20">
        <f>F327</f>
        <v>14371.9</v>
      </c>
      <c r="G326" s="20">
        <f t="shared" ref="G326" si="534">G327</f>
        <v>-39.5</v>
      </c>
      <c r="H326" s="20">
        <f>H327</f>
        <v>14332.4</v>
      </c>
      <c r="I326" s="20">
        <f t="shared" ref="I326:J326" si="535">I327</f>
        <v>-4853.1798399999998</v>
      </c>
      <c r="J326" s="252">
        <f t="shared" si="535"/>
        <v>9479.2201600000008</v>
      </c>
      <c r="K326" s="212">
        <f t="shared" ref="K326:T326" si="536">K327</f>
        <v>14371.9</v>
      </c>
      <c r="L326" s="212">
        <f t="shared" si="536"/>
        <v>-38.5</v>
      </c>
      <c r="M326" s="212">
        <f t="shared" si="536"/>
        <v>14333.4</v>
      </c>
      <c r="N326" s="212"/>
      <c r="O326" s="252">
        <f t="shared" si="536"/>
        <v>14333.4</v>
      </c>
      <c r="P326" s="212">
        <f t="shared" si="536"/>
        <v>14371.9</v>
      </c>
      <c r="Q326" s="212">
        <f t="shared" si="536"/>
        <v>-39.4</v>
      </c>
      <c r="R326" s="212">
        <f t="shared" si="536"/>
        <v>14332.5</v>
      </c>
      <c r="S326" s="212"/>
      <c r="T326" s="252">
        <f t="shared" si="536"/>
        <v>14332.5</v>
      </c>
    </row>
    <row r="327" spans="1:20" ht="15.75" x14ac:dyDescent="0.2">
      <c r="A327" s="18" t="s">
        <v>147</v>
      </c>
      <c r="B327" s="18" t="s">
        <v>176</v>
      </c>
      <c r="C327" s="28" t="s">
        <v>51</v>
      </c>
      <c r="D327" s="28"/>
      <c r="E327" s="29" t="s">
        <v>315</v>
      </c>
      <c r="F327" s="20">
        <f>F328+F332</f>
        <v>14371.9</v>
      </c>
      <c r="G327" s="20">
        <f t="shared" ref="G327" si="537">G328+G332</f>
        <v>-39.5</v>
      </c>
      <c r="H327" s="20">
        <f>H328+H332</f>
        <v>14332.4</v>
      </c>
      <c r="I327" s="20">
        <f t="shared" ref="I327:J327" si="538">I328+I332</f>
        <v>-4853.1798399999998</v>
      </c>
      <c r="J327" s="252">
        <f t="shared" si="538"/>
        <v>9479.2201600000008</v>
      </c>
      <c r="K327" s="212">
        <f t="shared" ref="K327:T327" si="539">K328+K332</f>
        <v>14371.9</v>
      </c>
      <c r="L327" s="212">
        <f t="shared" si="539"/>
        <v>-38.5</v>
      </c>
      <c r="M327" s="212">
        <f t="shared" si="539"/>
        <v>14333.4</v>
      </c>
      <c r="N327" s="212"/>
      <c r="O327" s="252">
        <f t="shared" si="539"/>
        <v>14333.4</v>
      </c>
      <c r="P327" s="212">
        <f t="shared" si="539"/>
        <v>14371.9</v>
      </c>
      <c r="Q327" s="212">
        <f t="shared" si="539"/>
        <v>-39.4</v>
      </c>
      <c r="R327" s="212">
        <f t="shared" si="539"/>
        <v>14332.5</v>
      </c>
      <c r="S327" s="212"/>
      <c r="T327" s="252">
        <f t="shared" si="539"/>
        <v>14332.5</v>
      </c>
    </row>
    <row r="328" spans="1:20" ht="15.75" x14ac:dyDescent="0.2">
      <c r="A328" s="18" t="s">
        <v>147</v>
      </c>
      <c r="B328" s="18" t="s">
        <v>176</v>
      </c>
      <c r="C328" s="28" t="s">
        <v>52</v>
      </c>
      <c r="D328" s="28"/>
      <c r="E328" s="29" t="s">
        <v>564</v>
      </c>
      <c r="F328" s="20">
        <f>F329</f>
        <v>3500</v>
      </c>
      <c r="G328" s="20">
        <f t="shared" ref="G328" si="540">G329</f>
        <v>0</v>
      </c>
      <c r="H328" s="20">
        <f>H329</f>
        <v>3500</v>
      </c>
      <c r="I328" s="20">
        <f t="shared" ref="I328:J328" si="541">I329</f>
        <v>-178.97983999999997</v>
      </c>
      <c r="J328" s="252">
        <f t="shared" si="541"/>
        <v>3321.02016</v>
      </c>
      <c r="K328" s="212">
        <f t="shared" ref="K328:T328" si="542">K329</f>
        <v>3500</v>
      </c>
      <c r="L328" s="212">
        <f t="shared" si="542"/>
        <v>0</v>
      </c>
      <c r="M328" s="212">
        <f t="shared" si="542"/>
        <v>3500</v>
      </c>
      <c r="N328" s="212"/>
      <c r="O328" s="252">
        <f t="shared" si="542"/>
        <v>3500</v>
      </c>
      <c r="P328" s="212">
        <f t="shared" si="542"/>
        <v>3500</v>
      </c>
      <c r="Q328" s="212">
        <f t="shared" si="542"/>
        <v>0</v>
      </c>
      <c r="R328" s="212">
        <f t="shared" si="542"/>
        <v>3500</v>
      </c>
      <c r="S328" s="212"/>
      <c r="T328" s="252">
        <f t="shared" si="542"/>
        <v>3500</v>
      </c>
    </row>
    <row r="329" spans="1:20" ht="15.75" x14ac:dyDescent="0.2">
      <c r="A329" s="18" t="s">
        <v>147</v>
      </c>
      <c r="B329" s="18" t="s">
        <v>176</v>
      </c>
      <c r="C329" s="28" t="s">
        <v>437</v>
      </c>
      <c r="D329" s="28"/>
      <c r="E329" s="29" t="s">
        <v>266</v>
      </c>
      <c r="F329" s="20">
        <f>F331+F330</f>
        <v>3500</v>
      </c>
      <c r="G329" s="20">
        <f t="shared" ref="G329" si="543">G331+G330</f>
        <v>0</v>
      </c>
      <c r="H329" s="20">
        <f>H331+H330</f>
        <v>3500</v>
      </c>
      <c r="I329" s="20">
        <f t="shared" ref="I329:J329" si="544">I331+I330</f>
        <v>-178.97983999999997</v>
      </c>
      <c r="J329" s="252">
        <f t="shared" si="544"/>
        <v>3321.02016</v>
      </c>
      <c r="K329" s="212">
        <f t="shared" ref="K329:T329" si="545">K331+K330</f>
        <v>3500</v>
      </c>
      <c r="L329" s="212">
        <f t="shared" si="545"/>
        <v>0</v>
      </c>
      <c r="M329" s="212">
        <f t="shared" si="545"/>
        <v>3500</v>
      </c>
      <c r="N329" s="212"/>
      <c r="O329" s="252">
        <f t="shared" si="545"/>
        <v>3500</v>
      </c>
      <c r="P329" s="212">
        <f t="shared" si="545"/>
        <v>3500</v>
      </c>
      <c r="Q329" s="212">
        <f t="shared" si="545"/>
        <v>0</v>
      </c>
      <c r="R329" s="212">
        <f t="shared" si="545"/>
        <v>3500</v>
      </c>
      <c r="S329" s="212"/>
      <c r="T329" s="252">
        <f t="shared" si="545"/>
        <v>3500</v>
      </c>
    </row>
    <row r="330" spans="1:20" s="7" customFormat="1" ht="15.75" x14ac:dyDescent="0.2">
      <c r="A330" s="22" t="s">
        <v>147</v>
      </c>
      <c r="B330" s="22" t="s">
        <v>176</v>
      </c>
      <c r="C330" s="22" t="s">
        <v>437</v>
      </c>
      <c r="D330" s="22" t="s">
        <v>6</v>
      </c>
      <c r="E330" s="23" t="s">
        <v>7</v>
      </c>
      <c r="F330" s="2">
        <v>2000</v>
      </c>
      <c r="G330" s="2"/>
      <c r="H330" s="2">
        <f t="shared" ref="H330:H331" si="546">F330+G330</f>
        <v>2000</v>
      </c>
      <c r="I330" s="2"/>
      <c r="J330" s="253">
        <f t="shared" ref="J330" si="547">H330+I330</f>
        <v>2000</v>
      </c>
      <c r="K330" s="211">
        <f>2000+1500</f>
        <v>3500</v>
      </c>
      <c r="L330" s="211"/>
      <c r="M330" s="210">
        <f t="shared" ref="M330" si="548">K330+L330</f>
        <v>3500</v>
      </c>
      <c r="N330" s="210"/>
      <c r="O330" s="253">
        <f t="shared" ref="O330" si="549">M330+N330</f>
        <v>3500</v>
      </c>
      <c r="P330" s="211">
        <f>2000+1500</f>
        <v>3500</v>
      </c>
      <c r="Q330" s="211"/>
      <c r="R330" s="210">
        <f t="shared" ref="R330" si="550">P330+Q330</f>
        <v>3500</v>
      </c>
      <c r="S330" s="210"/>
      <c r="T330" s="253">
        <f t="shared" ref="T330" si="551">R330+S330</f>
        <v>3500</v>
      </c>
    </row>
    <row r="331" spans="1:20" s="7" customFormat="1" ht="15.75" x14ac:dyDescent="0.2">
      <c r="A331" s="22" t="s">
        <v>147</v>
      </c>
      <c r="B331" s="22" t="s">
        <v>176</v>
      </c>
      <c r="C331" s="22" t="s">
        <v>437</v>
      </c>
      <c r="D331" s="22" t="s">
        <v>28</v>
      </c>
      <c r="E331" s="23" t="s">
        <v>29</v>
      </c>
      <c r="F331" s="2">
        <v>1500</v>
      </c>
      <c r="G331" s="2"/>
      <c r="H331" s="2">
        <f t="shared" si="546"/>
        <v>1500</v>
      </c>
      <c r="I331" s="2">
        <v>-178.97983999999997</v>
      </c>
      <c r="J331" s="253">
        <f>H331+I331</f>
        <v>1321.02016</v>
      </c>
      <c r="K331" s="210"/>
      <c r="L331" s="210"/>
      <c r="M331" s="210"/>
      <c r="N331" s="210"/>
      <c r="O331" s="253"/>
      <c r="P331" s="210"/>
      <c r="Q331" s="210"/>
      <c r="R331" s="210"/>
      <c r="S331" s="210"/>
      <c r="T331" s="253"/>
    </row>
    <row r="332" spans="1:20" ht="15.75" x14ac:dyDescent="0.2">
      <c r="A332" s="18" t="s">
        <v>147</v>
      </c>
      <c r="B332" s="18" t="s">
        <v>176</v>
      </c>
      <c r="C332" s="28" t="s">
        <v>448</v>
      </c>
      <c r="D332" s="28"/>
      <c r="E332" s="29" t="s">
        <v>583</v>
      </c>
      <c r="F332" s="20">
        <f>F333+F336</f>
        <v>10871.9</v>
      </c>
      <c r="G332" s="20">
        <f t="shared" ref="G332" si="552">G333+G336</f>
        <v>-39.5</v>
      </c>
      <c r="H332" s="20">
        <f>H333+H336</f>
        <v>10832.4</v>
      </c>
      <c r="I332" s="20">
        <f t="shared" ref="I332:J332" si="553">I333+I336</f>
        <v>-4674.2</v>
      </c>
      <c r="J332" s="252">
        <f t="shared" si="553"/>
        <v>6158.2</v>
      </c>
      <c r="K332" s="212">
        <f t="shared" ref="K332:T332" si="554">K333+K336</f>
        <v>10871.9</v>
      </c>
      <c r="L332" s="212">
        <f t="shared" si="554"/>
        <v>-38.5</v>
      </c>
      <c r="M332" s="212">
        <f t="shared" si="554"/>
        <v>10833.4</v>
      </c>
      <c r="N332" s="212"/>
      <c r="O332" s="252">
        <f t="shared" si="554"/>
        <v>10833.4</v>
      </c>
      <c r="P332" s="212">
        <f t="shared" si="554"/>
        <v>10871.9</v>
      </c>
      <c r="Q332" s="212">
        <f t="shared" si="554"/>
        <v>-39.4</v>
      </c>
      <c r="R332" s="212">
        <f t="shared" si="554"/>
        <v>10832.5</v>
      </c>
      <c r="S332" s="212"/>
      <c r="T332" s="252">
        <f t="shared" si="554"/>
        <v>10832.5</v>
      </c>
    </row>
    <row r="333" spans="1:20" ht="47.25" x14ac:dyDescent="0.2">
      <c r="A333" s="18" t="s">
        <v>147</v>
      </c>
      <c r="B333" s="18" t="s">
        <v>176</v>
      </c>
      <c r="C333" s="28" t="s">
        <v>449</v>
      </c>
      <c r="D333" s="28"/>
      <c r="E333" s="29" t="s">
        <v>58</v>
      </c>
      <c r="F333" s="20">
        <f>F334+F335</f>
        <v>5408</v>
      </c>
      <c r="G333" s="20">
        <f t="shared" ref="G333" si="555">G334+G335</f>
        <v>-39.5</v>
      </c>
      <c r="H333" s="20">
        <f>H334+H335</f>
        <v>5368.5</v>
      </c>
      <c r="I333" s="20">
        <f t="shared" ref="I333:J333" si="556">I334+I335</f>
        <v>-500</v>
      </c>
      <c r="J333" s="252">
        <f t="shared" si="556"/>
        <v>4868.5</v>
      </c>
      <c r="K333" s="212">
        <f t="shared" ref="K333:T333" si="557">K334+K335</f>
        <v>5408</v>
      </c>
      <c r="L333" s="212">
        <f t="shared" si="557"/>
        <v>-38.5</v>
      </c>
      <c r="M333" s="212">
        <f t="shared" si="557"/>
        <v>5369.5</v>
      </c>
      <c r="N333" s="212"/>
      <c r="O333" s="252">
        <f t="shared" si="557"/>
        <v>5369.5</v>
      </c>
      <c r="P333" s="212">
        <f t="shared" si="557"/>
        <v>5408</v>
      </c>
      <c r="Q333" s="212">
        <f t="shared" si="557"/>
        <v>-39.4</v>
      </c>
      <c r="R333" s="212">
        <f t="shared" si="557"/>
        <v>5368.6</v>
      </c>
      <c r="S333" s="212"/>
      <c r="T333" s="252">
        <f t="shared" si="557"/>
        <v>5368.6</v>
      </c>
    </row>
    <row r="334" spans="1:20" s="7" customFormat="1" ht="15.75" x14ac:dyDescent="0.2">
      <c r="A334" s="22" t="s">
        <v>147</v>
      </c>
      <c r="B334" s="22" t="s">
        <v>176</v>
      </c>
      <c r="C334" s="22" t="s">
        <v>449</v>
      </c>
      <c r="D334" s="22" t="s">
        <v>6</v>
      </c>
      <c r="E334" s="23" t="s">
        <v>7</v>
      </c>
      <c r="F334" s="2">
        <f>1274+1500</f>
        <v>2774</v>
      </c>
      <c r="G334" s="2">
        <v>-39.5</v>
      </c>
      <c r="H334" s="2">
        <f t="shared" ref="H334:H335" si="558">F334+G334</f>
        <v>2734.5</v>
      </c>
      <c r="I334" s="2"/>
      <c r="J334" s="253">
        <f t="shared" ref="J334" si="559">H334+I334</f>
        <v>2734.5</v>
      </c>
      <c r="K334" s="210">
        <f t="shared" ref="K334:P334" si="560">1274+1500</f>
        <v>2774</v>
      </c>
      <c r="L334" s="210">
        <v>-38.5</v>
      </c>
      <c r="M334" s="210">
        <f t="shared" ref="M334:M335" si="561">K334+L334</f>
        <v>2735.5</v>
      </c>
      <c r="N334" s="210"/>
      <c r="O334" s="253">
        <f t="shared" ref="O334:O335" si="562">M334+N334</f>
        <v>2735.5</v>
      </c>
      <c r="P334" s="210">
        <f t="shared" si="560"/>
        <v>2774</v>
      </c>
      <c r="Q334" s="210">
        <v>-39.4</v>
      </c>
      <c r="R334" s="210">
        <f t="shared" ref="R334:R335" si="563">P334+Q334</f>
        <v>2734.6</v>
      </c>
      <c r="S334" s="210"/>
      <c r="T334" s="253">
        <f t="shared" ref="T334:T335" si="564">R334+S334</f>
        <v>2734.6</v>
      </c>
    </row>
    <row r="335" spans="1:20" s="7" customFormat="1" ht="15.75" x14ac:dyDescent="0.2">
      <c r="A335" s="22" t="s">
        <v>147</v>
      </c>
      <c r="B335" s="22" t="s">
        <v>176</v>
      </c>
      <c r="C335" s="22" t="s">
        <v>449</v>
      </c>
      <c r="D335" s="22" t="s">
        <v>28</v>
      </c>
      <c r="E335" s="23" t="s">
        <v>29</v>
      </c>
      <c r="F335" s="2">
        <v>2634</v>
      </c>
      <c r="G335" s="2"/>
      <c r="H335" s="2">
        <f t="shared" si="558"/>
        <v>2634</v>
      </c>
      <c r="I335" s="2">
        <v>-500</v>
      </c>
      <c r="J335" s="253">
        <f>H335+I335</f>
        <v>2134</v>
      </c>
      <c r="K335" s="24">
        <v>2634</v>
      </c>
      <c r="L335" s="24"/>
      <c r="M335" s="210">
        <f t="shared" si="561"/>
        <v>2634</v>
      </c>
      <c r="N335" s="210"/>
      <c r="O335" s="253">
        <f t="shared" si="562"/>
        <v>2634</v>
      </c>
      <c r="P335" s="24">
        <v>2634</v>
      </c>
      <c r="Q335" s="24"/>
      <c r="R335" s="210">
        <f t="shared" si="563"/>
        <v>2634</v>
      </c>
      <c r="S335" s="210"/>
      <c r="T335" s="253">
        <f t="shared" si="564"/>
        <v>2634</v>
      </c>
    </row>
    <row r="336" spans="1:20" ht="15.75" x14ac:dyDescent="0.2">
      <c r="A336" s="18" t="s">
        <v>147</v>
      </c>
      <c r="B336" s="18" t="s">
        <v>176</v>
      </c>
      <c r="C336" s="28" t="s">
        <v>450</v>
      </c>
      <c r="D336" s="28"/>
      <c r="E336" s="29" t="s">
        <v>300</v>
      </c>
      <c r="F336" s="20">
        <f>F337</f>
        <v>5463.9</v>
      </c>
      <c r="G336" s="20">
        <f t="shared" ref="G336" si="565">G337</f>
        <v>0</v>
      </c>
      <c r="H336" s="20">
        <f>H337</f>
        <v>5463.9</v>
      </c>
      <c r="I336" s="20">
        <f t="shared" ref="I336:J336" si="566">I337</f>
        <v>-4174.2</v>
      </c>
      <c r="J336" s="252">
        <f t="shared" si="566"/>
        <v>1289.6999999999998</v>
      </c>
      <c r="K336" s="212">
        <f t="shared" ref="K336:T336" si="567">K337</f>
        <v>5463.9</v>
      </c>
      <c r="L336" s="212">
        <f t="shared" si="567"/>
        <v>0</v>
      </c>
      <c r="M336" s="212">
        <f t="shared" si="567"/>
        <v>5463.9</v>
      </c>
      <c r="N336" s="212"/>
      <c r="O336" s="252">
        <f t="shared" si="567"/>
        <v>5463.9</v>
      </c>
      <c r="P336" s="212">
        <f t="shared" si="567"/>
        <v>5463.9</v>
      </c>
      <c r="Q336" s="212">
        <f t="shared" si="567"/>
        <v>0</v>
      </c>
      <c r="R336" s="212">
        <f t="shared" si="567"/>
        <v>5463.9</v>
      </c>
      <c r="S336" s="212"/>
      <c r="T336" s="252">
        <f t="shared" si="567"/>
        <v>5463.9</v>
      </c>
    </row>
    <row r="337" spans="1:20" s="7" customFormat="1" ht="15.75" x14ac:dyDescent="0.2">
      <c r="A337" s="22" t="s">
        <v>147</v>
      </c>
      <c r="B337" s="22" t="s">
        <v>176</v>
      </c>
      <c r="C337" s="22" t="s">
        <v>450</v>
      </c>
      <c r="D337" s="22" t="s">
        <v>28</v>
      </c>
      <c r="E337" s="23" t="s">
        <v>29</v>
      </c>
      <c r="F337" s="2">
        <v>5463.9</v>
      </c>
      <c r="G337" s="2"/>
      <c r="H337" s="2">
        <f>F337+G337</f>
        <v>5463.9</v>
      </c>
      <c r="I337" s="2">
        <v>-4174.2</v>
      </c>
      <c r="J337" s="253">
        <f>H337+I337</f>
        <v>1289.6999999999998</v>
      </c>
      <c r="K337" s="210">
        <v>5463.9</v>
      </c>
      <c r="L337" s="210"/>
      <c r="M337" s="210">
        <f>K337+L337</f>
        <v>5463.9</v>
      </c>
      <c r="N337" s="210"/>
      <c r="O337" s="253">
        <f>M337+N337</f>
        <v>5463.9</v>
      </c>
      <c r="P337" s="210">
        <v>5463.9</v>
      </c>
      <c r="Q337" s="210"/>
      <c r="R337" s="210">
        <f>P337+Q337</f>
        <v>5463.9</v>
      </c>
      <c r="S337" s="210"/>
      <c r="T337" s="253">
        <f>R337+S337</f>
        <v>5463.9</v>
      </c>
    </row>
    <row r="338" spans="1:20" ht="31.5" x14ac:dyDescent="0.2">
      <c r="A338" s="18" t="s">
        <v>147</v>
      </c>
      <c r="B338" s="18" t="s">
        <v>176</v>
      </c>
      <c r="C338" s="18" t="s">
        <v>26</v>
      </c>
      <c r="D338" s="18"/>
      <c r="E338" s="19" t="s">
        <v>290</v>
      </c>
      <c r="F338" s="20">
        <f>F339</f>
        <v>277.69465000000002</v>
      </c>
      <c r="G338" s="20">
        <f t="shared" ref="G338:G340" si="568">G339</f>
        <v>0</v>
      </c>
      <c r="H338" s="20">
        <f>H339</f>
        <v>277.69465000000002</v>
      </c>
      <c r="I338" s="20"/>
      <c r="J338" s="252">
        <f t="shared" ref="J338:J340" si="569">J339</f>
        <v>277.69465000000002</v>
      </c>
      <c r="K338" s="212">
        <f t="shared" ref="K338:L340" si="570">K339</f>
        <v>0</v>
      </c>
      <c r="L338" s="212">
        <f t="shared" si="570"/>
        <v>0</v>
      </c>
      <c r="M338" s="212"/>
      <c r="N338" s="212"/>
      <c r="O338" s="252"/>
      <c r="P338" s="212">
        <f t="shared" ref="P338:Q340" si="571">P339</f>
        <v>0</v>
      </c>
      <c r="Q338" s="212">
        <f t="shared" si="571"/>
        <v>0</v>
      </c>
      <c r="R338" s="212"/>
      <c r="S338" s="212"/>
      <c r="T338" s="252"/>
    </row>
    <row r="339" spans="1:20" ht="15.75" x14ac:dyDescent="0.2">
      <c r="A339" s="18" t="s">
        <v>147</v>
      </c>
      <c r="B339" s="18" t="s">
        <v>176</v>
      </c>
      <c r="C339" s="18" t="s">
        <v>71</v>
      </c>
      <c r="D339" s="18"/>
      <c r="E339" s="19" t="s">
        <v>315</v>
      </c>
      <c r="F339" s="20">
        <f>F340</f>
        <v>277.69465000000002</v>
      </c>
      <c r="G339" s="20">
        <f t="shared" si="568"/>
        <v>0</v>
      </c>
      <c r="H339" s="20">
        <f>H340</f>
        <v>277.69465000000002</v>
      </c>
      <c r="I339" s="20"/>
      <c r="J339" s="252">
        <f t="shared" si="569"/>
        <v>277.69465000000002</v>
      </c>
      <c r="K339" s="212">
        <f t="shared" si="570"/>
        <v>0</v>
      </c>
      <c r="L339" s="212">
        <f t="shared" si="570"/>
        <v>0</v>
      </c>
      <c r="M339" s="212"/>
      <c r="N339" s="212"/>
      <c r="O339" s="252"/>
      <c r="P339" s="212">
        <f t="shared" si="571"/>
        <v>0</v>
      </c>
      <c r="Q339" s="212">
        <f t="shared" si="571"/>
        <v>0</v>
      </c>
      <c r="R339" s="212"/>
      <c r="S339" s="212"/>
      <c r="T339" s="252"/>
    </row>
    <row r="340" spans="1:20" ht="15.75" x14ac:dyDescent="0.2">
      <c r="A340" s="18" t="s">
        <v>147</v>
      </c>
      <c r="B340" s="18" t="s">
        <v>176</v>
      </c>
      <c r="C340" s="28" t="s">
        <v>72</v>
      </c>
      <c r="D340" s="28"/>
      <c r="E340" s="29" t="s">
        <v>565</v>
      </c>
      <c r="F340" s="20">
        <f>F341</f>
        <v>277.69465000000002</v>
      </c>
      <c r="G340" s="20">
        <f t="shared" si="568"/>
        <v>0</v>
      </c>
      <c r="H340" s="20">
        <f>H341</f>
        <v>277.69465000000002</v>
      </c>
      <c r="I340" s="20"/>
      <c r="J340" s="252">
        <f t="shared" si="569"/>
        <v>277.69465000000002</v>
      </c>
      <c r="K340" s="212">
        <f t="shared" si="570"/>
        <v>0</v>
      </c>
      <c r="L340" s="212">
        <f t="shared" si="570"/>
        <v>0</v>
      </c>
      <c r="M340" s="212"/>
      <c r="N340" s="212"/>
      <c r="O340" s="252"/>
      <c r="P340" s="212">
        <f t="shared" si="571"/>
        <v>0</v>
      </c>
      <c r="Q340" s="212">
        <f t="shared" si="571"/>
        <v>0</v>
      </c>
      <c r="R340" s="212"/>
      <c r="S340" s="212"/>
      <c r="T340" s="252"/>
    </row>
    <row r="341" spans="1:20" ht="15.75" x14ac:dyDescent="0.2">
      <c r="A341" s="18"/>
      <c r="B341" s="18"/>
      <c r="C341" s="28" t="s">
        <v>473</v>
      </c>
      <c r="D341" s="28"/>
      <c r="E341" s="29" t="s">
        <v>474</v>
      </c>
      <c r="F341" s="20">
        <f>F344+F342</f>
        <v>277.69465000000002</v>
      </c>
      <c r="G341" s="20">
        <f t="shared" ref="G341" si="572">G344+G342</f>
        <v>0</v>
      </c>
      <c r="H341" s="20">
        <f>H344+H342</f>
        <v>277.69465000000002</v>
      </c>
      <c r="I341" s="20"/>
      <c r="J341" s="252">
        <f t="shared" ref="J341" si="573">J344+J342</f>
        <v>277.69465000000002</v>
      </c>
      <c r="K341" s="212">
        <f t="shared" ref="K341:Q341" si="574">K344+K342</f>
        <v>0</v>
      </c>
      <c r="L341" s="212">
        <f t="shared" si="574"/>
        <v>0</v>
      </c>
      <c r="M341" s="212"/>
      <c r="N341" s="212"/>
      <c r="O341" s="252"/>
      <c r="P341" s="212">
        <f t="shared" si="574"/>
        <v>0</v>
      </c>
      <c r="Q341" s="212">
        <f t="shared" si="574"/>
        <v>0</v>
      </c>
      <c r="R341" s="212"/>
      <c r="S341" s="212"/>
      <c r="T341" s="252"/>
    </row>
    <row r="342" spans="1:20" ht="15.75" x14ac:dyDescent="0.2">
      <c r="A342" s="18" t="s">
        <v>147</v>
      </c>
      <c r="B342" s="18" t="s">
        <v>176</v>
      </c>
      <c r="C342" s="28" t="s">
        <v>477</v>
      </c>
      <c r="D342" s="28"/>
      <c r="E342" s="29" t="s">
        <v>478</v>
      </c>
      <c r="F342" s="20">
        <f>F343</f>
        <v>231.33</v>
      </c>
      <c r="G342" s="20">
        <f t="shared" ref="G342" si="575">G343</f>
        <v>0</v>
      </c>
      <c r="H342" s="20">
        <f>H343</f>
        <v>231.33</v>
      </c>
      <c r="I342" s="20"/>
      <c r="J342" s="252">
        <f t="shared" ref="J342" si="576">J343</f>
        <v>231.33</v>
      </c>
      <c r="K342" s="212">
        <f t="shared" ref="K342:Q342" si="577">K343</f>
        <v>0</v>
      </c>
      <c r="L342" s="212">
        <f t="shared" si="577"/>
        <v>0</v>
      </c>
      <c r="M342" s="212"/>
      <c r="N342" s="212"/>
      <c r="O342" s="252"/>
      <c r="P342" s="212">
        <f t="shared" si="577"/>
        <v>0</v>
      </c>
      <c r="Q342" s="212">
        <f t="shared" si="577"/>
        <v>0</v>
      </c>
      <c r="R342" s="212"/>
      <c r="S342" s="212"/>
      <c r="T342" s="252"/>
    </row>
    <row r="343" spans="1:20" s="7" customFormat="1" ht="15.75" x14ac:dyDescent="0.2">
      <c r="A343" s="22" t="s">
        <v>147</v>
      </c>
      <c r="B343" s="22" t="s">
        <v>176</v>
      </c>
      <c r="C343" s="30" t="s">
        <v>477</v>
      </c>
      <c r="D343" s="30" t="s">
        <v>28</v>
      </c>
      <c r="E343" s="27" t="s">
        <v>29</v>
      </c>
      <c r="F343" s="2">
        <v>231.33</v>
      </c>
      <c r="G343" s="2"/>
      <c r="H343" s="2">
        <f>F343+G343</f>
        <v>231.33</v>
      </c>
      <c r="I343" s="2"/>
      <c r="J343" s="253">
        <f>H343+I343</f>
        <v>231.33</v>
      </c>
      <c r="K343" s="212"/>
      <c r="L343" s="212"/>
      <c r="M343" s="210"/>
      <c r="N343" s="210"/>
      <c r="O343" s="253"/>
      <c r="P343" s="212"/>
      <c r="Q343" s="212"/>
      <c r="R343" s="210"/>
      <c r="S343" s="210"/>
      <c r="T343" s="253"/>
    </row>
    <row r="344" spans="1:20" ht="15.75" x14ac:dyDescent="0.2">
      <c r="A344" s="18" t="s">
        <v>147</v>
      </c>
      <c r="B344" s="18" t="s">
        <v>176</v>
      </c>
      <c r="C344" s="28" t="s">
        <v>477</v>
      </c>
      <c r="D344" s="28"/>
      <c r="E344" s="29" t="s">
        <v>479</v>
      </c>
      <c r="F344" s="20">
        <f>F345</f>
        <v>46.364649999999997</v>
      </c>
      <c r="G344" s="20">
        <f t="shared" ref="G344" si="578">G345</f>
        <v>0</v>
      </c>
      <c r="H344" s="20">
        <f>H345</f>
        <v>46.364649999999997</v>
      </c>
      <c r="I344" s="20"/>
      <c r="J344" s="252">
        <f t="shared" ref="J344" si="579">J345</f>
        <v>46.364649999999997</v>
      </c>
      <c r="K344" s="212">
        <f t="shared" ref="K344:Q344" si="580">K345</f>
        <v>0</v>
      </c>
      <c r="L344" s="212">
        <f t="shared" si="580"/>
        <v>0</v>
      </c>
      <c r="M344" s="212"/>
      <c r="N344" s="212"/>
      <c r="O344" s="252"/>
      <c r="P344" s="212">
        <f t="shared" si="580"/>
        <v>0</v>
      </c>
      <c r="Q344" s="212">
        <f t="shared" si="580"/>
        <v>0</v>
      </c>
      <c r="R344" s="212"/>
      <c r="S344" s="212"/>
      <c r="T344" s="252"/>
    </row>
    <row r="345" spans="1:20" s="7" customFormat="1" ht="15.75" x14ac:dyDescent="0.2">
      <c r="A345" s="22" t="s">
        <v>147</v>
      </c>
      <c r="B345" s="22" t="s">
        <v>176</v>
      </c>
      <c r="C345" s="30" t="s">
        <v>477</v>
      </c>
      <c r="D345" s="30" t="s">
        <v>28</v>
      </c>
      <c r="E345" s="27" t="s">
        <v>29</v>
      </c>
      <c r="F345" s="2">
        <v>46.364649999999997</v>
      </c>
      <c r="G345" s="2"/>
      <c r="H345" s="2">
        <f>F345+G345</f>
        <v>46.364649999999997</v>
      </c>
      <c r="I345" s="2"/>
      <c r="J345" s="253">
        <f>H345+I345</f>
        <v>46.364649999999997</v>
      </c>
      <c r="K345" s="212"/>
      <c r="L345" s="212"/>
      <c r="M345" s="210"/>
      <c r="N345" s="210"/>
      <c r="O345" s="253"/>
      <c r="P345" s="212"/>
      <c r="Q345" s="212"/>
      <c r="R345" s="210"/>
      <c r="S345" s="210"/>
      <c r="T345" s="253"/>
    </row>
    <row r="346" spans="1:20" ht="15.75" x14ac:dyDescent="0.2">
      <c r="A346" s="18" t="s">
        <v>147</v>
      </c>
      <c r="B346" s="18" t="s">
        <v>178</v>
      </c>
      <c r="C346" s="18"/>
      <c r="D346" s="18"/>
      <c r="E346" s="19" t="s">
        <v>179</v>
      </c>
      <c r="F346" s="20">
        <f>F347+F352+F394</f>
        <v>251806.79381000003</v>
      </c>
      <c r="G346" s="20">
        <f>G347+G352+G394</f>
        <v>39.5</v>
      </c>
      <c r="H346" s="20">
        <f>H347+H352+H394</f>
        <v>251846.29381000003</v>
      </c>
      <c r="I346" s="20">
        <f t="shared" ref="I346:J346" si="581">I347+I352+I394</f>
        <v>228285.86227000001</v>
      </c>
      <c r="J346" s="252">
        <f t="shared" si="581"/>
        <v>480132.15607999999</v>
      </c>
      <c r="K346" s="212">
        <f t="shared" ref="K346:T346" si="582">K347+K352+K394</f>
        <v>125205</v>
      </c>
      <c r="L346" s="212">
        <f t="shared" si="582"/>
        <v>38.5</v>
      </c>
      <c r="M346" s="212">
        <f t="shared" si="582"/>
        <v>125243.5</v>
      </c>
      <c r="N346" s="212">
        <f t="shared" si="582"/>
        <v>20000</v>
      </c>
      <c r="O346" s="252">
        <f t="shared" si="582"/>
        <v>145243.5</v>
      </c>
      <c r="P346" s="212">
        <f t="shared" si="582"/>
        <v>125546.7</v>
      </c>
      <c r="Q346" s="212">
        <f t="shared" si="582"/>
        <v>39.4</v>
      </c>
      <c r="R346" s="212">
        <f t="shared" si="582"/>
        <v>125586.09999999999</v>
      </c>
      <c r="S346" s="212">
        <f t="shared" si="582"/>
        <v>-1600</v>
      </c>
      <c r="T346" s="252">
        <f t="shared" si="582"/>
        <v>123986.09999999999</v>
      </c>
    </row>
    <row r="347" spans="1:20" ht="31.5" x14ac:dyDescent="0.2">
      <c r="A347" s="18" t="s">
        <v>147</v>
      </c>
      <c r="B347" s="18" t="s">
        <v>178</v>
      </c>
      <c r="C347" s="18" t="s">
        <v>24</v>
      </c>
      <c r="D347" s="18"/>
      <c r="E347" s="19" t="s">
        <v>278</v>
      </c>
      <c r="F347" s="20">
        <f t="shared" ref="F347:T350" si="583">F348</f>
        <v>37.700000000000003</v>
      </c>
      <c r="G347" s="20">
        <f t="shared" si="583"/>
        <v>0</v>
      </c>
      <c r="H347" s="20">
        <f t="shared" si="583"/>
        <v>37.700000000000003</v>
      </c>
      <c r="I347" s="20"/>
      <c r="J347" s="252">
        <f t="shared" si="583"/>
        <v>37.700000000000003</v>
      </c>
      <c r="K347" s="212">
        <f t="shared" si="583"/>
        <v>37.700000000000003</v>
      </c>
      <c r="L347" s="212">
        <f t="shared" si="583"/>
        <v>0</v>
      </c>
      <c r="M347" s="212">
        <f t="shared" si="583"/>
        <v>37.700000000000003</v>
      </c>
      <c r="N347" s="212"/>
      <c r="O347" s="252">
        <f t="shared" si="583"/>
        <v>37.700000000000003</v>
      </c>
      <c r="P347" s="212">
        <f t="shared" si="583"/>
        <v>37.700000000000003</v>
      </c>
      <c r="Q347" s="212">
        <f t="shared" si="583"/>
        <v>0</v>
      </c>
      <c r="R347" s="212">
        <f t="shared" si="583"/>
        <v>37.700000000000003</v>
      </c>
      <c r="S347" s="212"/>
      <c r="T347" s="252">
        <f t="shared" si="583"/>
        <v>37.700000000000003</v>
      </c>
    </row>
    <row r="348" spans="1:20" ht="15.75" x14ac:dyDescent="0.2">
      <c r="A348" s="18" t="s">
        <v>147</v>
      </c>
      <c r="B348" s="18" t="s">
        <v>178</v>
      </c>
      <c r="C348" s="28" t="s">
        <v>384</v>
      </c>
      <c r="D348" s="28"/>
      <c r="E348" s="29" t="s">
        <v>334</v>
      </c>
      <c r="F348" s="20">
        <f t="shared" si="583"/>
        <v>37.700000000000003</v>
      </c>
      <c r="G348" s="20">
        <f t="shared" si="583"/>
        <v>0</v>
      </c>
      <c r="H348" s="20">
        <f t="shared" si="583"/>
        <v>37.700000000000003</v>
      </c>
      <c r="I348" s="20"/>
      <c r="J348" s="252">
        <f t="shared" si="583"/>
        <v>37.700000000000003</v>
      </c>
      <c r="K348" s="212">
        <f t="shared" si="583"/>
        <v>37.700000000000003</v>
      </c>
      <c r="L348" s="212">
        <f t="shared" si="583"/>
        <v>0</v>
      </c>
      <c r="M348" s="212">
        <f t="shared" si="583"/>
        <v>37.700000000000003</v>
      </c>
      <c r="N348" s="212"/>
      <c r="O348" s="252">
        <f t="shared" si="583"/>
        <v>37.700000000000003</v>
      </c>
      <c r="P348" s="212">
        <f t="shared" si="583"/>
        <v>37.700000000000003</v>
      </c>
      <c r="Q348" s="212">
        <f t="shared" si="583"/>
        <v>0</v>
      </c>
      <c r="R348" s="212">
        <f t="shared" si="583"/>
        <v>37.700000000000003</v>
      </c>
      <c r="S348" s="212"/>
      <c r="T348" s="252">
        <f t="shared" si="583"/>
        <v>37.700000000000003</v>
      </c>
    </row>
    <row r="349" spans="1:20" ht="15.75" x14ac:dyDescent="0.2">
      <c r="A349" s="18" t="s">
        <v>147</v>
      </c>
      <c r="B349" s="18" t="s">
        <v>178</v>
      </c>
      <c r="C349" s="28" t="s">
        <v>396</v>
      </c>
      <c r="D349" s="43"/>
      <c r="E349" s="29" t="s">
        <v>576</v>
      </c>
      <c r="F349" s="20">
        <f t="shared" si="583"/>
        <v>37.700000000000003</v>
      </c>
      <c r="G349" s="20">
        <f t="shared" si="583"/>
        <v>0</v>
      </c>
      <c r="H349" s="20">
        <f t="shared" si="583"/>
        <v>37.700000000000003</v>
      </c>
      <c r="I349" s="20"/>
      <c r="J349" s="252">
        <f t="shared" si="583"/>
        <v>37.700000000000003</v>
      </c>
      <c r="K349" s="212">
        <f t="shared" si="583"/>
        <v>37.700000000000003</v>
      </c>
      <c r="L349" s="212">
        <f t="shared" si="583"/>
        <v>0</v>
      </c>
      <c r="M349" s="212">
        <f t="shared" si="583"/>
        <v>37.700000000000003</v>
      </c>
      <c r="N349" s="212"/>
      <c r="O349" s="252">
        <f t="shared" si="583"/>
        <v>37.700000000000003</v>
      </c>
      <c r="P349" s="212">
        <f t="shared" si="583"/>
        <v>37.700000000000003</v>
      </c>
      <c r="Q349" s="212">
        <f t="shared" si="583"/>
        <v>0</v>
      </c>
      <c r="R349" s="212">
        <f t="shared" si="583"/>
        <v>37.700000000000003</v>
      </c>
      <c r="S349" s="212"/>
      <c r="T349" s="252">
        <f t="shared" si="583"/>
        <v>37.700000000000003</v>
      </c>
    </row>
    <row r="350" spans="1:20" ht="15.75" x14ac:dyDescent="0.2">
      <c r="A350" s="18" t="s">
        <v>147</v>
      </c>
      <c r="B350" s="18" t="s">
        <v>178</v>
      </c>
      <c r="C350" s="28" t="s">
        <v>407</v>
      </c>
      <c r="D350" s="28"/>
      <c r="E350" s="29" t="s">
        <v>408</v>
      </c>
      <c r="F350" s="20">
        <f>F351</f>
        <v>37.700000000000003</v>
      </c>
      <c r="G350" s="20">
        <f t="shared" si="583"/>
        <v>0</v>
      </c>
      <c r="H350" s="20">
        <f>H351</f>
        <v>37.700000000000003</v>
      </c>
      <c r="I350" s="20"/>
      <c r="J350" s="252">
        <f t="shared" si="583"/>
        <v>37.700000000000003</v>
      </c>
      <c r="K350" s="212">
        <f t="shared" si="583"/>
        <v>37.700000000000003</v>
      </c>
      <c r="L350" s="212">
        <f t="shared" si="583"/>
        <v>0</v>
      </c>
      <c r="M350" s="212">
        <f t="shared" si="583"/>
        <v>37.700000000000003</v>
      </c>
      <c r="N350" s="212"/>
      <c r="O350" s="252">
        <f t="shared" si="583"/>
        <v>37.700000000000003</v>
      </c>
      <c r="P350" s="212">
        <f t="shared" si="583"/>
        <v>37.700000000000003</v>
      </c>
      <c r="Q350" s="212">
        <f t="shared" si="583"/>
        <v>0</v>
      </c>
      <c r="R350" s="212">
        <f t="shared" si="583"/>
        <v>37.700000000000003</v>
      </c>
      <c r="S350" s="212"/>
      <c r="T350" s="252">
        <f t="shared" si="583"/>
        <v>37.700000000000003</v>
      </c>
    </row>
    <row r="351" spans="1:20" s="7" customFormat="1" ht="15.75" x14ac:dyDescent="0.2">
      <c r="A351" s="22" t="s">
        <v>147</v>
      </c>
      <c r="B351" s="22" t="s">
        <v>178</v>
      </c>
      <c r="C351" s="22" t="s">
        <v>407</v>
      </c>
      <c r="D351" s="22" t="s">
        <v>28</v>
      </c>
      <c r="E351" s="23" t="s">
        <v>29</v>
      </c>
      <c r="F351" s="2">
        <v>37.700000000000003</v>
      </c>
      <c r="G351" s="2"/>
      <c r="H351" s="2">
        <f>F351+G351</f>
        <v>37.700000000000003</v>
      </c>
      <c r="I351" s="2"/>
      <c r="J351" s="253">
        <f>H351+I351</f>
        <v>37.700000000000003</v>
      </c>
      <c r="K351" s="24">
        <v>37.700000000000003</v>
      </c>
      <c r="L351" s="24"/>
      <c r="M351" s="210">
        <f>K351+L351</f>
        <v>37.700000000000003</v>
      </c>
      <c r="N351" s="210"/>
      <c r="O351" s="253">
        <f>M351+N351</f>
        <v>37.700000000000003</v>
      </c>
      <c r="P351" s="24">
        <v>37.700000000000003</v>
      </c>
      <c r="Q351" s="24"/>
      <c r="R351" s="210">
        <f>P351+Q351</f>
        <v>37.700000000000003</v>
      </c>
      <c r="S351" s="210"/>
      <c r="T351" s="253">
        <f>R351+S351</f>
        <v>37.700000000000003</v>
      </c>
    </row>
    <row r="352" spans="1:20" ht="31.5" x14ac:dyDescent="0.2">
      <c r="A352" s="18" t="s">
        <v>147</v>
      </c>
      <c r="B352" s="18" t="s">
        <v>178</v>
      </c>
      <c r="C352" s="18" t="s">
        <v>47</v>
      </c>
      <c r="D352" s="18"/>
      <c r="E352" s="19" t="s">
        <v>281</v>
      </c>
      <c r="F352" s="20">
        <f>F353+F366+F378</f>
        <v>247862.7</v>
      </c>
      <c r="G352" s="20">
        <f>G353+G366+G378</f>
        <v>39.5</v>
      </c>
      <c r="H352" s="20">
        <f>H353+H366+H378</f>
        <v>247902.2</v>
      </c>
      <c r="I352" s="20">
        <f t="shared" ref="I352:J352" si="584">I353+I366+I378</f>
        <v>228285.86227000001</v>
      </c>
      <c r="J352" s="252">
        <f t="shared" si="584"/>
        <v>476188.06226999999</v>
      </c>
      <c r="K352" s="212">
        <f t="shared" ref="K352:T352" si="585">K353+K366+K378</f>
        <v>125167.3</v>
      </c>
      <c r="L352" s="212">
        <f t="shared" si="585"/>
        <v>38.5</v>
      </c>
      <c r="M352" s="212">
        <f t="shared" si="585"/>
        <v>125205.8</v>
      </c>
      <c r="N352" s="212">
        <f t="shared" si="585"/>
        <v>20000</v>
      </c>
      <c r="O352" s="252">
        <f t="shared" si="585"/>
        <v>145205.79999999999</v>
      </c>
      <c r="P352" s="212">
        <f t="shared" si="585"/>
        <v>125509</v>
      </c>
      <c r="Q352" s="212">
        <f t="shared" si="585"/>
        <v>39.4</v>
      </c>
      <c r="R352" s="212">
        <f t="shared" si="585"/>
        <v>125548.4</v>
      </c>
      <c r="S352" s="212">
        <f t="shared" si="585"/>
        <v>-1600</v>
      </c>
      <c r="T352" s="252">
        <f t="shared" si="585"/>
        <v>123948.4</v>
      </c>
    </row>
    <row r="353" spans="1:20" ht="15.75" x14ac:dyDescent="0.2">
      <c r="A353" s="18" t="s">
        <v>147</v>
      </c>
      <c r="B353" s="18" t="s">
        <v>178</v>
      </c>
      <c r="C353" s="28" t="s">
        <v>48</v>
      </c>
      <c r="D353" s="28"/>
      <c r="E353" s="29" t="s">
        <v>320</v>
      </c>
      <c r="F353" s="20">
        <f>F357</f>
        <v>143960.4</v>
      </c>
      <c r="G353" s="20">
        <f t="shared" ref="G353" si="586">G357</f>
        <v>-5814.5619999999999</v>
      </c>
      <c r="H353" s="20">
        <f>H354+H357</f>
        <v>138145.83799999999</v>
      </c>
      <c r="I353" s="20">
        <f t="shared" ref="I353:J353" si="587">I354+I357</f>
        <v>91531.026150000005</v>
      </c>
      <c r="J353" s="252">
        <f t="shared" si="587"/>
        <v>229676.86414999998</v>
      </c>
      <c r="K353" s="212">
        <f t="shared" ref="K353:T353" si="588">K354+K357</f>
        <v>32124.400000000001</v>
      </c>
      <c r="L353" s="212">
        <f t="shared" si="588"/>
        <v>38.5</v>
      </c>
      <c r="M353" s="212">
        <f t="shared" si="588"/>
        <v>32162.9</v>
      </c>
      <c r="N353" s="212"/>
      <c r="O353" s="252">
        <f t="shared" si="588"/>
        <v>32162.9</v>
      </c>
      <c r="P353" s="212">
        <f t="shared" si="588"/>
        <v>32480.3</v>
      </c>
      <c r="Q353" s="212">
        <f t="shared" si="588"/>
        <v>39.4</v>
      </c>
      <c r="R353" s="212">
        <f t="shared" si="588"/>
        <v>32519.7</v>
      </c>
      <c r="S353" s="212"/>
      <c r="T353" s="252">
        <f t="shared" si="588"/>
        <v>32519.7</v>
      </c>
    </row>
    <row r="354" spans="1:20" ht="31.5" x14ac:dyDescent="0.2">
      <c r="A354" s="18" t="s">
        <v>147</v>
      </c>
      <c r="B354" s="18" t="s">
        <v>178</v>
      </c>
      <c r="C354" s="28" t="s">
        <v>652</v>
      </c>
      <c r="D354" s="28"/>
      <c r="E354" s="29" t="s">
        <v>650</v>
      </c>
      <c r="F354" s="20"/>
      <c r="G354" s="20"/>
      <c r="H354" s="20"/>
      <c r="I354" s="20">
        <f t="shared" ref="I354:J355" si="589">I355</f>
        <v>91531.026150000005</v>
      </c>
      <c r="J354" s="252">
        <f t="shared" si="589"/>
        <v>91531.026150000005</v>
      </c>
      <c r="K354" s="212">
        <f t="shared" ref="K354:L355" si="590">K355</f>
        <v>0</v>
      </c>
      <c r="L354" s="212">
        <f t="shared" si="590"/>
        <v>0</v>
      </c>
      <c r="M354" s="212"/>
      <c r="N354" s="212"/>
      <c r="O354" s="252"/>
      <c r="P354" s="212">
        <f t="shared" ref="P354:Q355" si="591">P355</f>
        <v>0</v>
      </c>
      <c r="Q354" s="212">
        <f t="shared" si="591"/>
        <v>0</v>
      </c>
      <c r="R354" s="212"/>
      <c r="S354" s="212"/>
      <c r="T354" s="252"/>
    </row>
    <row r="355" spans="1:20" ht="31.5" x14ac:dyDescent="0.2">
      <c r="A355" s="18" t="s">
        <v>147</v>
      </c>
      <c r="B355" s="18" t="s">
        <v>178</v>
      </c>
      <c r="C355" s="28" t="s">
        <v>651</v>
      </c>
      <c r="D355" s="28"/>
      <c r="E355" s="29" t="s">
        <v>650</v>
      </c>
      <c r="F355" s="20"/>
      <c r="G355" s="20"/>
      <c r="H355" s="20"/>
      <c r="I355" s="20">
        <f t="shared" si="589"/>
        <v>91531.026150000005</v>
      </c>
      <c r="J355" s="252">
        <f t="shared" si="589"/>
        <v>91531.026150000005</v>
      </c>
      <c r="K355" s="212">
        <f t="shared" si="590"/>
        <v>0</v>
      </c>
      <c r="L355" s="212">
        <f t="shared" si="590"/>
        <v>0</v>
      </c>
      <c r="M355" s="212"/>
      <c r="N355" s="212"/>
      <c r="O355" s="252"/>
      <c r="P355" s="212">
        <f t="shared" si="591"/>
        <v>0</v>
      </c>
      <c r="Q355" s="212">
        <f t="shared" si="591"/>
        <v>0</v>
      </c>
      <c r="R355" s="212"/>
      <c r="S355" s="212"/>
      <c r="T355" s="252"/>
    </row>
    <row r="356" spans="1:20" s="7" customFormat="1" ht="15.75" x14ac:dyDescent="0.2">
      <c r="A356" s="22" t="s">
        <v>147</v>
      </c>
      <c r="B356" s="22" t="s">
        <v>178</v>
      </c>
      <c r="C356" s="30" t="s">
        <v>651</v>
      </c>
      <c r="D356" s="30" t="s">
        <v>28</v>
      </c>
      <c r="E356" s="27" t="s">
        <v>29</v>
      </c>
      <c r="F356" s="2"/>
      <c r="G356" s="2"/>
      <c r="H356" s="2"/>
      <c r="I356" s="110">
        <v>91531.026150000005</v>
      </c>
      <c r="J356" s="253">
        <f>H356+I356</f>
        <v>91531.026150000005</v>
      </c>
      <c r="K356" s="210"/>
      <c r="L356" s="210"/>
      <c r="M356" s="210"/>
      <c r="N356" s="210"/>
      <c r="O356" s="253"/>
      <c r="P356" s="210"/>
      <c r="Q356" s="210"/>
      <c r="R356" s="210"/>
      <c r="S356" s="210"/>
      <c r="T356" s="253"/>
    </row>
    <row r="357" spans="1:20" ht="15.75" x14ac:dyDescent="0.2">
      <c r="A357" s="18" t="s">
        <v>147</v>
      </c>
      <c r="B357" s="18" t="s">
        <v>178</v>
      </c>
      <c r="C357" s="28" t="s">
        <v>422</v>
      </c>
      <c r="D357" s="28"/>
      <c r="E357" s="29" t="s">
        <v>423</v>
      </c>
      <c r="F357" s="20">
        <f>F358+F360+F362+F364</f>
        <v>143960.4</v>
      </c>
      <c r="G357" s="20">
        <f t="shared" ref="G357" si="592">G358+G360+G362+G364</f>
        <v>-5814.5619999999999</v>
      </c>
      <c r="H357" s="20">
        <f>H358+H360+H362+H364</f>
        <v>138145.83799999999</v>
      </c>
      <c r="I357" s="20"/>
      <c r="J357" s="252">
        <f t="shared" ref="J357" si="593">J358+J360+J362+J364</f>
        <v>138145.83799999999</v>
      </c>
      <c r="K357" s="212">
        <f t="shared" ref="K357:T357" si="594">K358+K360+K362+K364</f>
        <v>32124.400000000001</v>
      </c>
      <c r="L357" s="212">
        <f t="shared" si="594"/>
        <v>38.5</v>
      </c>
      <c r="M357" s="212">
        <f t="shared" si="594"/>
        <v>32162.9</v>
      </c>
      <c r="N357" s="212"/>
      <c r="O357" s="252">
        <f t="shared" si="594"/>
        <v>32162.9</v>
      </c>
      <c r="P357" s="212">
        <f t="shared" si="594"/>
        <v>32480.3</v>
      </c>
      <c r="Q357" s="212">
        <f t="shared" si="594"/>
        <v>39.4</v>
      </c>
      <c r="R357" s="212">
        <f t="shared" si="594"/>
        <v>32519.7</v>
      </c>
      <c r="S357" s="212"/>
      <c r="T357" s="252">
        <f t="shared" si="594"/>
        <v>32519.7</v>
      </c>
    </row>
    <row r="358" spans="1:20" ht="47.25" x14ac:dyDescent="0.2">
      <c r="A358" s="18" t="s">
        <v>147</v>
      </c>
      <c r="B358" s="18" t="s">
        <v>178</v>
      </c>
      <c r="C358" s="28" t="s">
        <v>424</v>
      </c>
      <c r="D358" s="28"/>
      <c r="E358" s="29" t="s">
        <v>606</v>
      </c>
      <c r="F358" s="20">
        <f>F359</f>
        <v>995</v>
      </c>
      <c r="G358" s="20">
        <f t="shared" ref="G358" si="595">G359</f>
        <v>0</v>
      </c>
      <c r="H358" s="20">
        <f>H359</f>
        <v>995</v>
      </c>
      <c r="I358" s="20"/>
      <c r="J358" s="252">
        <f t="shared" ref="J358" si="596">J359</f>
        <v>995</v>
      </c>
      <c r="K358" s="212">
        <f t="shared" ref="K358:Q358" si="597">K359</f>
        <v>0</v>
      </c>
      <c r="L358" s="212">
        <f t="shared" si="597"/>
        <v>0</v>
      </c>
      <c r="M358" s="212"/>
      <c r="N358" s="212"/>
      <c r="O358" s="252"/>
      <c r="P358" s="212">
        <f t="shared" si="597"/>
        <v>0</v>
      </c>
      <c r="Q358" s="212">
        <f t="shared" si="597"/>
        <v>0</v>
      </c>
      <c r="R358" s="212"/>
      <c r="S358" s="212"/>
      <c r="T358" s="252"/>
    </row>
    <row r="359" spans="1:20" s="7" customFormat="1" ht="15.75" x14ac:dyDescent="0.2">
      <c r="A359" s="22" t="s">
        <v>147</v>
      </c>
      <c r="B359" s="22" t="s">
        <v>178</v>
      </c>
      <c r="C359" s="30" t="s">
        <v>424</v>
      </c>
      <c r="D359" s="26" t="s">
        <v>28</v>
      </c>
      <c r="E359" s="27" t="s">
        <v>29</v>
      </c>
      <c r="F359" s="2">
        <v>995</v>
      </c>
      <c r="G359" s="2"/>
      <c r="H359" s="2">
        <f>F359+G359</f>
        <v>995</v>
      </c>
      <c r="I359" s="2"/>
      <c r="J359" s="253">
        <f>H359+I359</f>
        <v>995</v>
      </c>
      <c r="K359" s="24"/>
      <c r="L359" s="24"/>
      <c r="M359" s="210"/>
      <c r="N359" s="210"/>
      <c r="O359" s="253"/>
      <c r="P359" s="24"/>
      <c r="Q359" s="24"/>
      <c r="R359" s="210"/>
      <c r="S359" s="210"/>
      <c r="T359" s="253"/>
    </row>
    <row r="360" spans="1:20" ht="47.25" x14ac:dyDescent="0.2">
      <c r="A360" s="18" t="s">
        <v>147</v>
      </c>
      <c r="B360" s="18" t="s">
        <v>178</v>
      </c>
      <c r="C360" s="28" t="s">
        <v>424</v>
      </c>
      <c r="D360" s="28"/>
      <c r="E360" s="29" t="s">
        <v>637</v>
      </c>
      <c r="F360" s="20">
        <f>F361</f>
        <v>109502.5</v>
      </c>
      <c r="G360" s="20">
        <f t="shared" ref="G360" si="598">G361</f>
        <v>-5854.0619999999999</v>
      </c>
      <c r="H360" s="20">
        <f>H361</f>
        <v>103648.43799999999</v>
      </c>
      <c r="I360" s="20"/>
      <c r="J360" s="252">
        <f t="shared" ref="J360" si="599">J361</f>
        <v>103648.43799999999</v>
      </c>
      <c r="K360" s="212">
        <f t="shared" ref="K360:Q360" si="600">K361</f>
        <v>0</v>
      </c>
      <c r="L360" s="212">
        <f t="shared" si="600"/>
        <v>0</v>
      </c>
      <c r="M360" s="212"/>
      <c r="N360" s="212"/>
      <c r="O360" s="252"/>
      <c r="P360" s="212">
        <f t="shared" si="600"/>
        <v>0</v>
      </c>
      <c r="Q360" s="212">
        <f t="shared" si="600"/>
        <v>0</v>
      </c>
      <c r="R360" s="212"/>
      <c r="S360" s="212"/>
      <c r="T360" s="252"/>
    </row>
    <row r="361" spans="1:20" s="7" customFormat="1" ht="15.75" x14ac:dyDescent="0.2">
      <c r="A361" s="22" t="s">
        <v>147</v>
      </c>
      <c r="B361" s="22" t="s">
        <v>178</v>
      </c>
      <c r="C361" s="30" t="s">
        <v>424</v>
      </c>
      <c r="D361" s="26" t="s">
        <v>28</v>
      </c>
      <c r="E361" s="27" t="s">
        <v>29</v>
      </c>
      <c r="F361" s="1">
        <v>109502.5</v>
      </c>
      <c r="G361" s="1">
        <v>-5854.0619999999999</v>
      </c>
      <c r="H361" s="2">
        <f>F361+G361</f>
        <v>103648.43799999999</v>
      </c>
      <c r="I361" s="2"/>
      <c r="J361" s="253">
        <f>H361+I361</f>
        <v>103648.43799999999</v>
      </c>
      <c r="K361" s="210"/>
      <c r="L361" s="210"/>
      <c r="M361" s="210"/>
      <c r="N361" s="210"/>
      <c r="O361" s="253"/>
      <c r="P361" s="210"/>
      <c r="Q361" s="210"/>
      <c r="R361" s="210"/>
      <c r="S361" s="210"/>
      <c r="T361" s="253"/>
    </row>
    <row r="362" spans="1:20" ht="18" customHeight="1" x14ac:dyDescent="0.2">
      <c r="A362" s="18" t="s">
        <v>147</v>
      </c>
      <c r="B362" s="18" t="s">
        <v>178</v>
      </c>
      <c r="C362" s="28" t="s">
        <v>425</v>
      </c>
      <c r="D362" s="28"/>
      <c r="E362" s="29" t="s">
        <v>603</v>
      </c>
      <c r="F362" s="20">
        <f>F363</f>
        <v>3346.3</v>
      </c>
      <c r="G362" s="20">
        <f t="shared" ref="G362" si="601">G363</f>
        <v>39.5</v>
      </c>
      <c r="H362" s="20">
        <f>H363</f>
        <v>3385.8</v>
      </c>
      <c r="I362" s="20"/>
      <c r="J362" s="252">
        <f t="shared" ref="J362" si="602">J363</f>
        <v>3385.8</v>
      </c>
      <c r="K362" s="212">
        <f t="shared" ref="K362:T362" si="603">K363</f>
        <v>3212.4</v>
      </c>
      <c r="L362" s="212">
        <f t="shared" si="603"/>
        <v>38.5</v>
      </c>
      <c r="M362" s="212">
        <f t="shared" si="603"/>
        <v>3250.9</v>
      </c>
      <c r="N362" s="212"/>
      <c r="O362" s="252">
        <f t="shared" si="603"/>
        <v>3250.9</v>
      </c>
      <c r="P362" s="212">
        <f t="shared" si="603"/>
        <v>3248</v>
      </c>
      <c r="Q362" s="212">
        <f t="shared" si="603"/>
        <v>39.4</v>
      </c>
      <c r="R362" s="212">
        <f t="shared" si="603"/>
        <v>3287.4</v>
      </c>
      <c r="S362" s="212"/>
      <c r="T362" s="252">
        <f t="shared" si="603"/>
        <v>3287.4</v>
      </c>
    </row>
    <row r="363" spans="1:20" s="7" customFormat="1" ht="15.75" x14ac:dyDescent="0.2">
      <c r="A363" s="22" t="s">
        <v>147</v>
      </c>
      <c r="B363" s="22" t="s">
        <v>178</v>
      </c>
      <c r="C363" s="30" t="s">
        <v>425</v>
      </c>
      <c r="D363" s="26" t="s">
        <v>28</v>
      </c>
      <c r="E363" s="27" t="s">
        <v>29</v>
      </c>
      <c r="F363" s="2">
        <v>3346.3</v>
      </c>
      <c r="G363" s="2">
        <v>39.5</v>
      </c>
      <c r="H363" s="2">
        <f>F363+G363</f>
        <v>3385.8</v>
      </c>
      <c r="I363" s="2"/>
      <c r="J363" s="253">
        <f>H363+I363</f>
        <v>3385.8</v>
      </c>
      <c r="K363" s="210">
        <v>3212.4</v>
      </c>
      <c r="L363" s="210">
        <v>38.5</v>
      </c>
      <c r="M363" s="210">
        <f>K363+L363</f>
        <v>3250.9</v>
      </c>
      <c r="N363" s="210"/>
      <c r="O363" s="253">
        <f>M363+N363</f>
        <v>3250.9</v>
      </c>
      <c r="P363" s="210">
        <v>3248</v>
      </c>
      <c r="Q363" s="210">
        <v>39.4</v>
      </c>
      <c r="R363" s="210">
        <f>P363+Q363</f>
        <v>3287.4</v>
      </c>
      <c r="S363" s="210"/>
      <c r="T363" s="253">
        <f>R363+S363</f>
        <v>3287.4</v>
      </c>
    </row>
    <row r="364" spans="1:20" ht="31.5" x14ac:dyDescent="0.2">
      <c r="A364" s="18" t="s">
        <v>147</v>
      </c>
      <c r="B364" s="18" t="s">
        <v>178</v>
      </c>
      <c r="C364" s="28" t="s">
        <v>425</v>
      </c>
      <c r="D364" s="37"/>
      <c r="E364" s="29" t="s">
        <v>629</v>
      </c>
      <c r="F364" s="20">
        <f>F365</f>
        <v>30116.6</v>
      </c>
      <c r="G364" s="20"/>
      <c r="H364" s="20">
        <f>H365</f>
        <v>30116.6</v>
      </c>
      <c r="I364" s="20"/>
      <c r="J364" s="252">
        <f t="shared" ref="J364" si="604">J365</f>
        <v>30116.6</v>
      </c>
      <c r="K364" s="212">
        <f t="shared" ref="K364:T364" si="605">K365</f>
        <v>28912</v>
      </c>
      <c r="L364" s="212">
        <f t="shared" si="605"/>
        <v>0</v>
      </c>
      <c r="M364" s="212">
        <f t="shared" si="605"/>
        <v>28912</v>
      </c>
      <c r="N364" s="212"/>
      <c r="O364" s="252">
        <f t="shared" si="605"/>
        <v>28912</v>
      </c>
      <c r="P364" s="212">
        <f t="shared" si="605"/>
        <v>29232.3</v>
      </c>
      <c r="Q364" s="212">
        <f t="shared" si="605"/>
        <v>0</v>
      </c>
      <c r="R364" s="212">
        <f t="shared" si="605"/>
        <v>29232.3</v>
      </c>
      <c r="S364" s="212"/>
      <c r="T364" s="252">
        <f t="shared" si="605"/>
        <v>29232.3</v>
      </c>
    </row>
    <row r="365" spans="1:20" s="7" customFormat="1" ht="15.75" x14ac:dyDescent="0.2">
      <c r="A365" s="22" t="s">
        <v>147</v>
      </c>
      <c r="B365" s="22" t="s">
        <v>178</v>
      </c>
      <c r="C365" s="30" t="s">
        <v>425</v>
      </c>
      <c r="D365" s="26" t="s">
        <v>28</v>
      </c>
      <c r="E365" s="27" t="s">
        <v>29</v>
      </c>
      <c r="F365" s="1">
        <v>30116.6</v>
      </c>
      <c r="G365" s="1"/>
      <c r="H365" s="2">
        <f>F365+G365</f>
        <v>30116.6</v>
      </c>
      <c r="I365" s="2"/>
      <c r="J365" s="253">
        <f>H365+I365</f>
        <v>30116.6</v>
      </c>
      <c r="K365" s="211">
        <v>28912</v>
      </c>
      <c r="L365" s="211"/>
      <c r="M365" s="210">
        <f>K365+L365</f>
        <v>28912</v>
      </c>
      <c r="N365" s="210"/>
      <c r="O365" s="253">
        <f>M365+N365</f>
        <v>28912</v>
      </c>
      <c r="P365" s="31">
        <v>29232.3</v>
      </c>
      <c r="Q365" s="31"/>
      <c r="R365" s="210">
        <f>P365+Q365</f>
        <v>29232.3</v>
      </c>
      <c r="S365" s="210"/>
      <c r="T365" s="253">
        <f>R365+S365</f>
        <v>29232.3</v>
      </c>
    </row>
    <row r="366" spans="1:20" ht="15.75" x14ac:dyDescent="0.2">
      <c r="A366" s="18" t="s">
        <v>147</v>
      </c>
      <c r="B366" s="18" t="s">
        <v>178</v>
      </c>
      <c r="C366" s="28" t="s">
        <v>57</v>
      </c>
      <c r="D366" s="28"/>
      <c r="E366" s="29" t="s">
        <v>327</v>
      </c>
      <c r="F366" s="20">
        <f>F367</f>
        <v>15208.1</v>
      </c>
      <c r="G366" s="20">
        <f t="shared" ref="G366:T366" si="606">G367</f>
        <v>5854.0619999999999</v>
      </c>
      <c r="H366" s="20">
        <f t="shared" si="606"/>
        <v>21062.162</v>
      </c>
      <c r="I366" s="20">
        <f t="shared" si="606"/>
        <v>3186.8361199999999</v>
      </c>
      <c r="J366" s="252">
        <f t="shared" si="606"/>
        <v>24248.99812</v>
      </c>
      <c r="K366" s="212">
        <f t="shared" si="606"/>
        <v>12779.9</v>
      </c>
      <c r="L366" s="212">
        <f t="shared" si="606"/>
        <v>0</v>
      </c>
      <c r="M366" s="212">
        <f t="shared" si="606"/>
        <v>12779.9</v>
      </c>
      <c r="N366" s="212"/>
      <c r="O366" s="252">
        <f t="shared" si="606"/>
        <v>12779.9</v>
      </c>
      <c r="P366" s="212">
        <f t="shared" si="606"/>
        <v>12765.7</v>
      </c>
      <c r="Q366" s="212">
        <f t="shared" si="606"/>
        <v>0</v>
      </c>
      <c r="R366" s="212">
        <f t="shared" si="606"/>
        <v>12765.7</v>
      </c>
      <c r="S366" s="212"/>
      <c r="T366" s="252">
        <f t="shared" si="606"/>
        <v>12765.7</v>
      </c>
    </row>
    <row r="367" spans="1:20" ht="15.75" x14ac:dyDescent="0.2">
      <c r="A367" s="18" t="s">
        <v>147</v>
      </c>
      <c r="B367" s="18" t="s">
        <v>178</v>
      </c>
      <c r="C367" s="28" t="s">
        <v>426</v>
      </c>
      <c r="D367" s="28"/>
      <c r="E367" s="29" t="s">
        <v>427</v>
      </c>
      <c r="F367" s="20">
        <f>F368+F370+F372+F374</f>
        <v>15208.1</v>
      </c>
      <c r="G367" s="20">
        <f t="shared" ref="G367" si="607">G368+G370+G372+G374</f>
        <v>5854.0619999999999</v>
      </c>
      <c r="H367" s="20">
        <f>H368+H370+H372+H374+H376</f>
        <v>21062.162</v>
      </c>
      <c r="I367" s="20">
        <f t="shared" ref="I367:J367" si="608">I368+I370+I372+I374+I376</f>
        <v>3186.8361199999999</v>
      </c>
      <c r="J367" s="252">
        <f t="shared" si="608"/>
        <v>24248.99812</v>
      </c>
      <c r="K367" s="212">
        <f t="shared" ref="K367:T367" si="609">K368+K370+K372+K374+K376</f>
        <v>12779.9</v>
      </c>
      <c r="L367" s="212">
        <f t="shared" si="609"/>
        <v>0</v>
      </c>
      <c r="M367" s="212">
        <f t="shared" si="609"/>
        <v>12779.9</v>
      </c>
      <c r="N367" s="212"/>
      <c r="O367" s="252">
        <f t="shared" si="609"/>
        <v>12779.9</v>
      </c>
      <c r="P367" s="212">
        <f t="shared" si="609"/>
        <v>12765.7</v>
      </c>
      <c r="Q367" s="212">
        <f t="shared" si="609"/>
        <v>0</v>
      </c>
      <c r="R367" s="212">
        <f t="shared" si="609"/>
        <v>12765.7</v>
      </c>
      <c r="S367" s="212"/>
      <c r="T367" s="252">
        <f t="shared" si="609"/>
        <v>12765.7</v>
      </c>
    </row>
    <row r="368" spans="1:20" ht="31.5" x14ac:dyDescent="0.2">
      <c r="A368" s="18" t="s">
        <v>147</v>
      </c>
      <c r="B368" s="18" t="s">
        <v>178</v>
      </c>
      <c r="C368" s="28" t="s">
        <v>428</v>
      </c>
      <c r="D368" s="28"/>
      <c r="E368" s="29" t="s">
        <v>604</v>
      </c>
      <c r="F368" s="20">
        <f>F369</f>
        <v>1122.8</v>
      </c>
      <c r="G368" s="20">
        <f t="shared" ref="G368" si="610">G369</f>
        <v>0</v>
      </c>
      <c r="H368" s="20">
        <f>H369</f>
        <v>1122.8</v>
      </c>
      <c r="I368" s="20"/>
      <c r="J368" s="252">
        <f t="shared" ref="J368" si="611">J369</f>
        <v>1122.8</v>
      </c>
      <c r="K368" s="212">
        <f t="shared" ref="K368:T368" si="612">K369</f>
        <v>1278</v>
      </c>
      <c r="L368" s="212">
        <f t="shared" si="612"/>
        <v>0</v>
      </c>
      <c r="M368" s="212">
        <f t="shared" si="612"/>
        <v>1278</v>
      </c>
      <c r="N368" s="212"/>
      <c r="O368" s="252">
        <f t="shared" si="612"/>
        <v>1278</v>
      </c>
      <c r="P368" s="212">
        <f t="shared" si="612"/>
        <v>1276.5999999999999</v>
      </c>
      <c r="Q368" s="212">
        <f t="shared" si="612"/>
        <v>0</v>
      </c>
      <c r="R368" s="212">
        <f t="shared" si="612"/>
        <v>1276.5999999999999</v>
      </c>
      <c r="S368" s="212"/>
      <c r="T368" s="252">
        <f t="shared" si="612"/>
        <v>1276.5999999999999</v>
      </c>
    </row>
    <row r="369" spans="1:20" s="7" customFormat="1" ht="15.75" x14ac:dyDescent="0.2">
      <c r="A369" s="22" t="s">
        <v>147</v>
      </c>
      <c r="B369" s="22" t="s">
        <v>178</v>
      </c>
      <c r="C369" s="22" t="s">
        <v>428</v>
      </c>
      <c r="D369" s="22" t="s">
        <v>28</v>
      </c>
      <c r="E369" s="23" t="s">
        <v>29</v>
      </c>
      <c r="F369" s="2">
        <v>1122.8</v>
      </c>
      <c r="G369" s="2"/>
      <c r="H369" s="2">
        <f>F369+G369</f>
        <v>1122.8</v>
      </c>
      <c r="I369" s="2"/>
      <c r="J369" s="253">
        <f>H369+I369</f>
        <v>1122.8</v>
      </c>
      <c r="K369" s="210">
        <v>1278</v>
      </c>
      <c r="L369" s="210"/>
      <c r="M369" s="210">
        <f>K369+L369</f>
        <v>1278</v>
      </c>
      <c r="N369" s="210"/>
      <c r="O369" s="253">
        <f>M369+N369</f>
        <v>1278</v>
      </c>
      <c r="P369" s="210">
        <v>1276.5999999999999</v>
      </c>
      <c r="Q369" s="210"/>
      <c r="R369" s="210">
        <f>P369+Q369</f>
        <v>1276.5999999999999</v>
      </c>
      <c r="S369" s="210"/>
      <c r="T369" s="253">
        <f>R369+S369</f>
        <v>1276.5999999999999</v>
      </c>
    </row>
    <row r="370" spans="1:20" ht="31.5" x14ac:dyDescent="0.2">
      <c r="A370" s="18" t="s">
        <v>147</v>
      </c>
      <c r="B370" s="18" t="s">
        <v>178</v>
      </c>
      <c r="C370" s="28" t="s">
        <v>428</v>
      </c>
      <c r="D370" s="28"/>
      <c r="E370" s="29" t="s">
        <v>605</v>
      </c>
      <c r="F370" s="20">
        <f>F371</f>
        <v>10105.200000000001</v>
      </c>
      <c r="G370" s="20">
        <f t="shared" ref="G370" si="613">G371</f>
        <v>0</v>
      </c>
      <c r="H370" s="20">
        <f>H371</f>
        <v>10105.200000000001</v>
      </c>
      <c r="I370" s="20"/>
      <c r="J370" s="252">
        <f t="shared" ref="J370" si="614">J371</f>
        <v>10105.200000000001</v>
      </c>
      <c r="K370" s="212">
        <f t="shared" ref="K370:T370" si="615">K371</f>
        <v>11501.9</v>
      </c>
      <c r="L370" s="212">
        <f t="shared" si="615"/>
        <v>0</v>
      </c>
      <c r="M370" s="212">
        <f t="shared" si="615"/>
        <v>11501.9</v>
      </c>
      <c r="N370" s="212"/>
      <c r="O370" s="252">
        <f t="shared" si="615"/>
        <v>11501.9</v>
      </c>
      <c r="P370" s="212">
        <f t="shared" si="615"/>
        <v>11489.1</v>
      </c>
      <c r="Q370" s="212">
        <f t="shared" si="615"/>
        <v>0</v>
      </c>
      <c r="R370" s="212">
        <f t="shared" si="615"/>
        <v>11489.1</v>
      </c>
      <c r="S370" s="212"/>
      <c r="T370" s="252">
        <f t="shared" si="615"/>
        <v>11489.1</v>
      </c>
    </row>
    <row r="371" spans="1:20" s="7" customFormat="1" ht="15.75" x14ac:dyDescent="0.2">
      <c r="A371" s="22" t="s">
        <v>147</v>
      </c>
      <c r="B371" s="22" t="s">
        <v>178</v>
      </c>
      <c r="C371" s="22" t="s">
        <v>428</v>
      </c>
      <c r="D371" s="22" t="s">
        <v>28</v>
      </c>
      <c r="E371" s="23" t="s">
        <v>29</v>
      </c>
      <c r="F371" s="1">
        <v>10105.200000000001</v>
      </c>
      <c r="G371" s="1"/>
      <c r="H371" s="2">
        <f>F371+G371</f>
        <v>10105.200000000001</v>
      </c>
      <c r="I371" s="2"/>
      <c r="J371" s="253">
        <f>H371+I371</f>
        <v>10105.200000000001</v>
      </c>
      <c r="K371" s="211">
        <v>11501.9</v>
      </c>
      <c r="L371" s="211"/>
      <c r="M371" s="210">
        <f>K371+L371</f>
        <v>11501.9</v>
      </c>
      <c r="N371" s="210"/>
      <c r="O371" s="253">
        <f>M371+N371</f>
        <v>11501.9</v>
      </c>
      <c r="P371" s="31">
        <v>11489.1</v>
      </c>
      <c r="Q371" s="31"/>
      <c r="R371" s="210">
        <f>P371+Q371</f>
        <v>11489.1</v>
      </c>
      <c r="S371" s="210"/>
      <c r="T371" s="253">
        <f>R371+S371</f>
        <v>11489.1</v>
      </c>
    </row>
    <row r="372" spans="1:20" ht="47.25" x14ac:dyDescent="0.2">
      <c r="A372" s="18" t="s">
        <v>147</v>
      </c>
      <c r="B372" s="18" t="s">
        <v>178</v>
      </c>
      <c r="C372" s="28" t="s">
        <v>429</v>
      </c>
      <c r="D372" s="37"/>
      <c r="E372" s="44" t="s">
        <v>639</v>
      </c>
      <c r="F372" s="20">
        <f>F373</f>
        <v>3980.1</v>
      </c>
      <c r="G372" s="20"/>
      <c r="H372" s="20">
        <f>H373</f>
        <v>3980.1</v>
      </c>
      <c r="I372" s="20"/>
      <c r="J372" s="252">
        <f t="shared" ref="J372" si="616">J373</f>
        <v>3980.1</v>
      </c>
      <c r="K372" s="212">
        <f t="shared" ref="K372:Q372" si="617">K373</f>
        <v>0</v>
      </c>
      <c r="L372" s="212">
        <f t="shared" si="617"/>
        <v>0</v>
      </c>
      <c r="M372" s="212"/>
      <c r="N372" s="212"/>
      <c r="O372" s="252"/>
      <c r="P372" s="212">
        <f t="shared" si="617"/>
        <v>0</v>
      </c>
      <c r="Q372" s="212">
        <f t="shared" si="617"/>
        <v>0</v>
      </c>
      <c r="R372" s="212"/>
      <c r="S372" s="212"/>
      <c r="T372" s="252"/>
    </row>
    <row r="373" spans="1:20" s="7" customFormat="1" ht="15.75" x14ac:dyDescent="0.2">
      <c r="A373" s="22" t="s">
        <v>147</v>
      </c>
      <c r="B373" s="22" t="s">
        <v>178</v>
      </c>
      <c r="C373" s="22" t="s">
        <v>429</v>
      </c>
      <c r="D373" s="22" t="s">
        <v>28</v>
      </c>
      <c r="E373" s="23" t="s">
        <v>29</v>
      </c>
      <c r="F373" s="2">
        <v>3980.1</v>
      </c>
      <c r="G373" s="2"/>
      <c r="H373" s="2">
        <f>F373+G373</f>
        <v>3980.1</v>
      </c>
      <c r="I373" s="2"/>
      <c r="J373" s="253">
        <f>H373+I373</f>
        <v>3980.1</v>
      </c>
      <c r="K373" s="24"/>
      <c r="L373" s="24"/>
      <c r="M373" s="210"/>
      <c r="N373" s="210"/>
      <c r="O373" s="253"/>
      <c r="P373" s="24"/>
      <c r="Q373" s="24"/>
      <c r="R373" s="210"/>
      <c r="S373" s="210"/>
      <c r="T373" s="253"/>
    </row>
    <row r="374" spans="1:20" ht="47.25" x14ac:dyDescent="0.2">
      <c r="A374" s="18" t="s">
        <v>147</v>
      </c>
      <c r="B374" s="18" t="s">
        <v>178</v>
      </c>
      <c r="C374" s="28" t="s">
        <v>429</v>
      </c>
      <c r="D374" s="37"/>
      <c r="E374" s="44" t="s">
        <v>638</v>
      </c>
      <c r="F374" s="20"/>
      <c r="G374" s="20">
        <f t="shared" ref="G374" si="618">G375</f>
        <v>5854.0619999999999</v>
      </c>
      <c r="H374" s="20">
        <f>H375</f>
        <v>5854.0619999999999</v>
      </c>
      <c r="I374" s="20"/>
      <c r="J374" s="252">
        <f t="shared" ref="J374" si="619">J375</f>
        <v>5854.0619999999999</v>
      </c>
      <c r="K374" s="212">
        <f t="shared" ref="K374:Q374" si="620">K375</f>
        <v>0</v>
      </c>
      <c r="L374" s="212">
        <f t="shared" si="620"/>
        <v>0</v>
      </c>
      <c r="M374" s="212"/>
      <c r="N374" s="212"/>
      <c r="O374" s="252"/>
      <c r="P374" s="212">
        <f t="shared" si="620"/>
        <v>0</v>
      </c>
      <c r="Q374" s="212">
        <f t="shared" si="620"/>
        <v>0</v>
      </c>
      <c r="R374" s="212"/>
      <c r="S374" s="212"/>
      <c r="T374" s="252"/>
    </row>
    <row r="375" spans="1:20" s="7" customFormat="1" ht="15.75" x14ac:dyDescent="0.2">
      <c r="A375" s="22" t="s">
        <v>147</v>
      </c>
      <c r="B375" s="22" t="s">
        <v>178</v>
      </c>
      <c r="C375" s="22" t="s">
        <v>429</v>
      </c>
      <c r="D375" s="22" t="s">
        <v>28</v>
      </c>
      <c r="E375" s="23" t="s">
        <v>29</v>
      </c>
      <c r="F375" s="2"/>
      <c r="G375" s="2">
        <v>5854.0619999999999</v>
      </c>
      <c r="H375" s="2">
        <f>F375+G375</f>
        <v>5854.0619999999999</v>
      </c>
      <c r="I375" s="2"/>
      <c r="J375" s="253">
        <f>H375+I375</f>
        <v>5854.0619999999999</v>
      </c>
      <c r="K375" s="24"/>
      <c r="L375" s="24"/>
      <c r="M375" s="210"/>
      <c r="N375" s="210"/>
      <c r="O375" s="253"/>
      <c r="P375" s="24"/>
      <c r="Q375" s="24"/>
      <c r="R375" s="210"/>
      <c r="S375" s="210"/>
      <c r="T375" s="253"/>
    </row>
    <row r="376" spans="1:20" ht="47.25" x14ac:dyDescent="0.2">
      <c r="A376" s="18" t="s">
        <v>147</v>
      </c>
      <c r="B376" s="18" t="s">
        <v>178</v>
      </c>
      <c r="C376" s="18" t="s">
        <v>648</v>
      </c>
      <c r="D376" s="18"/>
      <c r="E376" s="19" t="s">
        <v>649</v>
      </c>
      <c r="F376" s="20"/>
      <c r="G376" s="20"/>
      <c r="H376" s="20"/>
      <c r="I376" s="20">
        <f t="shared" ref="I376:J376" si="621">I377</f>
        <v>3186.8361199999999</v>
      </c>
      <c r="J376" s="252">
        <f t="shared" si="621"/>
        <v>3186.8361199999999</v>
      </c>
      <c r="K376" s="212">
        <f t="shared" ref="K376:Q376" si="622">K377</f>
        <v>0</v>
      </c>
      <c r="L376" s="212">
        <f t="shared" si="622"/>
        <v>0</v>
      </c>
      <c r="M376" s="212"/>
      <c r="N376" s="212"/>
      <c r="O376" s="252"/>
      <c r="P376" s="212">
        <f t="shared" si="622"/>
        <v>0</v>
      </c>
      <c r="Q376" s="212">
        <f t="shared" si="622"/>
        <v>0</v>
      </c>
      <c r="R376" s="212"/>
      <c r="S376" s="212"/>
      <c r="T376" s="252"/>
    </row>
    <row r="377" spans="1:20" s="7" customFormat="1" ht="15.75" x14ac:dyDescent="0.2">
      <c r="A377" s="22" t="s">
        <v>147</v>
      </c>
      <c r="B377" s="22" t="s">
        <v>178</v>
      </c>
      <c r="C377" s="22" t="s">
        <v>648</v>
      </c>
      <c r="D377" s="22" t="s">
        <v>28</v>
      </c>
      <c r="E377" s="23" t="s">
        <v>29</v>
      </c>
      <c r="F377" s="2"/>
      <c r="G377" s="2"/>
      <c r="H377" s="2"/>
      <c r="I377" s="110">
        <v>3186.8361199999999</v>
      </c>
      <c r="J377" s="253">
        <f>H377+I377</f>
        <v>3186.8361199999999</v>
      </c>
      <c r="K377" s="24"/>
      <c r="L377" s="24"/>
      <c r="M377" s="210"/>
      <c r="N377" s="210"/>
      <c r="O377" s="253"/>
      <c r="P377" s="24"/>
      <c r="Q377" s="24"/>
      <c r="R377" s="210"/>
      <c r="S377" s="210"/>
      <c r="T377" s="253"/>
    </row>
    <row r="378" spans="1:20" ht="15.75" x14ac:dyDescent="0.2">
      <c r="A378" s="18" t="s">
        <v>147</v>
      </c>
      <c r="B378" s="18" t="s">
        <v>178</v>
      </c>
      <c r="C378" s="28" t="s">
        <v>51</v>
      </c>
      <c r="D378" s="28"/>
      <c r="E378" s="29" t="s">
        <v>315</v>
      </c>
      <c r="F378" s="20">
        <f>F379+F382+F391</f>
        <v>88694.2</v>
      </c>
      <c r="G378" s="20">
        <f t="shared" ref="G378" si="623">G379+G382+G391</f>
        <v>0</v>
      </c>
      <c r="H378" s="20">
        <f>H379+H382+H391</f>
        <v>88694.2</v>
      </c>
      <c r="I378" s="20">
        <f t="shared" ref="I378:J378" si="624">I379+I382+I391</f>
        <v>133568</v>
      </c>
      <c r="J378" s="252">
        <f t="shared" si="624"/>
        <v>222262.2</v>
      </c>
      <c r="K378" s="212">
        <f t="shared" ref="K378:T378" si="625">K379+K382+K391</f>
        <v>80263</v>
      </c>
      <c r="L378" s="212">
        <f t="shared" si="625"/>
        <v>0</v>
      </c>
      <c r="M378" s="212">
        <f t="shared" si="625"/>
        <v>80263</v>
      </c>
      <c r="N378" s="212">
        <f t="shared" si="625"/>
        <v>20000</v>
      </c>
      <c r="O378" s="252">
        <f t="shared" si="625"/>
        <v>100263</v>
      </c>
      <c r="P378" s="212">
        <f t="shared" si="625"/>
        <v>80263</v>
      </c>
      <c r="Q378" s="212">
        <f t="shared" si="625"/>
        <v>0</v>
      </c>
      <c r="R378" s="212">
        <f t="shared" si="625"/>
        <v>80263</v>
      </c>
      <c r="S378" s="212">
        <f t="shared" si="625"/>
        <v>-1600</v>
      </c>
      <c r="T378" s="252">
        <f t="shared" si="625"/>
        <v>78663</v>
      </c>
    </row>
    <row r="379" spans="1:20" ht="31.5" x14ac:dyDescent="0.2">
      <c r="A379" s="18" t="s">
        <v>147</v>
      </c>
      <c r="B379" s="18" t="s">
        <v>178</v>
      </c>
      <c r="C379" s="28" t="s">
        <v>271</v>
      </c>
      <c r="D379" s="28"/>
      <c r="E379" s="29" t="s">
        <v>566</v>
      </c>
      <c r="F379" s="20">
        <f>F380</f>
        <v>12015.1</v>
      </c>
      <c r="G379" s="20">
        <f t="shared" ref="G379:G380" si="626">G380</f>
        <v>0</v>
      </c>
      <c r="H379" s="20">
        <f>H380</f>
        <v>12015.1</v>
      </c>
      <c r="I379" s="20">
        <f t="shared" ref="I379:J380" si="627">I380</f>
        <v>-250</v>
      </c>
      <c r="J379" s="252">
        <f t="shared" si="627"/>
        <v>11765.1</v>
      </c>
      <c r="K379" s="212">
        <f t="shared" ref="K379:O380" si="628">K380</f>
        <v>12015.1</v>
      </c>
      <c r="L379" s="212">
        <f t="shared" si="628"/>
        <v>0</v>
      </c>
      <c r="M379" s="212">
        <f t="shared" si="628"/>
        <v>12015.1</v>
      </c>
      <c r="N379" s="212"/>
      <c r="O379" s="252">
        <f t="shared" si="628"/>
        <v>12015.1</v>
      </c>
      <c r="P379" s="212">
        <f t="shared" ref="P379:T380" si="629">P380</f>
        <v>12015.1</v>
      </c>
      <c r="Q379" s="212">
        <f t="shared" si="629"/>
        <v>0</v>
      </c>
      <c r="R379" s="212">
        <f t="shared" si="629"/>
        <v>12015.1</v>
      </c>
      <c r="S379" s="212"/>
      <c r="T379" s="252">
        <f t="shared" si="629"/>
        <v>12015.1</v>
      </c>
    </row>
    <row r="380" spans="1:20" ht="15.75" x14ac:dyDescent="0.2">
      <c r="A380" s="18" t="s">
        <v>147</v>
      </c>
      <c r="B380" s="18" t="s">
        <v>178</v>
      </c>
      <c r="C380" s="18" t="s">
        <v>441</v>
      </c>
      <c r="D380" s="18"/>
      <c r="E380" s="19" t="s">
        <v>273</v>
      </c>
      <c r="F380" s="20">
        <f>F381</f>
        <v>12015.1</v>
      </c>
      <c r="G380" s="20">
        <f t="shared" si="626"/>
        <v>0</v>
      </c>
      <c r="H380" s="20">
        <f>H381</f>
        <v>12015.1</v>
      </c>
      <c r="I380" s="20">
        <f t="shared" si="627"/>
        <v>-250</v>
      </c>
      <c r="J380" s="252">
        <f t="shared" si="627"/>
        <v>11765.1</v>
      </c>
      <c r="K380" s="212">
        <f t="shared" si="628"/>
        <v>12015.1</v>
      </c>
      <c r="L380" s="212">
        <f t="shared" si="628"/>
        <v>0</v>
      </c>
      <c r="M380" s="212">
        <f t="shared" si="628"/>
        <v>12015.1</v>
      </c>
      <c r="N380" s="212"/>
      <c r="O380" s="252">
        <f t="shared" si="628"/>
        <v>12015.1</v>
      </c>
      <c r="P380" s="212">
        <f t="shared" si="629"/>
        <v>12015.1</v>
      </c>
      <c r="Q380" s="212">
        <f t="shared" si="629"/>
        <v>0</v>
      </c>
      <c r="R380" s="212">
        <f t="shared" si="629"/>
        <v>12015.1</v>
      </c>
      <c r="S380" s="212"/>
      <c r="T380" s="252">
        <f t="shared" si="629"/>
        <v>12015.1</v>
      </c>
    </row>
    <row r="381" spans="1:20" s="7" customFormat="1" ht="15.75" x14ac:dyDescent="0.2">
      <c r="A381" s="22" t="s">
        <v>147</v>
      </c>
      <c r="B381" s="22" t="s">
        <v>178</v>
      </c>
      <c r="C381" s="22" t="s">
        <v>441</v>
      </c>
      <c r="D381" s="22" t="s">
        <v>28</v>
      </c>
      <c r="E381" s="23" t="s">
        <v>29</v>
      </c>
      <c r="F381" s="2">
        <v>12015.1</v>
      </c>
      <c r="G381" s="2"/>
      <c r="H381" s="2">
        <f>F381+G381</f>
        <v>12015.1</v>
      </c>
      <c r="I381" s="2">
        <v>-250</v>
      </c>
      <c r="J381" s="253">
        <f>H381+I381</f>
        <v>11765.1</v>
      </c>
      <c r="K381" s="24">
        <v>12015.1</v>
      </c>
      <c r="L381" s="24"/>
      <c r="M381" s="210">
        <f>K381+L381</f>
        <v>12015.1</v>
      </c>
      <c r="N381" s="210"/>
      <c r="O381" s="253">
        <f>M381+N381</f>
        <v>12015.1</v>
      </c>
      <c r="P381" s="24">
        <v>12015.1</v>
      </c>
      <c r="Q381" s="24"/>
      <c r="R381" s="210">
        <f>P381+Q381</f>
        <v>12015.1</v>
      </c>
      <c r="S381" s="210"/>
      <c r="T381" s="253">
        <f>R381+S381</f>
        <v>12015.1</v>
      </c>
    </row>
    <row r="382" spans="1:20" ht="15.75" x14ac:dyDescent="0.2">
      <c r="A382" s="18" t="s">
        <v>147</v>
      </c>
      <c r="B382" s="18" t="s">
        <v>178</v>
      </c>
      <c r="C382" s="28" t="s">
        <v>443</v>
      </c>
      <c r="D382" s="28"/>
      <c r="E382" s="29" t="s">
        <v>581</v>
      </c>
      <c r="F382" s="20">
        <f>F383+F385+F387+F389</f>
        <v>48679.1</v>
      </c>
      <c r="G382" s="20">
        <f t="shared" ref="G382" si="630">G383+G385+G387+G389</f>
        <v>0</v>
      </c>
      <c r="H382" s="20">
        <f>H383+H385+H387+H389</f>
        <v>48679.1</v>
      </c>
      <c r="I382" s="20">
        <f t="shared" ref="I382:J382" si="631">I383+I385+I387+I389</f>
        <v>133818</v>
      </c>
      <c r="J382" s="252">
        <f t="shared" si="631"/>
        <v>182497.1</v>
      </c>
      <c r="K382" s="212">
        <f t="shared" ref="K382:T382" si="632">K383+K385+K387+K389</f>
        <v>40247.9</v>
      </c>
      <c r="L382" s="212">
        <f t="shared" si="632"/>
        <v>0</v>
      </c>
      <c r="M382" s="212">
        <f t="shared" si="632"/>
        <v>40247.9</v>
      </c>
      <c r="N382" s="212">
        <f t="shared" si="632"/>
        <v>20000</v>
      </c>
      <c r="O382" s="252">
        <f t="shared" si="632"/>
        <v>60247.9</v>
      </c>
      <c r="P382" s="212">
        <f t="shared" si="632"/>
        <v>40247.9</v>
      </c>
      <c r="Q382" s="212">
        <f t="shared" si="632"/>
        <v>0</v>
      </c>
      <c r="R382" s="212">
        <f t="shared" si="632"/>
        <v>40247.9</v>
      </c>
      <c r="S382" s="212">
        <f t="shared" si="632"/>
        <v>-1600</v>
      </c>
      <c r="T382" s="252">
        <f t="shared" si="632"/>
        <v>38647.9</v>
      </c>
    </row>
    <row r="383" spans="1:20" ht="31.5" x14ac:dyDescent="0.2">
      <c r="A383" s="18" t="s">
        <v>147</v>
      </c>
      <c r="B383" s="18" t="s">
        <v>178</v>
      </c>
      <c r="C383" s="18" t="s">
        <v>444</v>
      </c>
      <c r="D383" s="18"/>
      <c r="E383" s="19" t="s">
        <v>735</v>
      </c>
      <c r="F383" s="20">
        <f>F384</f>
        <v>37946.6</v>
      </c>
      <c r="G383" s="20">
        <f t="shared" ref="G383" si="633">G384</f>
        <v>0</v>
      </c>
      <c r="H383" s="20">
        <f>H384</f>
        <v>37946.6</v>
      </c>
      <c r="I383" s="20">
        <f t="shared" ref="I383:J383" si="634">I384</f>
        <v>136000</v>
      </c>
      <c r="J383" s="252">
        <f t="shared" si="634"/>
        <v>173946.6</v>
      </c>
      <c r="K383" s="212">
        <f t="shared" ref="K383:T383" si="635">K384</f>
        <v>23599.8</v>
      </c>
      <c r="L383" s="212">
        <f t="shared" si="635"/>
        <v>0</v>
      </c>
      <c r="M383" s="212">
        <f t="shared" si="635"/>
        <v>23599.8</v>
      </c>
      <c r="N383" s="212">
        <f t="shared" si="635"/>
        <v>30000</v>
      </c>
      <c r="O383" s="252">
        <f t="shared" si="635"/>
        <v>53599.8</v>
      </c>
      <c r="P383" s="212">
        <f t="shared" si="635"/>
        <v>23599.8</v>
      </c>
      <c r="Q383" s="212">
        <f t="shared" si="635"/>
        <v>0</v>
      </c>
      <c r="R383" s="212">
        <f t="shared" si="635"/>
        <v>23599.8</v>
      </c>
      <c r="S383" s="212"/>
      <c r="T383" s="252">
        <f t="shared" si="635"/>
        <v>23599.8</v>
      </c>
    </row>
    <row r="384" spans="1:20" s="7" customFormat="1" ht="15.75" x14ac:dyDescent="0.2">
      <c r="A384" s="22" t="s">
        <v>147</v>
      </c>
      <c r="B384" s="22" t="s">
        <v>178</v>
      </c>
      <c r="C384" s="22" t="s">
        <v>444</v>
      </c>
      <c r="D384" s="22" t="s">
        <v>28</v>
      </c>
      <c r="E384" s="23" t="s">
        <v>29</v>
      </c>
      <c r="F384" s="2">
        <f>13946.6+20000+4000</f>
        <v>37946.6</v>
      </c>
      <c r="G384" s="2"/>
      <c r="H384" s="2">
        <f>F384+G384</f>
        <v>37946.6</v>
      </c>
      <c r="I384" s="110">
        <v>136000</v>
      </c>
      <c r="J384" s="253">
        <f>H384+I384</f>
        <v>173946.6</v>
      </c>
      <c r="K384" s="24">
        <f>3599.8+20000</f>
        <v>23599.8</v>
      </c>
      <c r="L384" s="24"/>
      <c r="M384" s="210">
        <f>K384+L384</f>
        <v>23599.8</v>
      </c>
      <c r="N384" s="210">
        <v>30000</v>
      </c>
      <c r="O384" s="253">
        <f>M384+N384</f>
        <v>53599.8</v>
      </c>
      <c r="P384" s="24">
        <f>3599.8+20000</f>
        <v>23599.8</v>
      </c>
      <c r="Q384" s="24"/>
      <c r="R384" s="210">
        <f>P384+Q384</f>
        <v>23599.8</v>
      </c>
      <c r="S384" s="210"/>
      <c r="T384" s="253">
        <f>R384+S384</f>
        <v>23599.8</v>
      </c>
    </row>
    <row r="385" spans="1:20" ht="15.75" x14ac:dyDescent="0.2">
      <c r="A385" s="18" t="s">
        <v>147</v>
      </c>
      <c r="B385" s="18" t="s">
        <v>178</v>
      </c>
      <c r="C385" s="28" t="s">
        <v>445</v>
      </c>
      <c r="D385" s="28"/>
      <c r="E385" s="29" t="s">
        <v>60</v>
      </c>
      <c r="F385" s="20">
        <f>F386</f>
        <v>9084.4</v>
      </c>
      <c r="G385" s="20">
        <f t="shared" ref="G385" si="636">G386</f>
        <v>0</v>
      </c>
      <c r="H385" s="20">
        <f>H386</f>
        <v>9084.4</v>
      </c>
      <c r="I385" s="20">
        <f t="shared" ref="I385:J385" si="637">I386</f>
        <v>-2182</v>
      </c>
      <c r="J385" s="252">
        <f t="shared" si="637"/>
        <v>6902.4</v>
      </c>
      <c r="K385" s="212">
        <f t="shared" ref="K385:T385" si="638">K386</f>
        <v>15000</v>
      </c>
      <c r="L385" s="212">
        <f t="shared" si="638"/>
        <v>0</v>
      </c>
      <c r="M385" s="212">
        <f t="shared" si="638"/>
        <v>15000</v>
      </c>
      <c r="N385" s="212">
        <f t="shared" si="638"/>
        <v>-10000</v>
      </c>
      <c r="O385" s="252">
        <f t="shared" si="638"/>
        <v>5000</v>
      </c>
      <c r="P385" s="212">
        <f t="shared" si="638"/>
        <v>15000</v>
      </c>
      <c r="Q385" s="212">
        <f t="shared" si="638"/>
        <v>0</v>
      </c>
      <c r="R385" s="212">
        <f t="shared" si="638"/>
        <v>15000</v>
      </c>
      <c r="S385" s="212">
        <f t="shared" si="638"/>
        <v>-1600</v>
      </c>
      <c r="T385" s="252">
        <f t="shared" si="638"/>
        <v>13400</v>
      </c>
    </row>
    <row r="386" spans="1:20" s="7" customFormat="1" ht="15.75" x14ac:dyDescent="0.2">
      <c r="A386" s="22" t="s">
        <v>147</v>
      </c>
      <c r="B386" s="22" t="s">
        <v>178</v>
      </c>
      <c r="C386" s="22" t="s">
        <v>445</v>
      </c>
      <c r="D386" s="22" t="s">
        <v>28</v>
      </c>
      <c r="E386" s="23" t="s">
        <v>29</v>
      </c>
      <c r="F386" s="2">
        <f>15000-5915.6</f>
        <v>9084.4</v>
      </c>
      <c r="G386" s="2"/>
      <c r="H386" s="2">
        <f>F386+G386</f>
        <v>9084.4</v>
      </c>
      <c r="I386" s="2">
        <v>-2182</v>
      </c>
      <c r="J386" s="253">
        <f>H386+I386</f>
        <v>6902.4</v>
      </c>
      <c r="K386" s="24">
        <v>15000</v>
      </c>
      <c r="L386" s="24"/>
      <c r="M386" s="210">
        <f>K386+L386</f>
        <v>15000</v>
      </c>
      <c r="N386" s="210">
        <v>-10000</v>
      </c>
      <c r="O386" s="253">
        <f>M386+N386</f>
        <v>5000</v>
      </c>
      <c r="P386" s="24">
        <v>15000</v>
      </c>
      <c r="Q386" s="24"/>
      <c r="R386" s="210">
        <f>P386+Q386</f>
        <v>15000</v>
      </c>
      <c r="S386" s="210">
        <v>-1600</v>
      </c>
      <c r="T386" s="253">
        <f>R386+S386</f>
        <v>13400</v>
      </c>
    </row>
    <row r="387" spans="1:20" ht="15.75" x14ac:dyDescent="0.2">
      <c r="A387" s="18" t="s">
        <v>147</v>
      </c>
      <c r="B387" s="18" t="s">
        <v>178</v>
      </c>
      <c r="C387" s="28" t="s">
        <v>446</v>
      </c>
      <c r="D387" s="28"/>
      <c r="E387" s="29" t="s">
        <v>61</v>
      </c>
      <c r="F387" s="20">
        <f>F388</f>
        <v>1528.1</v>
      </c>
      <c r="G387" s="20">
        <f t="shared" ref="G387" si="639">G388</f>
        <v>0</v>
      </c>
      <c r="H387" s="20">
        <f>H388</f>
        <v>1528.1</v>
      </c>
      <c r="I387" s="20"/>
      <c r="J387" s="252">
        <f t="shared" ref="J387" si="640">J388</f>
        <v>1528.1</v>
      </c>
      <c r="K387" s="212">
        <f t="shared" ref="K387:T387" si="641">K388</f>
        <v>1528.1</v>
      </c>
      <c r="L387" s="212">
        <f t="shared" si="641"/>
        <v>0</v>
      </c>
      <c r="M387" s="212">
        <f t="shared" si="641"/>
        <v>1528.1</v>
      </c>
      <c r="N387" s="212"/>
      <c r="O387" s="252">
        <f t="shared" si="641"/>
        <v>1528.1</v>
      </c>
      <c r="P387" s="212">
        <f t="shared" si="641"/>
        <v>1528.1</v>
      </c>
      <c r="Q387" s="212">
        <f t="shared" si="641"/>
        <v>0</v>
      </c>
      <c r="R387" s="212">
        <f t="shared" si="641"/>
        <v>1528.1</v>
      </c>
      <c r="S387" s="212"/>
      <c r="T387" s="252">
        <f t="shared" si="641"/>
        <v>1528.1</v>
      </c>
    </row>
    <row r="388" spans="1:20" s="7" customFormat="1" ht="15.75" x14ac:dyDescent="0.2">
      <c r="A388" s="22" t="s">
        <v>147</v>
      </c>
      <c r="B388" s="22" t="s">
        <v>178</v>
      </c>
      <c r="C388" s="22" t="s">
        <v>446</v>
      </c>
      <c r="D388" s="22" t="s">
        <v>28</v>
      </c>
      <c r="E388" s="23" t="s">
        <v>29</v>
      </c>
      <c r="F388" s="2">
        <v>1528.1</v>
      </c>
      <c r="G388" s="2"/>
      <c r="H388" s="2">
        <f>F388+G388</f>
        <v>1528.1</v>
      </c>
      <c r="I388" s="2"/>
      <c r="J388" s="253">
        <f>H388+I388</f>
        <v>1528.1</v>
      </c>
      <c r="K388" s="24">
        <v>1528.1</v>
      </c>
      <c r="L388" s="24"/>
      <c r="M388" s="210">
        <f>K388+L388</f>
        <v>1528.1</v>
      </c>
      <c r="N388" s="210"/>
      <c r="O388" s="253">
        <f>M388+N388</f>
        <v>1528.1</v>
      </c>
      <c r="P388" s="24">
        <v>1528.1</v>
      </c>
      <c r="Q388" s="24"/>
      <c r="R388" s="210">
        <f>P388+Q388</f>
        <v>1528.1</v>
      </c>
      <c r="S388" s="210"/>
      <c r="T388" s="253">
        <f>R388+S388</f>
        <v>1528.1</v>
      </c>
    </row>
    <row r="389" spans="1:20" ht="31.5" x14ac:dyDescent="0.2">
      <c r="A389" s="18" t="s">
        <v>147</v>
      </c>
      <c r="B389" s="18" t="s">
        <v>178</v>
      </c>
      <c r="C389" s="28" t="s">
        <v>447</v>
      </c>
      <c r="D389" s="28"/>
      <c r="E389" s="29" t="s">
        <v>62</v>
      </c>
      <c r="F389" s="20">
        <f>F390</f>
        <v>120</v>
      </c>
      <c r="G389" s="20">
        <f t="shared" ref="G389" si="642">G390</f>
        <v>0</v>
      </c>
      <c r="H389" s="20">
        <f>H390</f>
        <v>120</v>
      </c>
      <c r="I389" s="20"/>
      <c r="J389" s="252">
        <f t="shared" ref="J389" si="643">J390</f>
        <v>120</v>
      </c>
      <c r="K389" s="212">
        <f t="shared" ref="K389:T389" si="644">K390</f>
        <v>120</v>
      </c>
      <c r="L389" s="212">
        <f t="shared" si="644"/>
        <v>0</v>
      </c>
      <c r="M389" s="212">
        <f t="shared" si="644"/>
        <v>120</v>
      </c>
      <c r="N389" s="212"/>
      <c r="O389" s="252">
        <f t="shared" si="644"/>
        <v>120</v>
      </c>
      <c r="P389" s="212">
        <f t="shared" si="644"/>
        <v>120</v>
      </c>
      <c r="Q389" s="212">
        <f t="shared" si="644"/>
        <v>0</v>
      </c>
      <c r="R389" s="212">
        <f t="shared" si="644"/>
        <v>120</v>
      </c>
      <c r="S389" s="212"/>
      <c r="T389" s="252">
        <f t="shared" si="644"/>
        <v>120</v>
      </c>
    </row>
    <row r="390" spans="1:20" s="7" customFormat="1" ht="15.75" x14ac:dyDescent="0.2">
      <c r="A390" s="22" t="s">
        <v>147</v>
      </c>
      <c r="B390" s="22" t="s">
        <v>178</v>
      </c>
      <c r="C390" s="22" t="s">
        <v>447</v>
      </c>
      <c r="D390" s="22" t="s">
        <v>28</v>
      </c>
      <c r="E390" s="23" t="s">
        <v>29</v>
      </c>
      <c r="F390" s="2">
        <v>120</v>
      </c>
      <c r="G390" s="2"/>
      <c r="H390" s="2">
        <f>F390+G390</f>
        <v>120</v>
      </c>
      <c r="I390" s="2"/>
      <c r="J390" s="253">
        <f>H390+I390</f>
        <v>120</v>
      </c>
      <c r="K390" s="24">
        <v>120</v>
      </c>
      <c r="L390" s="24"/>
      <c r="M390" s="210">
        <f>K390+L390</f>
        <v>120</v>
      </c>
      <c r="N390" s="210"/>
      <c r="O390" s="253">
        <f>M390+N390</f>
        <v>120</v>
      </c>
      <c r="P390" s="24">
        <v>120</v>
      </c>
      <c r="Q390" s="24"/>
      <c r="R390" s="210">
        <f>P390+Q390</f>
        <v>120</v>
      </c>
      <c r="S390" s="210"/>
      <c r="T390" s="253">
        <f>R390+S390</f>
        <v>120</v>
      </c>
    </row>
    <row r="391" spans="1:20" ht="15.75" x14ac:dyDescent="0.2">
      <c r="A391" s="18" t="s">
        <v>147</v>
      </c>
      <c r="B391" s="18" t="s">
        <v>178</v>
      </c>
      <c r="C391" s="28" t="s">
        <v>451</v>
      </c>
      <c r="D391" s="28"/>
      <c r="E391" s="29" t="s">
        <v>582</v>
      </c>
      <c r="F391" s="20">
        <f>F392</f>
        <v>28000</v>
      </c>
      <c r="G391" s="20">
        <f t="shared" ref="G391:G392" si="645">G392</f>
        <v>0</v>
      </c>
      <c r="H391" s="20">
        <f>H392</f>
        <v>28000</v>
      </c>
      <c r="I391" s="20"/>
      <c r="J391" s="252">
        <f t="shared" ref="J391:J392" si="646">J392</f>
        <v>28000</v>
      </c>
      <c r="K391" s="212">
        <f t="shared" ref="K391:O392" si="647">K392</f>
        <v>28000</v>
      </c>
      <c r="L391" s="212">
        <f t="shared" si="647"/>
        <v>0</v>
      </c>
      <c r="M391" s="212">
        <f t="shared" si="647"/>
        <v>28000</v>
      </c>
      <c r="N391" s="212"/>
      <c r="O391" s="252">
        <f t="shared" si="647"/>
        <v>28000</v>
      </c>
      <c r="P391" s="212">
        <f t="shared" ref="P391:T392" si="648">P392</f>
        <v>28000</v>
      </c>
      <c r="Q391" s="212">
        <f t="shared" si="648"/>
        <v>0</v>
      </c>
      <c r="R391" s="212">
        <f t="shared" si="648"/>
        <v>28000</v>
      </c>
      <c r="S391" s="212"/>
      <c r="T391" s="252">
        <f t="shared" si="648"/>
        <v>28000</v>
      </c>
    </row>
    <row r="392" spans="1:20" ht="15.75" x14ac:dyDescent="0.2">
      <c r="A392" s="18" t="s">
        <v>147</v>
      </c>
      <c r="B392" s="18" t="s">
        <v>178</v>
      </c>
      <c r="C392" s="28" t="s">
        <v>452</v>
      </c>
      <c r="D392" s="28"/>
      <c r="E392" s="29" t="s">
        <v>63</v>
      </c>
      <c r="F392" s="20">
        <f>F393</f>
        <v>28000</v>
      </c>
      <c r="G392" s="20">
        <f t="shared" si="645"/>
        <v>0</v>
      </c>
      <c r="H392" s="20">
        <f>H393</f>
        <v>28000</v>
      </c>
      <c r="I392" s="20"/>
      <c r="J392" s="252">
        <f t="shared" si="646"/>
        <v>28000</v>
      </c>
      <c r="K392" s="212">
        <f t="shared" si="647"/>
        <v>28000</v>
      </c>
      <c r="L392" s="212">
        <f t="shared" si="647"/>
        <v>0</v>
      </c>
      <c r="M392" s="212">
        <f t="shared" si="647"/>
        <v>28000</v>
      </c>
      <c r="N392" s="212"/>
      <c r="O392" s="252">
        <f t="shared" si="647"/>
        <v>28000</v>
      </c>
      <c r="P392" s="212">
        <f t="shared" si="648"/>
        <v>28000</v>
      </c>
      <c r="Q392" s="212">
        <f t="shared" si="648"/>
        <v>0</v>
      </c>
      <c r="R392" s="212">
        <f t="shared" si="648"/>
        <v>28000</v>
      </c>
      <c r="S392" s="212"/>
      <c r="T392" s="252">
        <f t="shared" si="648"/>
        <v>28000</v>
      </c>
    </row>
    <row r="393" spans="1:20" s="7" customFormat="1" ht="15.75" x14ac:dyDescent="0.2">
      <c r="A393" s="22" t="s">
        <v>147</v>
      </c>
      <c r="B393" s="22" t="s">
        <v>178</v>
      </c>
      <c r="C393" s="22" t="s">
        <v>452</v>
      </c>
      <c r="D393" s="22" t="s">
        <v>28</v>
      </c>
      <c r="E393" s="23" t="s">
        <v>29</v>
      </c>
      <c r="F393" s="2">
        <v>28000</v>
      </c>
      <c r="G393" s="2"/>
      <c r="H393" s="2">
        <f>F393+G393</f>
        <v>28000</v>
      </c>
      <c r="I393" s="2"/>
      <c r="J393" s="253">
        <f>H393+I393</f>
        <v>28000</v>
      </c>
      <c r="K393" s="24">
        <v>28000</v>
      </c>
      <c r="L393" s="24"/>
      <c r="M393" s="210">
        <f>K393+L393</f>
        <v>28000</v>
      </c>
      <c r="N393" s="210"/>
      <c r="O393" s="253">
        <f>M393+N393</f>
        <v>28000</v>
      </c>
      <c r="P393" s="24">
        <v>28000</v>
      </c>
      <c r="Q393" s="24"/>
      <c r="R393" s="210">
        <f>P393+Q393</f>
        <v>28000</v>
      </c>
      <c r="S393" s="210"/>
      <c r="T393" s="253">
        <f>R393+S393</f>
        <v>28000</v>
      </c>
    </row>
    <row r="394" spans="1:20" ht="31.5" x14ac:dyDescent="0.2">
      <c r="A394" s="18" t="s">
        <v>147</v>
      </c>
      <c r="B394" s="18" t="s">
        <v>178</v>
      </c>
      <c r="C394" s="18" t="s">
        <v>26</v>
      </c>
      <c r="D394" s="18"/>
      <c r="E394" s="19" t="s">
        <v>290</v>
      </c>
      <c r="F394" s="20">
        <f>F395</f>
        <v>3906.39381</v>
      </c>
      <c r="G394" s="20">
        <f t="shared" ref="G394:G395" si="649">G395</f>
        <v>0</v>
      </c>
      <c r="H394" s="20">
        <f>H395</f>
        <v>3906.39381</v>
      </c>
      <c r="I394" s="20"/>
      <c r="J394" s="252">
        <f t="shared" ref="J394:J395" si="650">J395</f>
        <v>3906.39381</v>
      </c>
      <c r="K394" s="212">
        <f t="shared" ref="K394:L395" si="651">K395</f>
        <v>0</v>
      </c>
      <c r="L394" s="212">
        <f t="shared" si="651"/>
        <v>0</v>
      </c>
      <c r="M394" s="212"/>
      <c r="N394" s="212"/>
      <c r="O394" s="252"/>
      <c r="P394" s="212">
        <f t="shared" ref="P394:Q395" si="652">P395</f>
        <v>0</v>
      </c>
      <c r="Q394" s="212">
        <f t="shared" si="652"/>
        <v>0</v>
      </c>
      <c r="R394" s="212"/>
      <c r="S394" s="212"/>
      <c r="T394" s="252"/>
    </row>
    <row r="395" spans="1:20" ht="15.75" x14ac:dyDescent="0.2">
      <c r="A395" s="18" t="s">
        <v>147</v>
      </c>
      <c r="B395" s="18" t="s">
        <v>178</v>
      </c>
      <c r="C395" s="18" t="s">
        <v>71</v>
      </c>
      <c r="D395" s="18"/>
      <c r="E395" s="19" t="s">
        <v>315</v>
      </c>
      <c r="F395" s="20">
        <f>F396</f>
        <v>3906.39381</v>
      </c>
      <c r="G395" s="20">
        <f t="shared" si="649"/>
        <v>0</v>
      </c>
      <c r="H395" s="20">
        <f>H396</f>
        <v>3906.39381</v>
      </c>
      <c r="I395" s="20"/>
      <c r="J395" s="252">
        <f t="shared" si="650"/>
        <v>3906.39381</v>
      </c>
      <c r="K395" s="212">
        <f t="shared" si="651"/>
        <v>0</v>
      </c>
      <c r="L395" s="212">
        <f t="shared" si="651"/>
        <v>0</v>
      </c>
      <c r="M395" s="212"/>
      <c r="N395" s="212"/>
      <c r="O395" s="252"/>
      <c r="P395" s="212">
        <f t="shared" si="652"/>
        <v>0</v>
      </c>
      <c r="Q395" s="212">
        <f t="shared" si="652"/>
        <v>0</v>
      </c>
      <c r="R395" s="212"/>
      <c r="S395" s="212"/>
      <c r="T395" s="252"/>
    </row>
    <row r="396" spans="1:20" ht="15.75" x14ac:dyDescent="0.2">
      <c r="A396" s="18" t="s">
        <v>147</v>
      </c>
      <c r="B396" s="18" t="s">
        <v>178</v>
      </c>
      <c r="C396" s="28" t="s">
        <v>72</v>
      </c>
      <c r="D396" s="28"/>
      <c r="E396" s="29" t="s">
        <v>565</v>
      </c>
      <c r="F396" s="20">
        <f>F397+F422</f>
        <v>3906.39381</v>
      </c>
      <c r="G396" s="20">
        <f t="shared" ref="G396" si="653">G397+G422</f>
        <v>0</v>
      </c>
      <c r="H396" s="20">
        <f>H397+H422</f>
        <v>3906.39381</v>
      </c>
      <c r="I396" s="20"/>
      <c r="J396" s="252">
        <f t="shared" ref="J396" si="654">J397+J422</f>
        <v>3906.39381</v>
      </c>
      <c r="K396" s="212">
        <f t="shared" ref="K396:Q396" si="655">K397+K422</f>
        <v>0</v>
      </c>
      <c r="L396" s="212">
        <f t="shared" si="655"/>
        <v>0</v>
      </c>
      <c r="M396" s="212"/>
      <c r="N396" s="212"/>
      <c r="O396" s="252"/>
      <c r="P396" s="212">
        <f t="shared" si="655"/>
        <v>0</v>
      </c>
      <c r="Q396" s="212">
        <f t="shared" si="655"/>
        <v>0</v>
      </c>
      <c r="R396" s="212"/>
      <c r="S396" s="212"/>
      <c r="T396" s="252"/>
    </row>
    <row r="397" spans="1:20" ht="15.75" x14ac:dyDescent="0.2">
      <c r="A397" s="18" t="s">
        <v>147</v>
      </c>
      <c r="B397" s="18" t="s">
        <v>178</v>
      </c>
      <c r="C397" s="28" t="s">
        <v>473</v>
      </c>
      <c r="D397" s="28"/>
      <c r="E397" s="29" t="s">
        <v>474</v>
      </c>
      <c r="F397" s="20">
        <f>F400+F398+F404+F402+F408+F406+F412+F410+F416+F414+F420+F418</f>
        <v>3111.32485</v>
      </c>
      <c r="G397" s="20">
        <f t="shared" ref="G397" si="656">G400+G398+G404+G402+G408+G406+G412+G410+G416+G414+G420+G418</f>
        <v>0</v>
      </c>
      <c r="H397" s="20">
        <f>H400+H398+H404+H402+H408+H406+H412+H410+H416+H414+H420+H418</f>
        <v>3111.32485</v>
      </c>
      <c r="I397" s="20"/>
      <c r="J397" s="252">
        <f t="shared" ref="J397" si="657">J400+J398+J404+J402+J408+J406+J412+J410+J416+J414+J420+J418</f>
        <v>3111.32485</v>
      </c>
      <c r="K397" s="212">
        <f t="shared" ref="K397:Q397" si="658">K400+K398+K404+K402+K408+K406+K412+K410+K416+K414+K420+K418</f>
        <v>0</v>
      </c>
      <c r="L397" s="212">
        <f t="shared" si="658"/>
        <v>0</v>
      </c>
      <c r="M397" s="212"/>
      <c r="N397" s="212"/>
      <c r="O397" s="252"/>
      <c r="P397" s="212">
        <f t="shared" si="658"/>
        <v>0</v>
      </c>
      <c r="Q397" s="212">
        <f t="shared" si="658"/>
        <v>0</v>
      </c>
      <c r="R397" s="212"/>
      <c r="S397" s="212"/>
      <c r="T397" s="252"/>
    </row>
    <row r="398" spans="1:20" ht="31.5" x14ac:dyDescent="0.2">
      <c r="A398" s="18" t="s">
        <v>147</v>
      </c>
      <c r="B398" s="18" t="s">
        <v>178</v>
      </c>
      <c r="C398" s="28" t="s">
        <v>480</v>
      </c>
      <c r="D398" s="28"/>
      <c r="E398" s="29" t="s">
        <v>481</v>
      </c>
      <c r="F398" s="20">
        <f>F399</f>
        <v>299.04000000000002</v>
      </c>
      <c r="G398" s="20">
        <f t="shared" ref="G398" si="659">G399</f>
        <v>0</v>
      </c>
      <c r="H398" s="20">
        <f>H399</f>
        <v>299.04000000000002</v>
      </c>
      <c r="I398" s="20"/>
      <c r="J398" s="252">
        <f t="shared" ref="J398" si="660">J399</f>
        <v>299.04000000000002</v>
      </c>
      <c r="K398" s="212">
        <f t="shared" ref="K398:Q398" si="661">K399</f>
        <v>0</v>
      </c>
      <c r="L398" s="212">
        <f t="shared" si="661"/>
        <v>0</v>
      </c>
      <c r="M398" s="212"/>
      <c r="N398" s="212"/>
      <c r="O398" s="252"/>
      <c r="P398" s="212">
        <f t="shared" si="661"/>
        <v>0</v>
      </c>
      <c r="Q398" s="212">
        <f t="shared" si="661"/>
        <v>0</v>
      </c>
      <c r="R398" s="212"/>
      <c r="S398" s="212"/>
      <c r="T398" s="252"/>
    </row>
    <row r="399" spans="1:20" s="7" customFormat="1" ht="15.75" x14ac:dyDescent="0.2">
      <c r="A399" s="22" t="s">
        <v>147</v>
      </c>
      <c r="B399" s="22" t="s">
        <v>178</v>
      </c>
      <c r="C399" s="30" t="s">
        <v>480</v>
      </c>
      <c r="D399" s="30" t="s">
        <v>28</v>
      </c>
      <c r="E399" s="27" t="s">
        <v>29</v>
      </c>
      <c r="F399" s="2">
        <v>299.04000000000002</v>
      </c>
      <c r="G399" s="2"/>
      <c r="H399" s="2">
        <f>F399+G399</f>
        <v>299.04000000000002</v>
      </c>
      <c r="I399" s="2"/>
      <c r="J399" s="253">
        <f>H399+I399</f>
        <v>299.04000000000002</v>
      </c>
      <c r="K399" s="212"/>
      <c r="L399" s="212"/>
      <c r="M399" s="210"/>
      <c r="N399" s="210"/>
      <c r="O399" s="253"/>
      <c r="P399" s="212"/>
      <c r="Q399" s="212"/>
      <c r="R399" s="210"/>
      <c r="S399" s="210"/>
      <c r="T399" s="253"/>
    </row>
    <row r="400" spans="1:20" ht="31.5" x14ac:dyDescent="0.2">
      <c r="A400" s="18" t="s">
        <v>147</v>
      </c>
      <c r="B400" s="18" t="s">
        <v>178</v>
      </c>
      <c r="C400" s="28" t="s">
        <v>480</v>
      </c>
      <c r="D400" s="28"/>
      <c r="E400" s="29" t="s">
        <v>482</v>
      </c>
      <c r="F400" s="20">
        <f>F401</f>
        <v>59.847479999999997</v>
      </c>
      <c r="G400" s="20">
        <f t="shared" ref="G400" si="662">G401</f>
        <v>0</v>
      </c>
      <c r="H400" s="20">
        <f>H401</f>
        <v>59.847479999999997</v>
      </c>
      <c r="I400" s="20"/>
      <c r="J400" s="252">
        <f t="shared" ref="J400" si="663">J401</f>
        <v>59.847479999999997</v>
      </c>
      <c r="K400" s="212">
        <f t="shared" ref="K400:Q400" si="664">K401</f>
        <v>0</v>
      </c>
      <c r="L400" s="212">
        <f t="shared" si="664"/>
        <v>0</v>
      </c>
      <c r="M400" s="212"/>
      <c r="N400" s="212"/>
      <c r="O400" s="252"/>
      <c r="P400" s="212">
        <f t="shared" si="664"/>
        <v>0</v>
      </c>
      <c r="Q400" s="212">
        <f t="shared" si="664"/>
        <v>0</v>
      </c>
      <c r="R400" s="212"/>
      <c r="S400" s="212"/>
      <c r="T400" s="252"/>
    </row>
    <row r="401" spans="1:20" s="7" customFormat="1" ht="15.75" x14ac:dyDescent="0.2">
      <c r="A401" s="22" t="s">
        <v>147</v>
      </c>
      <c r="B401" s="22" t="s">
        <v>178</v>
      </c>
      <c r="C401" s="30" t="s">
        <v>480</v>
      </c>
      <c r="D401" s="30" t="s">
        <v>28</v>
      </c>
      <c r="E401" s="27" t="s">
        <v>29</v>
      </c>
      <c r="F401" s="2">
        <v>59.847479999999997</v>
      </c>
      <c r="G401" s="2"/>
      <c r="H401" s="2">
        <f>F401+G401</f>
        <v>59.847479999999997</v>
      </c>
      <c r="I401" s="2"/>
      <c r="J401" s="253">
        <f>H401+I401</f>
        <v>59.847479999999997</v>
      </c>
      <c r="K401" s="212"/>
      <c r="L401" s="212"/>
      <c r="M401" s="210"/>
      <c r="N401" s="210"/>
      <c r="O401" s="253"/>
      <c r="P401" s="212"/>
      <c r="Q401" s="212"/>
      <c r="R401" s="210"/>
      <c r="S401" s="210"/>
      <c r="T401" s="253"/>
    </row>
    <row r="402" spans="1:20" ht="15.75" x14ac:dyDescent="0.2">
      <c r="A402" s="18" t="s">
        <v>147</v>
      </c>
      <c r="B402" s="18" t="s">
        <v>178</v>
      </c>
      <c r="C402" s="28" t="s">
        <v>483</v>
      </c>
      <c r="D402" s="28"/>
      <c r="E402" s="29" t="s">
        <v>484</v>
      </c>
      <c r="F402" s="20">
        <f>F403</f>
        <v>390.15</v>
      </c>
      <c r="G402" s="20">
        <f t="shared" ref="G402" si="665">G403</f>
        <v>0</v>
      </c>
      <c r="H402" s="20">
        <f>H403</f>
        <v>390.15</v>
      </c>
      <c r="I402" s="20"/>
      <c r="J402" s="252">
        <f t="shared" ref="J402" si="666">J403</f>
        <v>390.15</v>
      </c>
      <c r="K402" s="212">
        <f t="shared" ref="K402:Q402" si="667">K403</f>
        <v>0</v>
      </c>
      <c r="L402" s="212">
        <f t="shared" si="667"/>
        <v>0</v>
      </c>
      <c r="M402" s="212"/>
      <c r="N402" s="212"/>
      <c r="O402" s="252"/>
      <c r="P402" s="212">
        <f t="shared" si="667"/>
        <v>0</v>
      </c>
      <c r="Q402" s="212">
        <f t="shared" si="667"/>
        <v>0</v>
      </c>
      <c r="R402" s="212"/>
      <c r="S402" s="212"/>
      <c r="T402" s="252"/>
    </row>
    <row r="403" spans="1:20" s="7" customFormat="1" ht="15.75" x14ac:dyDescent="0.2">
      <c r="A403" s="22" t="s">
        <v>147</v>
      </c>
      <c r="B403" s="22" t="s">
        <v>178</v>
      </c>
      <c r="C403" s="30" t="s">
        <v>483</v>
      </c>
      <c r="D403" s="30" t="s">
        <v>28</v>
      </c>
      <c r="E403" s="27" t="s">
        <v>29</v>
      </c>
      <c r="F403" s="2">
        <v>390.15</v>
      </c>
      <c r="G403" s="2"/>
      <c r="H403" s="2">
        <f>F403+G403</f>
        <v>390.15</v>
      </c>
      <c r="I403" s="2"/>
      <c r="J403" s="253">
        <f>H403+I403</f>
        <v>390.15</v>
      </c>
      <c r="K403" s="212"/>
      <c r="L403" s="212"/>
      <c r="M403" s="210"/>
      <c r="N403" s="210"/>
      <c r="O403" s="253"/>
      <c r="P403" s="212"/>
      <c r="Q403" s="212"/>
      <c r="R403" s="210"/>
      <c r="S403" s="210"/>
      <c r="T403" s="253"/>
    </row>
    <row r="404" spans="1:20" ht="18.75" customHeight="1" x14ac:dyDescent="0.2">
      <c r="A404" s="18" t="s">
        <v>147</v>
      </c>
      <c r="B404" s="18" t="s">
        <v>178</v>
      </c>
      <c r="C404" s="28" t="s">
        <v>483</v>
      </c>
      <c r="D404" s="28"/>
      <c r="E404" s="29" t="s">
        <v>485</v>
      </c>
      <c r="F404" s="20">
        <f>F405</f>
        <v>78.03</v>
      </c>
      <c r="G404" s="20">
        <f t="shared" ref="G404" si="668">G405</f>
        <v>0</v>
      </c>
      <c r="H404" s="20">
        <f>H405</f>
        <v>78.03</v>
      </c>
      <c r="I404" s="20"/>
      <c r="J404" s="252">
        <f t="shared" ref="J404" si="669">J405</f>
        <v>78.03</v>
      </c>
      <c r="K404" s="212">
        <f t="shared" ref="K404:Q404" si="670">K405</f>
        <v>0</v>
      </c>
      <c r="L404" s="212">
        <f t="shared" si="670"/>
        <v>0</v>
      </c>
      <c r="M404" s="212"/>
      <c r="N404" s="212"/>
      <c r="O404" s="252"/>
      <c r="P404" s="212">
        <f t="shared" si="670"/>
        <v>0</v>
      </c>
      <c r="Q404" s="212">
        <f t="shared" si="670"/>
        <v>0</v>
      </c>
      <c r="R404" s="212"/>
      <c r="S404" s="212"/>
      <c r="T404" s="252"/>
    </row>
    <row r="405" spans="1:20" s="7" customFormat="1" ht="15.75" x14ac:dyDescent="0.2">
      <c r="A405" s="22" t="s">
        <v>147</v>
      </c>
      <c r="B405" s="22" t="s">
        <v>178</v>
      </c>
      <c r="C405" s="30" t="s">
        <v>483</v>
      </c>
      <c r="D405" s="30" t="s">
        <v>28</v>
      </c>
      <c r="E405" s="27" t="s">
        <v>29</v>
      </c>
      <c r="F405" s="2">
        <v>78.03</v>
      </c>
      <c r="G405" s="2"/>
      <c r="H405" s="2">
        <f>F405+G405</f>
        <v>78.03</v>
      </c>
      <c r="I405" s="2"/>
      <c r="J405" s="253">
        <f>H405+I405</f>
        <v>78.03</v>
      </c>
      <c r="K405" s="212"/>
      <c r="L405" s="212"/>
      <c r="M405" s="210"/>
      <c r="N405" s="210"/>
      <c r="O405" s="253"/>
      <c r="P405" s="212"/>
      <c r="Q405" s="212"/>
      <c r="R405" s="210"/>
      <c r="S405" s="210"/>
      <c r="T405" s="253"/>
    </row>
    <row r="406" spans="1:20" ht="31.5" x14ac:dyDescent="0.2">
      <c r="A406" s="18" t="s">
        <v>147</v>
      </c>
      <c r="B406" s="18" t="s">
        <v>178</v>
      </c>
      <c r="C406" s="28" t="s">
        <v>486</v>
      </c>
      <c r="D406" s="28"/>
      <c r="E406" s="29" t="s">
        <v>487</v>
      </c>
      <c r="F406" s="20">
        <f>F407</f>
        <v>759.8</v>
      </c>
      <c r="G406" s="20">
        <f t="shared" ref="G406" si="671">G407</f>
        <v>0</v>
      </c>
      <c r="H406" s="20">
        <f>H407</f>
        <v>759.8</v>
      </c>
      <c r="I406" s="20"/>
      <c r="J406" s="252">
        <f t="shared" ref="J406" si="672">J407</f>
        <v>759.8</v>
      </c>
      <c r="K406" s="212">
        <f t="shared" ref="K406:Q406" si="673">K407</f>
        <v>0</v>
      </c>
      <c r="L406" s="212">
        <f t="shared" si="673"/>
        <v>0</v>
      </c>
      <c r="M406" s="212"/>
      <c r="N406" s="212"/>
      <c r="O406" s="252"/>
      <c r="P406" s="212">
        <f t="shared" si="673"/>
        <v>0</v>
      </c>
      <c r="Q406" s="212">
        <f t="shared" si="673"/>
        <v>0</v>
      </c>
      <c r="R406" s="212"/>
      <c r="S406" s="212"/>
      <c r="T406" s="252"/>
    </row>
    <row r="407" spans="1:20" s="7" customFormat="1" ht="15.75" x14ac:dyDescent="0.2">
      <c r="A407" s="22" t="s">
        <v>147</v>
      </c>
      <c r="B407" s="22" t="s">
        <v>178</v>
      </c>
      <c r="C407" s="30" t="s">
        <v>486</v>
      </c>
      <c r="D407" s="30" t="s">
        <v>28</v>
      </c>
      <c r="E407" s="27" t="s">
        <v>29</v>
      </c>
      <c r="F407" s="2">
        <v>759.8</v>
      </c>
      <c r="G407" s="2"/>
      <c r="H407" s="2">
        <f>F407+G407</f>
        <v>759.8</v>
      </c>
      <c r="I407" s="2"/>
      <c r="J407" s="253">
        <f>H407+I407</f>
        <v>759.8</v>
      </c>
      <c r="K407" s="212"/>
      <c r="L407" s="212"/>
      <c r="M407" s="210"/>
      <c r="N407" s="210"/>
      <c r="O407" s="253"/>
      <c r="P407" s="212"/>
      <c r="Q407" s="212"/>
      <c r="R407" s="210"/>
      <c r="S407" s="210"/>
      <c r="T407" s="253"/>
    </row>
    <row r="408" spans="1:20" ht="31.5" x14ac:dyDescent="0.2">
      <c r="A408" s="18" t="s">
        <v>147</v>
      </c>
      <c r="B408" s="18" t="s">
        <v>178</v>
      </c>
      <c r="C408" s="28" t="s">
        <v>486</v>
      </c>
      <c r="D408" s="28"/>
      <c r="E408" s="29" t="s">
        <v>488</v>
      </c>
      <c r="F408" s="20">
        <f>F409</f>
        <v>151.96</v>
      </c>
      <c r="G408" s="20">
        <f t="shared" ref="G408" si="674">G409</f>
        <v>0</v>
      </c>
      <c r="H408" s="20">
        <f>H409</f>
        <v>151.96</v>
      </c>
      <c r="I408" s="20"/>
      <c r="J408" s="252">
        <f t="shared" ref="J408" si="675">J409</f>
        <v>151.96</v>
      </c>
      <c r="K408" s="212">
        <f t="shared" ref="K408:Q408" si="676">K409</f>
        <v>0</v>
      </c>
      <c r="L408" s="212">
        <f t="shared" si="676"/>
        <v>0</v>
      </c>
      <c r="M408" s="212"/>
      <c r="N408" s="212"/>
      <c r="O408" s="252"/>
      <c r="P408" s="212">
        <f t="shared" si="676"/>
        <v>0</v>
      </c>
      <c r="Q408" s="212">
        <f t="shared" si="676"/>
        <v>0</v>
      </c>
      <c r="R408" s="212"/>
      <c r="S408" s="212"/>
      <c r="T408" s="252"/>
    </row>
    <row r="409" spans="1:20" s="7" customFormat="1" ht="15.75" x14ac:dyDescent="0.2">
      <c r="A409" s="22" t="s">
        <v>147</v>
      </c>
      <c r="B409" s="22" t="s">
        <v>178</v>
      </c>
      <c r="C409" s="30" t="s">
        <v>486</v>
      </c>
      <c r="D409" s="30" t="s">
        <v>28</v>
      </c>
      <c r="E409" s="27" t="s">
        <v>29</v>
      </c>
      <c r="F409" s="2">
        <v>151.96</v>
      </c>
      <c r="G409" s="2"/>
      <c r="H409" s="2">
        <f>F409+G409</f>
        <v>151.96</v>
      </c>
      <c r="I409" s="2"/>
      <c r="J409" s="253">
        <f>H409+I409</f>
        <v>151.96</v>
      </c>
      <c r="K409" s="212"/>
      <c r="L409" s="212"/>
      <c r="M409" s="210"/>
      <c r="N409" s="210"/>
      <c r="O409" s="253"/>
      <c r="P409" s="212"/>
      <c r="Q409" s="212"/>
      <c r="R409" s="210"/>
      <c r="S409" s="210"/>
      <c r="T409" s="253"/>
    </row>
    <row r="410" spans="1:20" ht="31.5" x14ac:dyDescent="0.2">
      <c r="A410" s="18" t="s">
        <v>147</v>
      </c>
      <c r="B410" s="18" t="s">
        <v>178</v>
      </c>
      <c r="C410" s="28" t="s">
        <v>489</v>
      </c>
      <c r="D410" s="28"/>
      <c r="E410" s="29" t="s">
        <v>490</v>
      </c>
      <c r="F410" s="20">
        <f>F411</f>
        <v>540.57000000000005</v>
      </c>
      <c r="G410" s="20">
        <f t="shared" ref="G410" si="677">G411</f>
        <v>0</v>
      </c>
      <c r="H410" s="20">
        <f>H411</f>
        <v>540.57000000000005</v>
      </c>
      <c r="I410" s="20"/>
      <c r="J410" s="252">
        <f t="shared" ref="J410" si="678">J411</f>
        <v>540.57000000000005</v>
      </c>
      <c r="K410" s="212">
        <f t="shared" ref="K410:Q410" si="679">K411</f>
        <v>0</v>
      </c>
      <c r="L410" s="212">
        <f t="shared" si="679"/>
        <v>0</v>
      </c>
      <c r="M410" s="212"/>
      <c r="N410" s="212"/>
      <c r="O410" s="252"/>
      <c r="P410" s="212">
        <f t="shared" si="679"/>
        <v>0</v>
      </c>
      <c r="Q410" s="212">
        <f t="shared" si="679"/>
        <v>0</v>
      </c>
      <c r="R410" s="212"/>
      <c r="S410" s="212"/>
      <c r="T410" s="252"/>
    </row>
    <row r="411" spans="1:20" s="7" customFormat="1" ht="15.75" x14ac:dyDescent="0.2">
      <c r="A411" s="22" t="s">
        <v>147</v>
      </c>
      <c r="B411" s="22" t="s">
        <v>178</v>
      </c>
      <c r="C411" s="30" t="s">
        <v>489</v>
      </c>
      <c r="D411" s="30" t="s">
        <v>28</v>
      </c>
      <c r="E411" s="27" t="s">
        <v>29</v>
      </c>
      <c r="F411" s="2">
        <v>540.57000000000005</v>
      </c>
      <c r="G411" s="2"/>
      <c r="H411" s="2">
        <f>F411+G411</f>
        <v>540.57000000000005</v>
      </c>
      <c r="I411" s="2"/>
      <c r="J411" s="253">
        <f>H411+I411</f>
        <v>540.57000000000005</v>
      </c>
      <c r="K411" s="212"/>
      <c r="L411" s="212"/>
      <c r="M411" s="210"/>
      <c r="N411" s="210"/>
      <c r="O411" s="253"/>
      <c r="P411" s="212"/>
      <c r="Q411" s="212"/>
      <c r="R411" s="210"/>
      <c r="S411" s="210"/>
      <c r="T411" s="253"/>
    </row>
    <row r="412" spans="1:20" ht="31.5" x14ac:dyDescent="0.2">
      <c r="A412" s="18" t="s">
        <v>147</v>
      </c>
      <c r="B412" s="18" t="s">
        <v>178</v>
      </c>
      <c r="C412" s="28" t="s">
        <v>489</v>
      </c>
      <c r="D412" s="28"/>
      <c r="E412" s="29" t="s">
        <v>491</v>
      </c>
      <c r="F412" s="20">
        <f>F413</f>
        <v>108.114</v>
      </c>
      <c r="G412" s="20">
        <f t="shared" ref="G412" si="680">G413</f>
        <v>0</v>
      </c>
      <c r="H412" s="20">
        <f>H413</f>
        <v>108.114</v>
      </c>
      <c r="I412" s="20"/>
      <c r="J412" s="252">
        <f t="shared" ref="J412" si="681">J413</f>
        <v>108.114</v>
      </c>
      <c r="K412" s="212">
        <f t="shared" ref="K412:Q412" si="682">K413</f>
        <v>0</v>
      </c>
      <c r="L412" s="212">
        <f t="shared" si="682"/>
        <v>0</v>
      </c>
      <c r="M412" s="212"/>
      <c r="N412" s="212"/>
      <c r="O412" s="252"/>
      <c r="P412" s="212">
        <f t="shared" si="682"/>
        <v>0</v>
      </c>
      <c r="Q412" s="212">
        <f t="shared" si="682"/>
        <v>0</v>
      </c>
      <c r="R412" s="212"/>
      <c r="S412" s="212"/>
      <c r="T412" s="252"/>
    </row>
    <row r="413" spans="1:20" s="7" customFormat="1" ht="15.75" x14ac:dyDescent="0.2">
      <c r="A413" s="22" t="s">
        <v>147</v>
      </c>
      <c r="B413" s="22" t="s">
        <v>178</v>
      </c>
      <c r="C413" s="30" t="s">
        <v>489</v>
      </c>
      <c r="D413" s="30" t="s">
        <v>28</v>
      </c>
      <c r="E413" s="27" t="s">
        <v>29</v>
      </c>
      <c r="F413" s="2">
        <v>108.114</v>
      </c>
      <c r="G413" s="2"/>
      <c r="H413" s="2">
        <f>F413+G413</f>
        <v>108.114</v>
      </c>
      <c r="I413" s="2"/>
      <c r="J413" s="253">
        <f>H413+I413</f>
        <v>108.114</v>
      </c>
      <c r="K413" s="212"/>
      <c r="L413" s="212"/>
      <c r="M413" s="210"/>
      <c r="N413" s="210"/>
      <c r="O413" s="253"/>
      <c r="P413" s="212"/>
      <c r="Q413" s="212"/>
      <c r="R413" s="210"/>
      <c r="S413" s="210"/>
      <c r="T413" s="253"/>
    </row>
    <row r="414" spans="1:20" ht="15.75" x14ac:dyDescent="0.2">
      <c r="A414" s="18" t="s">
        <v>147</v>
      </c>
      <c r="B414" s="18" t="s">
        <v>178</v>
      </c>
      <c r="C414" s="28" t="s">
        <v>492</v>
      </c>
      <c r="D414" s="28"/>
      <c r="E414" s="29" t="s">
        <v>493</v>
      </c>
      <c r="F414" s="20">
        <f>F415</f>
        <v>248.57499999999999</v>
      </c>
      <c r="G414" s="20">
        <f t="shared" ref="G414" si="683">G415</f>
        <v>0</v>
      </c>
      <c r="H414" s="20">
        <f>H415</f>
        <v>248.57499999999999</v>
      </c>
      <c r="I414" s="20"/>
      <c r="J414" s="252">
        <f t="shared" ref="J414" si="684">J415</f>
        <v>248.57499999999999</v>
      </c>
      <c r="K414" s="212">
        <f t="shared" ref="K414:Q414" si="685">K415</f>
        <v>0</v>
      </c>
      <c r="L414" s="212">
        <f t="shared" si="685"/>
        <v>0</v>
      </c>
      <c r="M414" s="212"/>
      <c r="N414" s="212"/>
      <c r="O414" s="252"/>
      <c r="P414" s="212">
        <f t="shared" si="685"/>
        <v>0</v>
      </c>
      <c r="Q414" s="212">
        <f t="shared" si="685"/>
        <v>0</v>
      </c>
      <c r="R414" s="212"/>
      <c r="S414" s="212"/>
      <c r="T414" s="252"/>
    </row>
    <row r="415" spans="1:20" s="7" customFormat="1" ht="15.75" x14ac:dyDescent="0.2">
      <c r="A415" s="22" t="s">
        <v>147</v>
      </c>
      <c r="B415" s="22" t="s">
        <v>178</v>
      </c>
      <c r="C415" s="30" t="s">
        <v>492</v>
      </c>
      <c r="D415" s="30" t="s">
        <v>28</v>
      </c>
      <c r="E415" s="27" t="s">
        <v>29</v>
      </c>
      <c r="F415" s="2">
        <v>248.57499999999999</v>
      </c>
      <c r="G415" s="2"/>
      <c r="H415" s="2">
        <f>F415+G415</f>
        <v>248.57499999999999</v>
      </c>
      <c r="I415" s="2"/>
      <c r="J415" s="253">
        <f>H415+I415</f>
        <v>248.57499999999999</v>
      </c>
      <c r="K415" s="212"/>
      <c r="L415" s="212"/>
      <c r="M415" s="210"/>
      <c r="N415" s="210"/>
      <c r="O415" s="253"/>
      <c r="P415" s="212"/>
      <c r="Q415" s="212"/>
      <c r="R415" s="210"/>
      <c r="S415" s="210"/>
      <c r="T415" s="253"/>
    </row>
    <row r="416" spans="1:20" ht="21" customHeight="1" x14ac:dyDescent="0.2">
      <c r="A416" s="18" t="s">
        <v>147</v>
      </c>
      <c r="B416" s="18" t="s">
        <v>178</v>
      </c>
      <c r="C416" s="28" t="s">
        <v>492</v>
      </c>
      <c r="D416" s="28"/>
      <c r="E416" s="29" t="s">
        <v>494</v>
      </c>
      <c r="F416" s="20">
        <f>F417</f>
        <v>54.848370000000003</v>
      </c>
      <c r="G416" s="20">
        <f t="shared" ref="G416" si="686">G417</f>
        <v>0</v>
      </c>
      <c r="H416" s="20">
        <f>H417</f>
        <v>54.848370000000003</v>
      </c>
      <c r="I416" s="20"/>
      <c r="J416" s="252">
        <f t="shared" ref="J416" si="687">J417</f>
        <v>54.848370000000003</v>
      </c>
      <c r="K416" s="212">
        <f t="shared" ref="K416:Q416" si="688">K417</f>
        <v>0</v>
      </c>
      <c r="L416" s="212">
        <f t="shared" si="688"/>
        <v>0</v>
      </c>
      <c r="M416" s="212"/>
      <c r="N416" s="212"/>
      <c r="O416" s="252"/>
      <c r="P416" s="212">
        <f t="shared" si="688"/>
        <v>0</v>
      </c>
      <c r="Q416" s="212">
        <f t="shared" si="688"/>
        <v>0</v>
      </c>
      <c r="R416" s="212"/>
      <c r="S416" s="212"/>
      <c r="T416" s="252"/>
    </row>
    <row r="417" spans="1:20" s="7" customFormat="1" ht="15.75" x14ac:dyDescent="0.2">
      <c r="A417" s="22" t="s">
        <v>147</v>
      </c>
      <c r="B417" s="22" t="s">
        <v>178</v>
      </c>
      <c r="C417" s="30" t="s">
        <v>492</v>
      </c>
      <c r="D417" s="30" t="s">
        <v>28</v>
      </c>
      <c r="E417" s="27" t="s">
        <v>29</v>
      </c>
      <c r="F417" s="2">
        <v>54.848370000000003</v>
      </c>
      <c r="G417" s="2"/>
      <c r="H417" s="2">
        <f>F417+G417</f>
        <v>54.848370000000003</v>
      </c>
      <c r="I417" s="2"/>
      <c r="J417" s="253">
        <f>H417+I417</f>
        <v>54.848370000000003</v>
      </c>
      <c r="K417" s="212"/>
      <c r="L417" s="212"/>
      <c r="M417" s="210"/>
      <c r="N417" s="210"/>
      <c r="O417" s="253"/>
      <c r="P417" s="212"/>
      <c r="Q417" s="212"/>
      <c r="R417" s="210"/>
      <c r="S417" s="210"/>
      <c r="T417" s="253"/>
    </row>
    <row r="418" spans="1:20" ht="15.75" x14ac:dyDescent="0.2">
      <c r="A418" s="18" t="s">
        <v>147</v>
      </c>
      <c r="B418" s="18" t="s">
        <v>178</v>
      </c>
      <c r="C418" s="28" t="s">
        <v>495</v>
      </c>
      <c r="D418" s="28"/>
      <c r="E418" s="29" t="s">
        <v>496</v>
      </c>
      <c r="F418" s="20">
        <f>F419</f>
        <v>350.32499999999999</v>
      </c>
      <c r="G418" s="20">
        <f t="shared" ref="G418" si="689">G419</f>
        <v>0</v>
      </c>
      <c r="H418" s="20">
        <f>H419</f>
        <v>350.32499999999999</v>
      </c>
      <c r="I418" s="20"/>
      <c r="J418" s="252">
        <f t="shared" ref="J418" si="690">J419</f>
        <v>350.32499999999999</v>
      </c>
      <c r="K418" s="212">
        <f t="shared" ref="K418:Q418" si="691">K419</f>
        <v>0</v>
      </c>
      <c r="L418" s="212">
        <f t="shared" si="691"/>
        <v>0</v>
      </c>
      <c r="M418" s="212"/>
      <c r="N418" s="212"/>
      <c r="O418" s="252"/>
      <c r="P418" s="212">
        <f t="shared" si="691"/>
        <v>0</v>
      </c>
      <c r="Q418" s="212">
        <f t="shared" si="691"/>
        <v>0</v>
      </c>
      <c r="R418" s="212"/>
      <c r="S418" s="212"/>
      <c r="T418" s="252"/>
    </row>
    <row r="419" spans="1:20" s="7" customFormat="1" ht="15.75" x14ac:dyDescent="0.2">
      <c r="A419" s="22" t="s">
        <v>147</v>
      </c>
      <c r="B419" s="22" t="s">
        <v>178</v>
      </c>
      <c r="C419" s="30" t="s">
        <v>495</v>
      </c>
      <c r="D419" s="30" t="s">
        <v>28</v>
      </c>
      <c r="E419" s="27" t="s">
        <v>29</v>
      </c>
      <c r="F419" s="2">
        <v>350.32499999999999</v>
      </c>
      <c r="G419" s="2"/>
      <c r="H419" s="2">
        <f>F419+G419</f>
        <v>350.32499999999999</v>
      </c>
      <c r="I419" s="2"/>
      <c r="J419" s="253">
        <f>H419+I419</f>
        <v>350.32499999999999</v>
      </c>
      <c r="K419" s="212"/>
      <c r="L419" s="212"/>
      <c r="M419" s="210"/>
      <c r="N419" s="210"/>
      <c r="O419" s="253"/>
      <c r="P419" s="212"/>
      <c r="Q419" s="212"/>
      <c r="R419" s="210"/>
      <c r="S419" s="210"/>
      <c r="T419" s="253"/>
    </row>
    <row r="420" spans="1:20" ht="15.75" x14ac:dyDescent="0.2">
      <c r="A420" s="18" t="s">
        <v>147</v>
      </c>
      <c r="B420" s="18" t="s">
        <v>178</v>
      </c>
      <c r="C420" s="28" t="s">
        <v>495</v>
      </c>
      <c r="D420" s="28"/>
      <c r="E420" s="29" t="s">
        <v>497</v>
      </c>
      <c r="F420" s="20">
        <f>F421</f>
        <v>70.064999999999998</v>
      </c>
      <c r="G420" s="20">
        <f t="shared" ref="G420" si="692">G421</f>
        <v>0</v>
      </c>
      <c r="H420" s="20">
        <f>H421</f>
        <v>70.064999999999998</v>
      </c>
      <c r="I420" s="20"/>
      <c r="J420" s="252">
        <f t="shared" ref="J420" si="693">J421</f>
        <v>70.064999999999998</v>
      </c>
      <c r="K420" s="212">
        <f t="shared" ref="K420:Q420" si="694">K421</f>
        <v>0</v>
      </c>
      <c r="L420" s="212">
        <f t="shared" si="694"/>
        <v>0</v>
      </c>
      <c r="M420" s="212"/>
      <c r="N420" s="212"/>
      <c r="O420" s="252"/>
      <c r="P420" s="212">
        <f t="shared" si="694"/>
        <v>0</v>
      </c>
      <c r="Q420" s="212">
        <f t="shared" si="694"/>
        <v>0</v>
      </c>
      <c r="R420" s="212"/>
      <c r="S420" s="212"/>
      <c r="T420" s="252"/>
    </row>
    <row r="421" spans="1:20" s="7" customFormat="1" ht="15.75" x14ac:dyDescent="0.2">
      <c r="A421" s="22" t="s">
        <v>147</v>
      </c>
      <c r="B421" s="22" t="s">
        <v>178</v>
      </c>
      <c r="C421" s="30" t="s">
        <v>495</v>
      </c>
      <c r="D421" s="30" t="s">
        <v>28</v>
      </c>
      <c r="E421" s="27" t="s">
        <v>29</v>
      </c>
      <c r="F421" s="2">
        <v>70.064999999999998</v>
      </c>
      <c r="G421" s="2"/>
      <c r="H421" s="2">
        <f>F421+G421</f>
        <v>70.064999999999998</v>
      </c>
      <c r="I421" s="2"/>
      <c r="J421" s="253">
        <f>H421+I421</f>
        <v>70.064999999999998</v>
      </c>
      <c r="K421" s="212"/>
      <c r="L421" s="212"/>
      <c r="M421" s="210"/>
      <c r="N421" s="210"/>
      <c r="O421" s="253"/>
      <c r="P421" s="212"/>
      <c r="Q421" s="212"/>
      <c r="R421" s="210"/>
      <c r="S421" s="210"/>
      <c r="T421" s="253"/>
    </row>
    <row r="422" spans="1:20" ht="15.75" x14ac:dyDescent="0.2">
      <c r="A422" s="18" t="s">
        <v>147</v>
      </c>
      <c r="B422" s="18" t="s">
        <v>178</v>
      </c>
      <c r="C422" s="28" t="s">
        <v>501</v>
      </c>
      <c r="D422" s="28"/>
      <c r="E422" s="41" t="s">
        <v>502</v>
      </c>
      <c r="F422" s="20">
        <f>F423+F425</f>
        <v>795.06895999999995</v>
      </c>
      <c r="G422" s="20">
        <f t="shared" ref="G422" si="695">G423+G425</f>
        <v>0</v>
      </c>
      <c r="H422" s="20">
        <f>H423+H425</f>
        <v>795.06895999999995</v>
      </c>
      <c r="I422" s="20"/>
      <c r="J422" s="252">
        <f t="shared" ref="J422" si="696">J423+J425</f>
        <v>795.06895999999995</v>
      </c>
      <c r="K422" s="212">
        <f t="shared" ref="K422:Q422" si="697">K423+K425</f>
        <v>0</v>
      </c>
      <c r="L422" s="212">
        <f t="shared" si="697"/>
        <v>0</v>
      </c>
      <c r="M422" s="212"/>
      <c r="N422" s="212"/>
      <c r="O422" s="252"/>
      <c r="P422" s="212">
        <f t="shared" si="697"/>
        <v>0</v>
      </c>
      <c r="Q422" s="212">
        <f t="shared" si="697"/>
        <v>0</v>
      </c>
      <c r="R422" s="212"/>
      <c r="S422" s="212"/>
      <c r="T422" s="252"/>
    </row>
    <row r="423" spans="1:20" ht="19.5" customHeight="1" x14ac:dyDescent="0.2">
      <c r="A423" s="18" t="s">
        <v>147</v>
      </c>
      <c r="B423" s="18" t="s">
        <v>178</v>
      </c>
      <c r="C423" s="28" t="s">
        <v>506</v>
      </c>
      <c r="D423" s="28"/>
      <c r="E423" s="29" t="s">
        <v>611</v>
      </c>
      <c r="F423" s="20">
        <f>F424</f>
        <v>397.53447999999997</v>
      </c>
      <c r="G423" s="20">
        <f t="shared" ref="G423" si="698">G424</f>
        <v>0</v>
      </c>
      <c r="H423" s="20">
        <f>H424</f>
        <v>397.53447999999997</v>
      </c>
      <c r="I423" s="20"/>
      <c r="J423" s="252">
        <f t="shared" ref="J423" si="699">J424</f>
        <v>397.53447999999997</v>
      </c>
      <c r="K423" s="212">
        <f t="shared" ref="K423:Q423" si="700">K424</f>
        <v>0</v>
      </c>
      <c r="L423" s="212">
        <f t="shared" si="700"/>
        <v>0</v>
      </c>
      <c r="M423" s="212"/>
      <c r="N423" s="212"/>
      <c r="O423" s="252"/>
      <c r="P423" s="212">
        <f t="shared" si="700"/>
        <v>0</v>
      </c>
      <c r="Q423" s="212">
        <f t="shared" si="700"/>
        <v>0</v>
      </c>
      <c r="R423" s="212"/>
      <c r="S423" s="212"/>
      <c r="T423" s="252"/>
    </row>
    <row r="424" spans="1:20" s="7" customFormat="1" ht="15.75" x14ac:dyDescent="0.2">
      <c r="A424" s="22" t="s">
        <v>147</v>
      </c>
      <c r="B424" s="22" t="s">
        <v>178</v>
      </c>
      <c r="C424" s="30" t="s">
        <v>506</v>
      </c>
      <c r="D424" s="30" t="s">
        <v>28</v>
      </c>
      <c r="E424" s="27" t="s">
        <v>29</v>
      </c>
      <c r="F424" s="2">
        <v>397.53447999999997</v>
      </c>
      <c r="G424" s="2"/>
      <c r="H424" s="2">
        <f>F424+G424</f>
        <v>397.53447999999997</v>
      </c>
      <c r="I424" s="2"/>
      <c r="J424" s="253">
        <f>H424+I424</f>
        <v>397.53447999999997</v>
      </c>
      <c r="K424" s="212"/>
      <c r="L424" s="212"/>
      <c r="M424" s="210"/>
      <c r="N424" s="210"/>
      <c r="O424" s="253"/>
      <c r="P424" s="212"/>
      <c r="Q424" s="212"/>
      <c r="R424" s="210"/>
      <c r="S424" s="210"/>
      <c r="T424" s="253"/>
    </row>
    <row r="425" spans="1:20" ht="31.5" x14ac:dyDescent="0.2">
      <c r="A425" s="18" t="s">
        <v>147</v>
      </c>
      <c r="B425" s="18" t="s">
        <v>178</v>
      </c>
      <c r="C425" s="28" t="s">
        <v>506</v>
      </c>
      <c r="D425" s="28"/>
      <c r="E425" s="29" t="s">
        <v>612</v>
      </c>
      <c r="F425" s="20">
        <f>F426</f>
        <v>397.53447999999997</v>
      </c>
      <c r="G425" s="20">
        <f t="shared" ref="G425" si="701">G426</f>
        <v>0</v>
      </c>
      <c r="H425" s="20">
        <f>H426</f>
        <v>397.53447999999997</v>
      </c>
      <c r="I425" s="20"/>
      <c r="J425" s="252">
        <f t="shared" ref="J425" si="702">J426</f>
        <v>397.53447999999997</v>
      </c>
      <c r="K425" s="212">
        <f t="shared" ref="K425:Q425" si="703">K426</f>
        <v>0</v>
      </c>
      <c r="L425" s="212">
        <f t="shared" si="703"/>
        <v>0</v>
      </c>
      <c r="M425" s="212"/>
      <c r="N425" s="212"/>
      <c r="O425" s="252"/>
      <c r="P425" s="212">
        <f t="shared" si="703"/>
        <v>0</v>
      </c>
      <c r="Q425" s="212">
        <f t="shared" si="703"/>
        <v>0</v>
      </c>
      <c r="R425" s="212"/>
      <c r="S425" s="212"/>
      <c r="T425" s="252"/>
    </row>
    <row r="426" spans="1:20" s="7" customFormat="1" ht="15.75" x14ac:dyDescent="0.2">
      <c r="A426" s="22" t="s">
        <v>147</v>
      </c>
      <c r="B426" s="22" t="s">
        <v>178</v>
      </c>
      <c r="C426" s="30" t="s">
        <v>506</v>
      </c>
      <c r="D426" s="30" t="s">
        <v>28</v>
      </c>
      <c r="E426" s="27" t="s">
        <v>29</v>
      </c>
      <c r="F426" s="2">
        <v>397.53447999999997</v>
      </c>
      <c r="G426" s="2"/>
      <c r="H426" s="2">
        <f>F426+G426</f>
        <v>397.53447999999997</v>
      </c>
      <c r="I426" s="2"/>
      <c r="J426" s="253">
        <f>H426+I426</f>
        <v>397.53447999999997</v>
      </c>
      <c r="K426" s="212"/>
      <c r="L426" s="212"/>
      <c r="M426" s="210"/>
      <c r="N426" s="210"/>
      <c r="O426" s="253"/>
      <c r="P426" s="212"/>
      <c r="Q426" s="212"/>
      <c r="R426" s="210"/>
      <c r="S426" s="210"/>
      <c r="T426" s="253"/>
    </row>
    <row r="427" spans="1:20" ht="15.75" x14ac:dyDescent="0.2">
      <c r="A427" s="18" t="s">
        <v>147</v>
      </c>
      <c r="B427" s="18" t="s">
        <v>180</v>
      </c>
      <c r="C427" s="18"/>
      <c r="D427" s="18"/>
      <c r="E427" s="19" t="s">
        <v>181</v>
      </c>
      <c r="F427" s="20">
        <f t="shared" ref="F427:Q427" si="704">F428+F433+F441</f>
        <v>156116.90000000002</v>
      </c>
      <c r="G427" s="20">
        <f t="shared" si="704"/>
        <v>0</v>
      </c>
      <c r="H427" s="20">
        <f t="shared" si="704"/>
        <v>156116.90000000002</v>
      </c>
      <c r="I427" s="20">
        <f t="shared" ref="I427:J427" si="705">I428+I433+I441</f>
        <v>-1900.3134799999996</v>
      </c>
      <c r="J427" s="252">
        <f t="shared" si="705"/>
        <v>154216.58652000001</v>
      </c>
      <c r="K427" s="212">
        <f t="shared" si="704"/>
        <v>150055.70000000001</v>
      </c>
      <c r="L427" s="212">
        <f t="shared" si="704"/>
        <v>0</v>
      </c>
      <c r="M427" s="212">
        <f t="shared" ref="M427:O427" si="706">M428+M433+M441</f>
        <v>150055.70000000001</v>
      </c>
      <c r="N427" s="212">
        <f t="shared" si="706"/>
        <v>-3440.5929699999997</v>
      </c>
      <c r="O427" s="252">
        <f t="shared" si="706"/>
        <v>146615.10703000001</v>
      </c>
      <c r="P427" s="212">
        <f t="shared" si="704"/>
        <v>150288</v>
      </c>
      <c r="Q427" s="212">
        <f t="shared" si="704"/>
        <v>0</v>
      </c>
      <c r="R427" s="212">
        <f t="shared" ref="R427:T427" si="707">R428+R433+R441</f>
        <v>150288</v>
      </c>
      <c r="S427" s="212">
        <f t="shared" si="707"/>
        <v>-3440.5929699999997</v>
      </c>
      <c r="T427" s="252">
        <f t="shared" si="707"/>
        <v>146847.40703</v>
      </c>
    </row>
    <row r="428" spans="1:20" ht="31.5" x14ac:dyDescent="0.2">
      <c r="A428" s="18" t="s">
        <v>147</v>
      </c>
      <c r="B428" s="18" t="s">
        <v>180</v>
      </c>
      <c r="C428" s="18" t="s">
        <v>24</v>
      </c>
      <c r="D428" s="18"/>
      <c r="E428" s="19" t="s">
        <v>278</v>
      </c>
      <c r="F428" s="20">
        <f>F429</f>
        <v>8598.6</v>
      </c>
      <c r="G428" s="20">
        <f t="shared" ref="G428:G431" si="708">G429</f>
        <v>0</v>
      </c>
      <c r="H428" s="20">
        <f>H429</f>
        <v>8598.6</v>
      </c>
      <c r="I428" s="20">
        <f t="shared" ref="I428:J431" si="709">I429</f>
        <v>-43.26</v>
      </c>
      <c r="J428" s="252">
        <f t="shared" si="709"/>
        <v>8555.34</v>
      </c>
      <c r="K428" s="212">
        <f t="shared" ref="K428:O431" si="710">K429</f>
        <v>8598.6</v>
      </c>
      <c r="L428" s="212">
        <f t="shared" si="710"/>
        <v>0</v>
      </c>
      <c r="M428" s="212">
        <f t="shared" si="710"/>
        <v>8598.6</v>
      </c>
      <c r="N428" s="212"/>
      <c r="O428" s="252">
        <f t="shared" si="710"/>
        <v>8598.6</v>
      </c>
      <c r="P428" s="212">
        <f t="shared" ref="P428:T431" si="711">P429</f>
        <v>8598.6</v>
      </c>
      <c r="Q428" s="212">
        <f t="shared" si="711"/>
        <v>0</v>
      </c>
      <c r="R428" s="212">
        <f t="shared" si="711"/>
        <v>8598.6</v>
      </c>
      <c r="S428" s="212"/>
      <c r="T428" s="252">
        <f t="shared" si="711"/>
        <v>8598.6</v>
      </c>
    </row>
    <row r="429" spans="1:20" ht="15.75" x14ac:dyDescent="0.2">
      <c r="A429" s="18" t="s">
        <v>147</v>
      </c>
      <c r="B429" s="18" t="s">
        <v>180</v>
      </c>
      <c r="C429" s="18" t="s">
        <v>384</v>
      </c>
      <c r="D429" s="18"/>
      <c r="E429" s="29" t="s">
        <v>334</v>
      </c>
      <c r="F429" s="20">
        <f>F430</f>
        <v>8598.6</v>
      </c>
      <c r="G429" s="20">
        <f t="shared" si="708"/>
        <v>0</v>
      </c>
      <c r="H429" s="20">
        <f>H430</f>
        <v>8598.6</v>
      </c>
      <c r="I429" s="20">
        <f t="shared" si="709"/>
        <v>-43.26</v>
      </c>
      <c r="J429" s="252">
        <f t="shared" si="709"/>
        <v>8555.34</v>
      </c>
      <c r="K429" s="212">
        <f t="shared" si="710"/>
        <v>8598.6</v>
      </c>
      <c r="L429" s="212">
        <f t="shared" si="710"/>
        <v>0</v>
      </c>
      <c r="M429" s="212">
        <f t="shared" si="710"/>
        <v>8598.6</v>
      </c>
      <c r="N429" s="212"/>
      <c r="O429" s="252">
        <f t="shared" si="710"/>
        <v>8598.6</v>
      </c>
      <c r="P429" s="212">
        <f t="shared" si="711"/>
        <v>8598.6</v>
      </c>
      <c r="Q429" s="212">
        <f t="shared" si="711"/>
        <v>0</v>
      </c>
      <c r="R429" s="212">
        <f t="shared" si="711"/>
        <v>8598.6</v>
      </c>
      <c r="S429" s="212"/>
      <c r="T429" s="252">
        <f t="shared" si="711"/>
        <v>8598.6</v>
      </c>
    </row>
    <row r="430" spans="1:20" ht="31.5" x14ac:dyDescent="0.2">
      <c r="A430" s="18" t="s">
        <v>147</v>
      </c>
      <c r="B430" s="18" t="s">
        <v>180</v>
      </c>
      <c r="C430" s="18" t="s">
        <v>392</v>
      </c>
      <c r="D430" s="18"/>
      <c r="E430" s="29" t="s">
        <v>566</v>
      </c>
      <c r="F430" s="20">
        <f>F431</f>
        <v>8598.6</v>
      </c>
      <c r="G430" s="20">
        <f t="shared" si="708"/>
        <v>0</v>
      </c>
      <c r="H430" s="20">
        <f>H431</f>
        <v>8598.6</v>
      </c>
      <c r="I430" s="20">
        <f t="shared" si="709"/>
        <v>-43.26</v>
      </c>
      <c r="J430" s="252">
        <f t="shared" si="709"/>
        <v>8555.34</v>
      </c>
      <c r="K430" s="212">
        <f t="shared" si="710"/>
        <v>8598.6</v>
      </c>
      <c r="L430" s="212">
        <f t="shared" si="710"/>
        <v>0</v>
      </c>
      <c r="M430" s="212">
        <f t="shared" si="710"/>
        <v>8598.6</v>
      </c>
      <c r="N430" s="212"/>
      <c r="O430" s="252">
        <f t="shared" si="710"/>
        <v>8598.6</v>
      </c>
      <c r="P430" s="212">
        <f t="shared" si="711"/>
        <v>8598.6</v>
      </c>
      <c r="Q430" s="212">
        <f t="shared" si="711"/>
        <v>0</v>
      </c>
      <c r="R430" s="212">
        <f t="shared" si="711"/>
        <v>8598.6</v>
      </c>
      <c r="S430" s="212"/>
      <c r="T430" s="252">
        <f t="shared" si="711"/>
        <v>8598.6</v>
      </c>
    </row>
    <row r="431" spans="1:20" ht="15.75" x14ac:dyDescent="0.2">
      <c r="A431" s="18" t="s">
        <v>147</v>
      </c>
      <c r="B431" s="18" t="s">
        <v>180</v>
      </c>
      <c r="C431" s="18" t="s">
        <v>393</v>
      </c>
      <c r="D431" s="18"/>
      <c r="E431" s="19" t="s">
        <v>36</v>
      </c>
      <c r="F431" s="20">
        <f>F432</f>
        <v>8598.6</v>
      </c>
      <c r="G431" s="20">
        <f t="shared" si="708"/>
        <v>0</v>
      </c>
      <c r="H431" s="20">
        <f>H432</f>
        <v>8598.6</v>
      </c>
      <c r="I431" s="20">
        <f t="shared" si="709"/>
        <v>-43.26</v>
      </c>
      <c r="J431" s="252">
        <f t="shared" si="709"/>
        <v>8555.34</v>
      </c>
      <c r="K431" s="212">
        <f t="shared" si="710"/>
        <v>8598.6</v>
      </c>
      <c r="L431" s="212">
        <f t="shared" si="710"/>
        <v>0</v>
      </c>
      <c r="M431" s="212">
        <f t="shared" si="710"/>
        <v>8598.6</v>
      </c>
      <c r="N431" s="212"/>
      <c r="O431" s="252">
        <f t="shared" si="710"/>
        <v>8598.6</v>
      </c>
      <c r="P431" s="212">
        <f t="shared" si="711"/>
        <v>8598.6</v>
      </c>
      <c r="Q431" s="212">
        <f t="shared" si="711"/>
        <v>0</v>
      </c>
      <c r="R431" s="212">
        <f t="shared" si="711"/>
        <v>8598.6</v>
      </c>
      <c r="S431" s="212"/>
      <c r="T431" s="252">
        <f t="shared" si="711"/>
        <v>8598.6</v>
      </c>
    </row>
    <row r="432" spans="1:20" s="7" customFormat="1" ht="33" customHeight="1" x14ac:dyDescent="0.2">
      <c r="A432" s="22" t="s">
        <v>147</v>
      </c>
      <c r="B432" s="22" t="s">
        <v>180</v>
      </c>
      <c r="C432" s="22" t="s">
        <v>393</v>
      </c>
      <c r="D432" s="22" t="s">
        <v>3</v>
      </c>
      <c r="E432" s="23" t="s">
        <v>4</v>
      </c>
      <c r="F432" s="2">
        <v>8598.6</v>
      </c>
      <c r="G432" s="2"/>
      <c r="H432" s="2">
        <f>F432+G432</f>
        <v>8598.6</v>
      </c>
      <c r="I432" s="2">
        <v>-43.26</v>
      </c>
      <c r="J432" s="253">
        <f>H432+I432</f>
        <v>8555.34</v>
      </c>
      <c r="K432" s="24">
        <v>8598.6</v>
      </c>
      <c r="L432" s="24"/>
      <c r="M432" s="210">
        <f>K432+L432</f>
        <v>8598.6</v>
      </c>
      <c r="N432" s="210"/>
      <c r="O432" s="253">
        <f>M432+N432</f>
        <v>8598.6</v>
      </c>
      <c r="P432" s="24">
        <v>8598.6</v>
      </c>
      <c r="Q432" s="24"/>
      <c r="R432" s="210">
        <f>P432+Q432</f>
        <v>8598.6</v>
      </c>
      <c r="S432" s="210"/>
      <c r="T432" s="253">
        <f>R432+S432</f>
        <v>8598.6</v>
      </c>
    </row>
    <row r="433" spans="1:20" s="15" customFormat="1" ht="31.5" x14ac:dyDescent="0.2">
      <c r="A433" s="18" t="s">
        <v>147</v>
      </c>
      <c r="B433" s="18" t="s">
        <v>180</v>
      </c>
      <c r="C433" s="18" t="s">
        <v>47</v>
      </c>
      <c r="D433" s="18"/>
      <c r="E433" s="19" t="s">
        <v>281</v>
      </c>
      <c r="F433" s="20">
        <f>F434</f>
        <v>146982.70000000001</v>
      </c>
      <c r="G433" s="20">
        <f t="shared" ref="G433" si="712">G434</f>
        <v>0</v>
      </c>
      <c r="H433" s="20">
        <f>H434</f>
        <v>146982.70000000001</v>
      </c>
      <c r="I433" s="20">
        <f t="shared" ref="I433:J433" si="713">I434</f>
        <v>-1857.0534799999996</v>
      </c>
      <c r="J433" s="252">
        <f t="shared" si="713"/>
        <v>145125.64652000001</v>
      </c>
      <c r="K433" s="212">
        <f t="shared" ref="K433:T433" si="714">K434</f>
        <v>140807.9</v>
      </c>
      <c r="L433" s="212">
        <f t="shared" si="714"/>
        <v>0</v>
      </c>
      <c r="M433" s="212">
        <f t="shared" si="714"/>
        <v>140807.9</v>
      </c>
      <c r="N433" s="212">
        <f t="shared" si="714"/>
        <v>-3440.5929699999997</v>
      </c>
      <c r="O433" s="252">
        <f t="shared" si="714"/>
        <v>137367.30703</v>
      </c>
      <c r="P433" s="212">
        <f t="shared" si="714"/>
        <v>140807.9</v>
      </c>
      <c r="Q433" s="212">
        <f t="shared" si="714"/>
        <v>0</v>
      </c>
      <c r="R433" s="212">
        <f t="shared" si="714"/>
        <v>140807.9</v>
      </c>
      <c r="S433" s="212">
        <f t="shared" si="714"/>
        <v>-3440.5929699999997</v>
      </c>
      <c r="T433" s="252">
        <f t="shared" si="714"/>
        <v>137367.30703</v>
      </c>
    </row>
    <row r="434" spans="1:20" ht="15.75" x14ac:dyDescent="0.2">
      <c r="A434" s="18" t="s">
        <v>147</v>
      </c>
      <c r="B434" s="18" t="s">
        <v>180</v>
      </c>
      <c r="C434" s="18" t="s">
        <v>51</v>
      </c>
      <c r="D434" s="18"/>
      <c r="E434" s="29" t="s">
        <v>315</v>
      </c>
      <c r="F434" s="20">
        <f>F435+F438</f>
        <v>146982.70000000001</v>
      </c>
      <c r="G434" s="20">
        <f>G435+G438</f>
        <v>0</v>
      </c>
      <c r="H434" s="20">
        <f>H435+H438</f>
        <v>146982.70000000001</v>
      </c>
      <c r="I434" s="20">
        <f t="shared" ref="I434:J434" si="715">I435+I438</f>
        <v>-1857.0534799999996</v>
      </c>
      <c r="J434" s="252">
        <f t="shared" si="715"/>
        <v>145125.64652000001</v>
      </c>
      <c r="K434" s="212">
        <f t="shared" ref="K434:T434" si="716">K435+K438</f>
        <v>140807.9</v>
      </c>
      <c r="L434" s="212">
        <f t="shared" si="716"/>
        <v>0</v>
      </c>
      <c r="M434" s="212">
        <f t="shared" si="716"/>
        <v>140807.9</v>
      </c>
      <c r="N434" s="212">
        <f t="shared" si="716"/>
        <v>-3440.5929699999997</v>
      </c>
      <c r="O434" s="252">
        <f t="shared" si="716"/>
        <v>137367.30703</v>
      </c>
      <c r="P434" s="212">
        <f t="shared" si="716"/>
        <v>140807.9</v>
      </c>
      <c r="Q434" s="212">
        <f t="shared" si="716"/>
        <v>0</v>
      </c>
      <c r="R434" s="212">
        <f t="shared" si="716"/>
        <v>140807.9</v>
      </c>
      <c r="S434" s="212">
        <f t="shared" si="716"/>
        <v>-3440.5929699999997</v>
      </c>
      <c r="T434" s="252">
        <f t="shared" si="716"/>
        <v>137367.30703</v>
      </c>
    </row>
    <row r="435" spans="1:20" ht="31.5" x14ac:dyDescent="0.2">
      <c r="A435" s="18" t="s">
        <v>147</v>
      </c>
      <c r="B435" s="18" t="s">
        <v>180</v>
      </c>
      <c r="C435" s="18" t="s">
        <v>271</v>
      </c>
      <c r="D435" s="18"/>
      <c r="E435" s="29" t="s">
        <v>566</v>
      </c>
      <c r="F435" s="20">
        <f>F436</f>
        <v>139828.70000000001</v>
      </c>
      <c r="G435" s="20">
        <f t="shared" ref="G435:G436" si="717">G436</f>
        <v>0</v>
      </c>
      <c r="H435" s="20">
        <f>H436</f>
        <v>139828.70000000001</v>
      </c>
      <c r="I435" s="20">
        <f t="shared" ref="I435:J436" si="718">I436</f>
        <v>-3912.9530799999998</v>
      </c>
      <c r="J435" s="252">
        <f t="shared" si="718"/>
        <v>135915.74692000001</v>
      </c>
      <c r="K435" s="212">
        <f t="shared" ref="K435:O436" si="719">K436</f>
        <v>133653.9</v>
      </c>
      <c r="L435" s="212">
        <f t="shared" si="719"/>
        <v>0</v>
      </c>
      <c r="M435" s="212">
        <f t="shared" si="719"/>
        <v>133653.9</v>
      </c>
      <c r="N435" s="212">
        <f t="shared" si="719"/>
        <v>-3440.5929699999997</v>
      </c>
      <c r="O435" s="252">
        <f t="shared" si="719"/>
        <v>130213.30703</v>
      </c>
      <c r="P435" s="212">
        <f t="shared" ref="P435:T436" si="720">P436</f>
        <v>133653.9</v>
      </c>
      <c r="Q435" s="212">
        <f t="shared" si="720"/>
        <v>0</v>
      </c>
      <c r="R435" s="212">
        <f t="shared" si="720"/>
        <v>133653.9</v>
      </c>
      <c r="S435" s="212">
        <f t="shared" si="720"/>
        <v>-3440.5929699999997</v>
      </c>
      <c r="T435" s="252">
        <f t="shared" si="720"/>
        <v>130213.30703</v>
      </c>
    </row>
    <row r="436" spans="1:20" ht="15.75" x14ac:dyDescent="0.2">
      <c r="A436" s="18" t="s">
        <v>147</v>
      </c>
      <c r="B436" s="18" t="s">
        <v>180</v>
      </c>
      <c r="C436" s="18" t="s">
        <v>441</v>
      </c>
      <c r="D436" s="18"/>
      <c r="E436" s="19" t="s">
        <v>273</v>
      </c>
      <c r="F436" s="20">
        <f>F437</f>
        <v>139828.70000000001</v>
      </c>
      <c r="G436" s="20">
        <f t="shared" si="717"/>
        <v>0</v>
      </c>
      <c r="H436" s="20">
        <f>H437</f>
        <v>139828.70000000001</v>
      </c>
      <c r="I436" s="20">
        <f t="shared" si="718"/>
        <v>-3912.9530799999998</v>
      </c>
      <c r="J436" s="252">
        <f t="shared" si="718"/>
        <v>135915.74692000001</v>
      </c>
      <c r="K436" s="212">
        <f t="shared" si="719"/>
        <v>133653.9</v>
      </c>
      <c r="L436" s="212">
        <f t="shared" si="719"/>
        <v>0</v>
      </c>
      <c r="M436" s="212">
        <f t="shared" si="719"/>
        <v>133653.9</v>
      </c>
      <c r="N436" s="212">
        <f t="shared" si="719"/>
        <v>-3440.5929699999997</v>
      </c>
      <c r="O436" s="252">
        <f t="shared" si="719"/>
        <v>130213.30703</v>
      </c>
      <c r="P436" s="212">
        <f t="shared" si="720"/>
        <v>133653.9</v>
      </c>
      <c r="Q436" s="212">
        <f t="shared" si="720"/>
        <v>0</v>
      </c>
      <c r="R436" s="212">
        <f t="shared" si="720"/>
        <v>133653.9</v>
      </c>
      <c r="S436" s="212">
        <f t="shared" si="720"/>
        <v>-3440.5929699999997</v>
      </c>
      <c r="T436" s="252">
        <f t="shared" si="720"/>
        <v>130213.30703</v>
      </c>
    </row>
    <row r="437" spans="1:20" s="7" customFormat="1" ht="15.75" x14ac:dyDescent="0.2">
      <c r="A437" s="22" t="s">
        <v>147</v>
      </c>
      <c r="B437" s="22" t="s">
        <v>180</v>
      </c>
      <c r="C437" s="22" t="s">
        <v>441</v>
      </c>
      <c r="D437" s="22" t="s">
        <v>28</v>
      </c>
      <c r="E437" s="23" t="s">
        <v>29</v>
      </c>
      <c r="F437" s="2">
        <v>139828.70000000001</v>
      </c>
      <c r="G437" s="2"/>
      <c r="H437" s="2">
        <f>F437+G437</f>
        <v>139828.70000000001</v>
      </c>
      <c r="I437" s="2">
        <v>-3912.9530799999998</v>
      </c>
      <c r="J437" s="253">
        <f>H437+I437</f>
        <v>135915.74692000001</v>
      </c>
      <c r="K437" s="24">
        <v>133653.9</v>
      </c>
      <c r="L437" s="24"/>
      <c r="M437" s="210">
        <f>K437+L437</f>
        <v>133653.9</v>
      </c>
      <c r="N437" s="210">
        <v>-3440.5929699999997</v>
      </c>
      <c r="O437" s="253">
        <f>M437+N437</f>
        <v>130213.30703</v>
      </c>
      <c r="P437" s="24">
        <v>133653.9</v>
      </c>
      <c r="Q437" s="24"/>
      <c r="R437" s="210">
        <f>P437+Q437</f>
        <v>133653.9</v>
      </c>
      <c r="S437" s="210">
        <v>-3440.5929699999997</v>
      </c>
      <c r="T437" s="253">
        <f>R437+S437</f>
        <v>130213.30703</v>
      </c>
    </row>
    <row r="438" spans="1:20" ht="31.5" x14ac:dyDescent="0.2">
      <c r="A438" s="18" t="s">
        <v>147</v>
      </c>
      <c r="B438" s="18" t="s">
        <v>180</v>
      </c>
      <c r="C438" s="18" t="s">
        <v>454</v>
      </c>
      <c r="D438" s="18"/>
      <c r="E438" s="29" t="s">
        <v>597</v>
      </c>
      <c r="F438" s="20">
        <f>F439</f>
        <v>7154</v>
      </c>
      <c r="G438" s="20">
        <f t="shared" ref="G438:G439" si="721">G439</f>
        <v>0</v>
      </c>
      <c r="H438" s="20">
        <f>H439</f>
        <v>7154</v>
      </c>
      <c r="I438" s="20">
        <f t="shared" ref="I438:J439" si="722">I439</f>
        <v>2055.8996000000002</v>
      </c>
      <c r="J438" s="252">
        <f t="shared" si="722"/>
        <v>9209.8996000000006</v>
      </c>
      <c r="K438" s="212">
        <f t="shared" ref="K438:O439" si="723">K439</f>
        <v>7154</v>
      </c>
      <c r="L438" s="212">
        <f t="shared" si="723"/>
        <v>0</v>
      </c>
      <c r="M438" s="212">
        <f t="shared" si="723"/>
        <v>7154</v>
      </c>
      <c r="N438" s="212"/>
      <c r="O438" s="252">
        <f t="shared" si="723"/>
        <v>7154</v>
      </c>
      <c r="P438" s="212">
        <f t="shared" ref="P438:T439" si="724">P439</f>
        <v>7154</v>
      </c>
      <c r="Q438" s="212">
        <f t="shared" si="724"/>
        <v>0</v>
      </c>
      <c r="R438" s="212">
        <f t="shared" si="724"/>
        <v>7154</v>
      </c>
      <c r="S438" s="212"/>
      <c r="T438" s="252">
        <f t="shared" si="724"/>
        <v>7154</v>
      </c>
    </row>
    <row r="439" spans="1:20" ht="15.75" x14ac:dyDescent="0.2">
      <c r="A439" s="18" t="s">
        <v>147</v>
      </c>
      <c r="B439" s="18" t="s">
        <v>180</v>
      </c>
      <c r="C439" s="18" t="s">
        <v>456</v>
      </c>
      <c r="D439" s="18"/>
      <c r="E439" s="19" t="s">
        <v>121</v>
      </c>
      <c r="F439" s="20">
        <f>F440</f>
        <v>7154</v>
      </c>
      <c r="G439" s="20">
        <f t="shared" si="721"/>
        <v>0</v>
      </c>
      <c r="H439" s="20">
        <f>H440</f>
        <v>7154</v>
      </c>
      <c r="I439" s="20">
        <f t="shared" si="722"/>
        <v>2055.8996000000002</v>
      </c>
      <c r="J439" s="252">
        <f t="shared" si="722"/>
        <v>9209.8996000000006</v>
      </c>
      <c r="K439" s="212">
        <f t="shared" si="723"/>
        <v>7154</v>
      </c>
      <c r="L439" s="212">
        <f t="shared" si="723"/>
        <v>0</v>
      </c>
      <c r="M439" s="212">
        <f t="shared" si="723"/>
        <v>7154</v>
      </c>
      <c r="N439" s="212"/>
      <c r="O439" s="252">
        <f t="shared" si="723"/>
        <v>7154</v>
      </c>
      <c r="P439" s="212">
        <f t="shared" si="724"/>
        <v>7154</v>
      </c>
      <c r="Q439" s="212">
        <f t="shared" si="724"/>
        <v>0</v>
      </c>
      <c r="R439" s="212">
        <f t="shared" si="724"/>
        <v>7154</v>
      </c>
      <c r="S439" s="212"/>
      <c r="T439" s="252">
        <f t="shared" si="724"/>
        <v>7154</v>
      </c>
    </row>
    <row r="440" spans="1:20" s="7" customFormat="1" ht="15.75" x14ac:dyDescent="0.2">
      <c r="A440" s="22" t="s">
        <v>147</v>
      </c>
      <c r="B440" s="22" t="s">
        <v>180</v>
      </c>
      <c r="C440" s="22" t="s">
        <v>456</v>
      </c>
      <c r="D440" s="22" t="s">
        <v>6</v>
      </c>
      <c r="E440" s="23" t="s">
        <v>7</v>
      </c>
      <c r="F440" s="2">
        <v>7154</v>
      </c>
      <c r="G440" s="2"/>
      <c r="H440" s="2">
        <f>F440+G440</f>
        <v>7154</v>
      </c>
      <c r="I440" s="110">
        <v>2055.8996000000002</v>
      </c>
      <c r="J440" s="253">
        <f>H440+I440</f>
        <v>9209.8996000000006</v>
      </c>
      <c r="K440" s="24">
        <v>7154</v>
      </c>
      <c r="L440" s="24"/>
      <c r="M440" s="210">
        <f>K440+L440</f>
        <v>7154</v>
      </c>
      <c r="N440" s="210"/>
      <c r="O440" s="253">
        <f>M440+N440</f>
        <v>7154</v>
      </c>
      <c r="P440" s="24">
        <v>7154</v>
      </c>
      <c r="Q440" s="24"/>
      <c r="R440" s="210">
        <f>P440+Q440</f>
        <v>7154</v>
      </c>
      <c r="S440" s="210"/>
      <c r="T440" s="253">
        <f>R440+S440</f>
        <v>7154</v>
      </c>
    </row>
    <row r="441" spans="1:20" ht="31.5" x14ac:dyDescent="0.2">
      <c r="A441" s="18" t="s">
        <v>147</v>
      </c>
      <c r="B441" s="18" t="s">
        <v>180</v>
      </c>
      <c r="C441" s="18" t="s">
        <v>20</v>
      </c>
      <c r="D441" s="18"/>
      <c r="E441" s="19" t="s">
        <v>289</v>
      </c>
      <c r="F441" s="20">
        <f>F442</f>
        <v>535.6</v>
      </c>
      <c r="G441" s="20">
        <f t="shared" ref="G441:G444" si="725">G442</f>
        <v>0</v>
      </c>
      <c r="H441" s="20">
        <f>H442</f>
        <v>535.6</v>
      </c>
      <c r="I441" s="20"/>
      <c r="J441" s="252">
        <f t="shared" ref="J441:J444" si="726">J442</f>
        <v>535.6</v>
      </c>
      <c r="K441" s="212">
        <f t="shared" ref="K441:O444" si="727">K442</f>
        <v>649.20000000000005</v>
      </c>
      <c r="L441" s="212">
        <f t="shared" si="727"/>
        <v>0</v>
      </c>
      <c r="M441" s="212">
        <f t="shared" si="727"/>
        <v>649.20000000000005</v>
      </c>
      <c r="N441" s="212"/>
      <c r="O441" s="252">
        <f t="shared" si="727"/>
        <v>649.20000000000005</v>
      </c>
      <c r="P441" s="212">
        <f t="shared" ref="P441:T444" si="728">P442</f>
        <v>881.5</v>
      </c>
      <c r="Q441" s="212">
        <f t="shared" si="728"/>
        <v>0</v>
      </c>
      <c r="R441" s="212">
        <f t="shared" si="728"/>
        <v>881.5</v>
      </c>
      <c r="S441" s="212"/>
      <c r="T441" s="252">
        <f t="shared" si="728"/>
        <v>881.5</v>
      </c>
    </row>
    <row r="442" spans="1:20" ht="15.75" x14ac:dyDescent="0.2">
      <c r="A442" s="18" t="s">
        <v>147</v>
      </c>
      <c r="B442" s="18" t="s">
        <v>180</v>
      </c>
      <c r="C442" s="18" t="s">
        <v>75</v>
      </c>
      <c r="D442" s="18"/>
      <c r="E442" s="29" t="s">
        <v>315</v>
      </c>
      <c r="F442" s="20">
        <f>F443</f>
        <v>535.6</v>
      </c>
      <c r="G442" s="20">
        <f t="shared" si="725"/>
        <v>0</v>
      </c>
      <c r="H442" s="20">
        <f>H443</f>
        <v>535.6</v>
      </c>
      <c r="I442" s="20"/>
      <c r="J442" s="252">
        <f t="shared" si="726"/>
        <v>535.6</v>
      </c>
      <c r="K442" s="212">
        <f t="shared" si="727"/>
        <v>649.20000000000005</v>
      </c>
      <c r="L442" s="212">
        <f t="shared" si="727"/>
        <v>0</v>
      </c>
      <c r="M442" s="212">
        <f t="shared" si="727"/>
        <v>649.20000000000005</v>
      </c>
      <c r="N442" s="212"/>
      <c r="O442" s="252">
        <f t="shared" si="727"/>
        <v>649.20000000000005</v>
      </c>
      <c r="P442" s="212">
        <f t="shared" si="728"/>
        <v>881.5</v>
      </c>
      <c r="Q442" s="212">
        <f t="shared" si="728"/>
        <v>0</v>
      </c>
      <c r="R442" s="212">
        <f t="shared" si="728"/>
        <v>881.5</v>
      </c>
      <c r="S442" s="212"/>
      <c r="T442" s="252">
        <f t="shared" si="728"/>
        <v>881.5</v>
      </c>
    </row>
    <row r="443" spans="1:20" ht="15.75" x14ac:dyDescent="0.2">
      <c r="A443" s="18" t="s">
        <v>147</v>
      </c>
      <c r="B443" s="18" t="s">
        <v>180</v>
      </c>
      <c r="C443" s="18" t="s">
        <v>76</v>
      </c>
      <c r="D443" s="18"/>
      <c r="E443" s="19" t="s">
        <v>565</v>
      </c>
      <c r="F443" s="20">
        <f>F444</f>
        <v>535.6</v>
      </c>
      <c r="G443" s="20">
        <f t="shared" si="725"/>
        <v>0</v>
      </c>
      <c r="H443" s="20">
        <f>H444</f>
        <v>535.6</v>
      </c>
      <c r="I443" s="20"/>
      <c r="J443" s="252">
        <f t="shared" si="726"/>
        <v>535.6</v>
      </c>
      <c r="K443" s="212">
        <f t="shared" si="727"/>
        <v>649.20000000000005</v>
      </c>
      <c r="L443" s="212">
        <f t="shared" si="727"/>
        <v>0</v>
      </c>
      <c r="M443" s="212">
        <f t="shared" si="727"/>
        <v>649.20000000000005</v>
      </c>
      <c r="N443" s="212"/>
      <c r="O443" s="252">
        <f t="shared" si="727"/>
        <v>649.20000000000005</v>
      </c>
      <c r="P443" s="212">
        <f t="shared" si="728"/>
        <v>881.5</v>
      </c>
      <c r="Q443" s="212">
        <f t="shared" si="728"/>
        <v>0</v>
      </c>
      <c r="R443" s="212">
        <f t="shared" si="728"/>
        <v>881.5</v>
      </c>
      <c r="S443" s="212"/>
      <c r="T443" s="252">
        <f t="shared" si="728"/>
        <v>881.5</v>
      </c>
    </row>
    <row r="444" spans="1:20" ht="31.5" x14ac:dyDescent="0.2">
      <c r="A444" s="18" t="s">
        <v>147</v>
      </c>
      <c r="B444" s="18" t="s">
        <v>180</v>
      </c>
      <c r="C444" s="18" t="s">
        <v>526</v>
      </c>
      <c r="D444" s="18"/>
      <c r="E444" s="19" t="s">
        <v>255</v>
      </c>
      <c r="F444" s="20">
        <f>F445</f>
        <v>535.6</v>
      </c>
      <c r="G444" s="20">
        <f t="shared" si="725"/>
        <v>0</v>
      </c>
      <c r="H444" s="20">
        <f>H445</f>
        <v>535.6</v>
      </c>
      <c r="I444" s="20"/>
      <c r="J444" s="252">
        <f t="shared" si="726"/>
        <v>535.6</v>
      </c>
      <c r="K444" s="212">
        <f t="shared" si="727"/>
        <v>649.20000000000005</v>
      </c>
      <c r="L444" s="212">
        <f t="shared" si="727"/>
        <v>0</v>
      </c>
      <c r="M444" s="212">
        <f t="shared" si="727"/>
        <v>649.20000000000005</v>
      </c>
      <c r="N444" s="212"/>
      <c r="O444" s="252">
        <f t="shared" si="727"/>
        <v>649.20000000000005</v>
      </c>
      <c r="P444" s="212">
        <f t="shared" si="728"/>
        <v>881.5</v>
      </c>
      <c r="Q444" s="212">
        <f t="shared" si="728"/>
        <v>0</v>
      </c>
      <c r="R444" s="212">
        <f t="shared" si="728"/>
        <v>881.5</v>
      </c>
      <c r="S444" s="212"/>
      <c r="T444" s="252">
        <f t="shared" si="728"/>
        <v>881.5</v>
      </c>
    </row>
    <row r="445" spans="1:20" s="7" customFormat="1" ht="15.75" x14ac:dyDescent="0.2">
      <c r="A445" s="22" t="s">
        <v>147</v>
      </c>
      <c r="B445" s="22" t="s">
        <v>180</v>
      </c>
      <c r="C445" s="22" t="s">
        <v>526</v>
      </c>
      <c r="D445" s="22" t="s">
        <v>6</v>
      </c>
      <c r="E445" s="23" t="s">
        <v>7</v>
      </c>
      <c r="F445" s="2">
        <v>535.6</v>
      </c>
      <c r="G445" s="2"/>
      <c r="H445" s="2">
        <f>F445+G445</f>
        <v>535.6</v>
      </c>
      <c r="I445" s="2"/>
      <c r="J445" s="253">
        <f>H445+I445</f>
        <v>535.6</v>
      </c>
      <c r="K445" s="210">
        <v>649.20000000000005</v>
      </c>
      <c r="L445" s="210"/>
      <c r="M445" s="210">
        <f>K445+L445</f>
        <v>649.20000000000005</v>
      </c>
      <c r="N445" s="210"/>
      <c r="O445" s="253">
        <f>M445+N445</f>
        <v>649.20000000000005</v>
      </c>
      <c r="P445" s="210">
        <v>881.5</v>
      </c>
      <c r="Q445" s="210"/>
      <c r="R445" s="210">
        <f>P445+Q445</f>
        <v>881.5</v>
      </c>
      <c r="S445" s="210"/>
      <c r="T445" s="253">
        <f>R445+S445</f>
        <v>881.5</v>
      </c>
    </row>
    <row r="446" spans="1:20" ht="15.75" x14ac:dyDescent="0.2">
      <c r="A446" s="18" t="s">
        <v>147</v>
      </c>
      <c r="B446" s="18" t="s">
        <v>182</v>
      </c>
      <c r="C446" s="18"/>
      <c r="D446" s="18"/>
      <c r="E446" s="21" t="s">
        <v>183</v>
      </c>
      <c r="F446" s="20">
        <f t="shared" ref="F446:T451" si="729">F447</f>
        <v>150</v>
      </c>
      <c r="G446" s="20">
        <f t="shared" si="729"/>
        <v>0</v>
      </c>
      <c r="H446" s="20">
        <f>H447</f>
        <v>150</v>
      </c>
      <c r="I446" s="20"/>
      <c r="J446" s="252">
        <f t="shared" ref="J446" si="730">J447</f>
        <v>150</v>
      </c>
      <c r="K446" s="212">
        <f t="shared" ref="K446:T446" si="731">K447</f>
        <v>150</v>
      </c>
      <c r="L446" s="212">
        <f t="shared" si="731"/>
        <v>0</v>
      </c>
      <c r="M446" s="212">
        <f t="shared" si="731"/>
        <v>150</v>
      </c>
      <c r="N446" s="212"/>
      <c r="O446" s="252">
        <f t="shared" si="731"/>
        <v>150</v>
      </c>
      <c r="P446" s="212">
        <f t="shared" si="731"/>
        <v>150</v>
      </c>
      <c r="Q446" s="212">
        <f t="shared" si="731"/>
        <v>0</v>
      </c>
      <c r="R446" s="212">
        <f t="shared" si="731"/>
        <v>150</v>
      </c>
      <c r="S446" s="212"/>
      <c r="T446" s="252">
        <f t="shared" si="731"/>
        <v>150</v>
      </c>
    </row>
    <row r="447" spans="1:20" ht="15.75" x14ac:dyDescent="0.2">
      <c r="A447" s="18" t="s">
        <v>147</v>
      </c>
      <c r="B447" s="18" t="s">
        <v>233</v>
      </c>
      <c r="C447" s="18"/>
      <c r="D447" s="18"/>
      <c r="E447" s="19" t="s">
        <v>234</v>
      </c>
      <c r="F447" s="20">
        <f t="shared" si="729"/>
        <v>150</v>
      </c>
      <c r="G447" s="20">
        <f t="shared" si="729"/>
        <v>0</v>
      </c>
      <c r="H447" s="20">
        <f t="shared" si="729"/>
        <v>150</v>
      </c>
      <c r="I447" s="20"/>
      <c r="J447" s="252">
        <f t="shared" si="729"/>
        <v>150</v>
      </c>
      <c r="K447" s="212">
        <f t="shared" si="729"/>
        <v>150</v>
      </c>
      <c r="L447" s="212">
        <f t="shared" si="729"/>
        <v>0</v>
      </c>
      <c r="M447" s="212">
        <f t="shared" si="729"/>
        <v>150</v>
      </c>
      <c r="N447" s="212"/>
      <c r="O447" s="252">
        <f t="shared" si="729"/>
        <v>150</v>
      </c>
      <c r="P447" s="212">
        <f t="shared" si="729"/>
        <v>150</v>
      </c>
      <c r="Q447" s="212">
        <f t="shared" si="729"/>
        <v>0</v>
      </c>
      <c r="R447" s="212">
        <f t="shared" si="729"/>
        <v>150</v>
      </c>
      <c r="S447" s="212"/>
      <c r="T447" s="252">
        <f t="shared" si="729"/>
        <v>150</v>
      </c>
    </row>
    <row r="448" spans="1:20" ht="31.5" x14ac:dyDescent="0.2">
      <c r="A448" s="18" t="s">
        <v>147</v>
      </c>
      <c r="B448" s="18" t="s">
        <v>233</v>
      </c>
      <c r="C448" s="18" t="s">
        <v>24</v>
      </c>
      <c r="D448" s="18"/>
      <c r="E448" s="19" t="s">
        <v>278</v>
      </c>
      <c r="F448" s="20">
        <f t="shared" si="729"/>
        <v>150</v>
      </c>
      <c r="G448" s="20">
        <f t="shared" si="729"/>
        <v>0</v>
      </c>
      <c r="H448" s="20">
        <f t="shared" si="729"/>
        <v>150</v>
      </c>
      <c r="I448" s="20"/>
      <c r="J448" s="252">
        <f t="shared" si="729"/>
        <v>150</v>
      </c>
      <c r="K448" s="212">
        <f t="shared" si="729"/>
        <v>150</v>
      </c>
      <c r="L448" s="212">
        <f t="shared" si="729"/>
        <v>0</v>
      </c>
      <c r="M448" s="212">
        <f t="shared" si="729"/>
        <v>150</v>
      </c>
      <c r="N448" s="212"/>
      <c r="O448" s="252">
        <f t="shared" si="729"/>
        <v>150</v>
      </c>
      <c r="P448" s="212">
        <f t="shared" si="729"/>
        <v>150</v>
      </c>
      <c r="Q448" s="212">
        <f t="shared" si="729"/>
        <v>0</v>
      </c>
      <c r="R448" s="212">
        <f t="shared" si="729"/>
        <v>150</v>
      </c>
      <c r="S448" s="212"/>
      <c r="T448" s="252">
        <f t="shared" si="729"/>
        <v>150</v>
      </c>
    </row>
    <row r="449" spans="1:20" ht="15.75" x14ac:dyDescent="0.2">
      <c r="A449" s="18" t="s">
        <v>147</v>
      </c>
      <c r="B449" s="18" t="s">
        <v>233</v>
      </c>
      <c r="C449" s="28" t="s">
        <v>384</v>
      </c>
      <c r="D449" s="28"/>
      <c r="E449" s="29" t="s">
        <v>334</v>
      </c>
      <c r="F449" s="20">
        <f t="shared" si="729"/>
        <v>150</v>
      </c>
      <c r="G449" s="20">
        <f t="shared" si="729"/>
        <v>0</v>
      </c>
      <c r="H449" s="20">
        <f t="shared" si="729"/>
        <v>150</v>
      </c>
      <c r="I449" s="20"/>
      <c r="J449" s="252">
        <f t="shared" si="729"/>
        <v>150</v>
      </c>
      <c r="K449" s="212">
        <f t="shared" si="729"/>
        <v>150</v>
      </c>
      <c r="L449" s="212">
        <f t="shared" si="729"/>
        <v>0</v>
      </c>
      <c r="M449" s="212">
        <f t="shared" si="729"/>
        <v>150</v>
      </c>
      <c r="N449" s="212"/>
      <c r="O449" s="252">
        <f t="shared" si="729"/>
        <v>150</v>
      </c>
      <c r="P449" s="212">
        <f t="shared" si="729"/>
        <v>150</v>
      </c>
      <c r="Q449" s="212">
        <f t="shared" si="729"/>
        <v>0</v>
      </c>
      <c r="R449" s="212">
        <f t="shared" si="729"/>
        <v>150</v>
      </c>
      <c r="S449" s="212"/>
      <c r="T449" s="252">
        <f t="shared" si="729"/>
        <v>150</v>
      </c>
    </row>
    <row r="450" spans="1:20" ht="31.5" x14ac:dyDescent="0.2">
      <c r="A450" s="18" t="s">
        <v>147</v>
      </c>
      <c r="B450" s="18" t="s">
        <v>233</v>
      </c>
      <c r="C450" s="28" t="s">
        <v>410</v>
      </c>
      <c r="D450" s="28"/>
      <c r="E450" s="29" t="s">
        <v>577</v>
      </c>
      <c r="F450" s="20">
        <f t="shared" si="729"/>
        <v>150</v>
      </c>
      <c r="G450" s="20">
        <f t="shared" si="729"/>
        <v>0</v>
      </c>
      <c r="H450" s="20">
        <f t="shared" si="729"/>
        <v>150</v>
      </c>
      <c r="I450" s="20"/>
      <c r="J450" s="252">
        <f t="shared" si="729"/>
        <v>150</v>
      </c>
      <c r="K450" s="212">
        <f t="shared" si="729"/>
        <v>150</v>
      </c>
      <c r="L450" s="212">
        <f t="shared" si="729"/>
        <v>0</v>
      </c>
      <c r="M450" s="212">
        <f t="shared" si="729"/>
        <v>150</v>
      </c>
      <c r="N450" s="212"/>
      <c r="O450" s="252">
        <f t="shared" si="729"/>
        <v>150</v>
      </c>
      <c r="P450" s="212">
        <f t="shared" si="729"/>
        <v>150</v>
      </c>
      <c r="Q450" s="212">
        <f t="shared" si="729"/>
        <v>0</v>
      </c>
      <c r="R450" s="212">
        <f t="shared" si="729"/>
        <v>150</v>
      </c>
      <c r="S450" s="212"/>
      <c r="T450" s="252">
        <f t="shared" si="729"/>
        <v>150</v>
      </c>
    </row>
    <row r="451" spans="1:20" ht="15.75" x14ac:dyDescent="0.2">
      <c r="A451" s="18" t="s">
        <v>147</v>
      </c>
      <c r="B451" s="18" t="s">
        <v>233</v>
      </c>
      <c r="C451" s="28" t="s">
        <v>413</v>
      </c>
      <c r="D451" s="28"/>
      <c r="E451" s="29" t="s">
        <v>64</v>
      </c>
      <c r="F451" s="20">
        <f t="shared" si="729"/>
        <v>150</v>
      </c>
      <c r="G451" s="20">
        <f t="shared" si="729"/>
        <v>0</v>
      </c>
      <c r="H451" s="20">
        <f t="shared" si="729"/>
        <v>150</v>
      </c>
      <c r="I451" s="20"/>
      <c r="J451" s="252">
        <f t="shared" si="729"/>
        <v>150</v>
      </c>
      <c r="K451" s="212">
        <f t="shared" si="729"/>
        <v>150</v>
      </c>
      <c r="L451" s="212">
        <f t="shared" si="729"/>
        <v>0</v>
      </c>
      <c r="M451" s="212">
        <f t="shared" si="729"/>
        <v>150</v>
      </c>
      <c r="N451" s="212"/>
      <c r="O451" s="252">
        <f t="shared" si="729"/>
        <v>150</v>
      </c>
      <c r="P451" s="212">
        <f t="shared" si="729"/>
        <v>150</v>
      </c>
      <c r="Q451" s="212">
        <f t="shared" si="729"/>
        <v>0</v>
      </c>
      <c r="R451" s="212">
        <f t="shared" si="729"/>
        <v>150</v>
      </c>
      <c r="S451" s="212"/>
      <c r="T451" s="252">
        <f t="shared" si="729"/>
        <v>150</v>
      </c>
    </row>
    <row r="452" spans="1:20" s="7" customFormat="1" ht="15.75" x14ac:dyDescent="0.2">
      <c r="A452" s="22" t="s">
        <v>147</v>
      </c>
      <c r="B452" s="22" t="s">
        <v>233</v>
      </c>
      <c r="C452" s="30" t="s">
        <v>413</v>
      </c>
      <c r="D452" s="26" t="s">
        <v>6</v>
      </c>
      <c r="E452" s="27" t="s">
        <v>7</v>
      </c>
      <c r="F452" s="1">
        <v>150</v>
      </c>
      <c r="G452" s="1"/>
      <c r="H452" s="2">
        <f>F452+G452</f>
        <v>150</v>
      </c>
      <c r="I452" s="2"/>
      <c r="J452" s="253">
        <f>H452+I452</f>
        <v>150</v>
      </c>
      <c r="K452" s="211">
        <v>150</v>
      </c>
      <c r="L452" s="211"/>
      <c r="M452" s="210">
        <f>K452+L452</f>
        <v>150</v>
      </c>
      <c r="N452" s="210"/>
      <c r="O452" s="253">
        <f>M452+N452</f>
        <v>150</v>
      </c>
      <c r="P452" s="211">
        <v>150</v>
      </c>
      <c r="Q452" s="211"/>
      <c r="R452" s="210">
        <f>P452+Q452</f>
        <v>150</v>
      </c>
      <c r="S452" s="210"/>
      <c r="T452" s="253">
        <f>R452+S452</f>
        <v>150</v>
      </c>
    </row>
    <row r="453" spans="1:20" ht="15.75" x14ac:dyDescent="0.2">
      <c r="A453" s="18" t="s">
        <v>147</v>
      </c>
      <c r="B453" s="18" t="s">
        <v>140</v>
      </c>
      <c r="C453" s="18"/>
      <c r="D453" s="18"/>
      <c r="E453" s="21" t="s">
        <v>141</v>
      </c>
      <c r="F453" s="20">
        <f>F454+F466+F477+F492</f>
        <v>85158.491249999992</v>
      </c>
      <c r="G453" s="20">
        <f>G454+G466+G477+G492</f>
        <v>-2015.3</v>
      </c>
      <c r="H453" s="20">
        <f>H454+H466+H477+H492</f>
        <v>83143.191250000003</v>
      </c>
      <c r="I453" s="20">
        <f t="shared" ref="I453:J453" si="732">I454+I466+I477+I492</f>
        <v>32435.243310000002</v>
      </c>
      <c r="J453" s="252">
        <f t="shared" si="732"/>
        <v>115578.43456000001</v>
      </c>
      <c r="K453" s="212">
        <f t="shared" ref="K453:T453" si="733">K454+K466+K477+K492</f>
        <v>21736.799999999999</v>
      </c>
      <c r="L453" s="212">
        <f t="shared" si="733"/>
        <v>0</v>
      </c>
      <c r="M453" s="212">
        <f t="shared" si="733"/>
        <v>21736.799999999999</v>
      </c>
      <c r="N453" s="212">
        <f t="shared" si="733"/>
        <v>-1498.2214200000001</v>
      </c>
      <c r="O453" s="252">
        <f t="shared" si="733"/>
        <v>20238.578579999998</v>
      </c>
      <c r="P453" s="212">
        <f t="shared" si="733"/>
        <v>31736.799999999999</v>
      </c>
      <c r="Q453" s="212">
        <f t="shared" si="733"/>
        <v>0</v>
      </c>
      <c r="R453" s="212">
        <f t="shared" si="733"/>
        <v>31736.799999999999</v>
      </c>
      <c r="S453" s="212">
        <f t="shared" si="733"/>
        <v>-1498.2214200000001</v>
      </c>
      <c r="T453" s="252">
        <f t="shared" si="733"/>
        <v>30238.578579999998</v>
      </c>
    </row>
    <row r="454" spans="1:20" ht="15.75" x14ac:dyDescent="0.2">
      <c r="A454" s="18" t="s">
        <v>147</v>
      </c>
      <c r="B454" s="45" t="s">
        <v>184</v>
      </c>
      <c r="C454" s="45"/>
      <c r="D454" s="45"/>
      <c r="E454" s="21" t="s">
        <v>224</v>
      </c>
      <c r="F454" s="20">
        <f>F455</f>
        <v>13835.3</v>
      </c>
      <c r="G454" s="20">
        <f t="shared" ref="G454" si="734">G455</f>
        <v>-2015.3</v>
      </c>
      <c r="H454" s="20">
        <f>H455</f>
        <v>11820</v>
      </c>
      <c r="I454" s="20">
        <f t="shared" ref="I454:J454" si="735">I455</f>
        <v>3472.5099399999999</v>
      </c>
      <c r="J454" s="252">
        <f t="shared" si="735"/>
        <v>15292.50994</v>
      </c>
      <c r="K454" s="212">
        <f t="shared" ref="K454:T454" si="736">K455</f>
        <v>0</v>
      </c>
      <c r="L454" s="212">
        <f t="shared" si="736"/>
        <v>0</v>
      </c>
      <c r="M454" s="212"/>
      <c r="N454" s="212"/>
      <c r="O454" s="252"/>
      <c r="P454" s="212">
        <f t="shared" si="736"/>
        <v>10000</v>
      </c>
      <c r="Q454" s="212">
        <f t="shared" si="736"/>
        <v>0</v>
      </c>
      <c r="R454" s="212">
        <f t="shared" si="736"/>
        <v>10000</v>
      </c>
      <c r="S454" s="212"/>
      <c r="T454" s="252">
        <f t="shared" si="736"/>
        <v>10000</v>
      </c>
    </row>
    <row r="455" spans="1:20" ht="15.75" x14ac:dyDescent="0.2">
      <c r="A455" s="18" t="s">
        <v>147</v>
      </c>
      <c r="B455" s="45" t="s">
        <v>184</v>
      </c>
      <c r="C455" s="18" t="s">
        <v>65</v>
      </c>
      <c r="D455" s="18"/>
      <c r="E455" s="19" t="s">
        <v>276</v>
      </c>
      <c r="F455" s="20">
        <f>F456+F462</f>
        <v>13835.3</v>
      </c>
      <c r="G455" s="20">
        <f t="shared" ref="G455" si="737">G456+G462</f>
        <v>-2015.3</v>
      </c>
      <c r="H455" s="20">
        <f>H456+H462</f>
        <v>11820</v>
      </c>
      <c r="I455" s="20">
        <f t="shared" ref="I455:J455" si="738">I456+I462</f>
        <v>3472.5099399999999</v>
      </c>
      <c r="J455" s="252">
        <f t="shared" si="738"/>
        <v>15292.50994</v>
      </c>
      <c r="K455" s="212">
        <f t="shared" ref="K455:T455" si="739">K456+K462</f>
        <v>0</v>
      </c>
      <c r="L455" s="212">
        <f t="shared" si="739"/>
        <v>0</v>
      </c>
      <c r="M455" s="212"/>
      <c r="N455" s="212"/>
      <c r="O455" s="252"/>
      <c r="P455" s="212">
        <f t="shared" si="739"/>
        <v>10000</v>
      </c>
      <c r="Q455" s="212">
        <f t="shared" si="739"/>
        <v>0</v>
      </c>
      <c r="R455" s="212">
        <f t="shared" si="739"/>
        <v>10000</v>
      </c>
      <c r="S455" s="212"/>
      <c r="T455" s="252">
        <f t="shared" si="739"/>
        <v>10000</v>
      </c>
    </row>
    <row r="456" spans="1:20" ht="15.75" x14ac:dyDescent="0.2">
      <c r="A456" s="37" t="s">
        <v>147</v>
      </c>
      <c r="B456" s="45" t="s">
        <v>184</v>
      </c>
      <c r="C456" s="37" t="s">
        <v>326</v>
      </c>
      <c r="D456" s="37"/>
      <c r="E456" s="38" t="s">
        <v>327</v>
      </c>
      <c r="F456" s="20">
        <f>F457</f>
        <v>6660</v>
      </c>
      <c r="G456" s="20">
        <f t="shared" ref="G456:G457" si="740">G457</f>
        <v>0</v>
      </c>
      <c r="H456" s="20">
        <f>H457</f>
        <v>6660</v>
      </c>
      <c r="I456" s="20">
        <f t="shared" ref="I456:J457" si="741">I457</f>
        <v>3472.5099399999999</v>
      </c>
      <c r="J456" s="252">
        <f t="shared" si="741"/>
        <v>10132.50994</v>
      </c>
      <c r="K456" s="212">
        <f t="shared" ref="K456:L458" si="742">K457</f>
        <v>0</v>
      </c>
      <c r="L456" s="212">
        <f t="shared" si="742"/>
        <v>0</v>
      </c>
      <c r="M456" s="212"/>
      <c r="N456" s="212"/>
      <c r="O456" s="252"/>
      <c r="P456" s="212">
        <f t="shared" ref="P456:T458" si="743">P457</f>
        <v>10000</v>
      </c>
      <c r="Q456" s="212">
        <f t="shared" si="743"/>
        <v>0</v>
      </c>
      <c r="R456" s="212">
        <f t="shared" si="743"/>
        <v>10000</v>
      </c>
      <c r="S456" s="212"/>
      <c r="T456" s="252">
        <f t="shared" si="743"/>
        <v>10000</v>
      </c>
    </row>
    <row r="457" spans="1:20" ht="15.75" x14ac:dyDescent="0.2">
      <c r="A457" s="18" t="s">
        <v>147</v>
      </c>
      <c r="B457" s="18" t="s">
        <v>184</v>
      </c>
      <c r="C457" s="18" t="s">
        <v>562</v>
      </c>
      <c r="D457" s="18"/>
      <c r="E457" s="19" t="s">
        <v>331</v>
      </c>
      <c r="F457" s="20">
        <f>F458</f>
        <v>6660</v>
      </c>
      <c r="G457" s="20">
        <f t="shared" si="740"/>
        <v>0</v>
      </c>
      <c r="H457" s="20">
        <f>H458</f>
        <v>6660</v>
      </c>
      <c r="I457" s="20">
        <f t="shared" si="741"/>
        <v>3472.5099399999999</v>
      </c>
      <c r="J457" s="252">
        <f t="shared" si="741"/>
        <v>10132.50994</v>
      </c>
      <c r="K457" s="212">
        <f t="shared" si="742"/>
        <v>0</v>
      </c>
      <c r="L457" s="212">
        <f t="shared" si="742"/>
        <v>0</v>
      </c>
      <c r="M457" s="212"/>
      <c r="N457" s="212"/>
      <c r="O457" s="252"/>
      <c r="P457" s="212">
        <f t="shared" si="743"/>
        <v>10000</v>
      </c>
      <c r="Q457" s="212">
        <f t="shared" si="743"/>
        <v>0</v>
      </c>
      <c r="R457" s="212">
        <f t="shared" si="743"/>
        <v>10000</v>
      </c>
      <c r="S457" s="212"/>
      <c r="T457" s="252">
        <f t="shared" si="743"/>
        <v>10000</v>
      </c>
    </row>
    <row r="458" spans="1:20" ht="15.75" x14ac:dyDescent="0.2">
      <c r="A458" s="37" t="s">
        <v>147</v>
      </c>
      <c r="B458" s="45" t="s">
        <v>184</v>
      </c>
      <c r="C458" s="18" t="s">
        <v>332</v>
      </c>
      <c r="D458" s="18"/>
      <c r="E458" s="19" t="s">
        <v>237</v>
      </c>
      <c r="F458" s="20">
        <f>F459+F460</f>
        <v>6660</v>
      </c>
      <c r="G458" s="20">
        <f t="shared" ref="G458:H458" si="744">G459+G460</f>
        <v>0</v>
      </c>
      <c r="H458" s="20">
        <f t="shared" si="744"/>
        <v>6660</v>
      </c>
      <c r="I458" s="20">
        <f t="shared" ref="I458:J458" si="745">I459+I460</f>
        <v>3472.5099399999999</v>
      </c>
      <c r="J458" s="252">
        <f t="shared" si="745"/>
        <v>10132.50994</v>
      </c>
      <c r="K458" s="212">
        <f t="shared" si="742"/>
        <v>0</v>
      </c>
      <c r="L458" s="212">
        <f t="shared" si="742"/>
        <v>0</v>
      </c>
      <c r="M458" s="212"/>
      <c r="N458" s="212"/>
      <c r="O458" s="252"/>
      <c r="P458" s="212">
        <f t="shared" si="743"/>
        <v>10000</v>
      </c>
      <c r="Q458" s="212">
        <f t="shared" si="743"/>
        <v>0</v>
      </c>
      <c r="R458" s="212">
        <f t="shared" si="743"/>
        <v>10000</v>
      </c>
      <c r="S458" s="212"/>
      <c r="T458" s="252">
        <f t="shared" si="743"/>
        <v>10000</v>
      </c>
    </row>
    <row r="459" spans="1:20" s="7" customFormat="1" ht="15.75" x14ac:dyDescent="0.2">
      <c r="A459" s="26" t="s">
        <v>147</v>
      </c>
      <c r="B459" s="46" t="s">
        <v>184</v>
      </c>
      <c r="C459" s="22" t="s">
        <v>332</v>
      </c>
      <c r="D459" s="22" t="s">
        <v>28</v>
      </c>
      <c r="E459" s="23" t="s">
        <v>29</v>
      </c>
      <c r="F459" s="2">
        <v>6660</v>
      </c>
      <c r="G459" s="2"/>
      <c r="H459" s="2">
        <f>F459+G459</f>
        <v>6660</v>
      </c>
      <c r="I459" s="110"/>
      <c r="J459" s="253">
        <f>H459+I459</f>
        <v>6660</v>
      </c>
      <c r="K459" s="24"/>
      <c r="L459" s="24"/>
      <c r="M459" s="210"/>
      <c r="N459" s="210"/>
      <c r="O459" s="253"/>
      <c r="P459" s="24">
        <v>10000</v>
      </c>
      <c r="Q459" s="24"/>
      <c r="R459" s="210">
        <f>P459+Q459</f>
        <v>10000</v>
      </c>
      <c r="S459" s="210"/>
      <c r="T459" s="253">
        <f>R459+S459</f>
        <v>10000</v>
      </c>
    </row>
    <row r="460" spans="1:20" ht="31.5" x14ac:dyDescent="0.2">
      <c r="A460" s="37" t="s">
        <v>147</v>
      </c>
      <c r="B460" s="45" t="s">
        <v>184</v>
      </c>
      <c r="C460" s="18" t="s">
        <v>691</v>
      </c>
      <c r="D460" s="18"/>
      <c r="E460" s="19" t="s">
        <v>690</v>
      </c>
      <c r="F460" s="20">
        <f>F461</f>
        <v>0</v>
      </c>
      <c r="G460" s="20">
        <f t="shared" ref="G460:J460" si="746">G461</f>
        <v>0</v>
      </c>
      <c r="H460" s="20"/>
      <c r="I460" s="20">
        <f t="shared" si="746"/>
        <v>3472.5099399999999</v>
      </c>
      <c r="J460" s="252">
        <f t="shared" si="746"/>
        <v>3472.5099399999999</v>
      </c>
      <c r="K460" s="122"/>
      <c r="L460" s="122"/>
      <c r="M460" s="212"/>
      <c r="N460" s="212"/>
      <c r="O460" s="252"/>
      <c r="P460" s="122"/>
      <c r="Q460" s="122"/>
      <c r="R460" s="212"/>
      <c r="S460" s="212"/>
      <c r="T460" s="252"/>
    </row>
    <row r="461" spans="1:20" s="7" customFormat="1" ht="15.75" x14ac:dyDescent="0.2">
      <c r="A461" s="26" t="s">
        <v>147</v>
      </c>
      <c r="B461" s="46" t="s">
        <v>184</v>
      </c>
      <c r="C461" s="22" t="s">
        <v>691</v>
      </c>
      <c r="D461" s="22" t="s">
        <v>28</v>
      </c>
      <c r="E461" s="23" t="s">
        <v>29</v>
      </c>
      <c r="F461" s="2"/>
      <c r="G461" s="2"/>
      <c r="H461" s="2"/>
      <c r="I461" s="110">
        <v>3472.5099399999999</v>
      </c>
      <c r="J461" s="253">
        <f>H461+I461</f>
        <v>3472.5099399999999</v>
      </c>
      <c r="K461" s="24"/>
      <c r="L461" s="24"/>
      <c r="M461" s="210"/>
      <c r="N461" s="210"/>
      <c r="O461" s="253"/>
      <c r="P461" s="24"/>
      <c r="Q461" s="24"/>
      <c r="R461" s="210"/>
      <c r="S461" s="210"/>
      <c r="T461" s="253"/>
    </row>
    <row r="462" spans="1:20" ht="15.75" x14ac:dyDescent="0.2">
      <c r="A462" s="18" t="s">
        <v>147</v>
      </c>
      <c r="B462" s="45" t="s">
        <v>184</v>
      </c>
      <c r="C462" s="18" t="s">
        <v>333</v>
      </c>
      <c r="D462" s="18"/>
      <c r="E462" s="19" t="s">
        <v>334</v>
      </c>
      <c r="F462" s="20">
        <f>F463</f>
        <v>7175.3</v>
      </c>
      <c r="G462" s="20">
        <f t="shared" ref="G462:G464" si="747">G463</f>
        <v>-2015.3</v>
      </c>
      <c r="H462" s="20">
        <f>H463</f>
        <v>5160</v>
      </c>
      <c r="I462" s="20"/>
      <c r="J462" s="252">
        <f t="shared" ref="J462:J464" si="748">J463</f>
        <v>5160</v>
      </c>
      <c r="K462" s="212">
        <f t="shared" ref="K462:L464" si="749">K463</f>
        <v>0</v>
      </c>
      <c r="L462" s="212">
        <f t="shared" si="749"/>
        <v>0</v>
      </c>
      <c r="M462" s="212"/>
      <c r="N462" s="212"/>
      <c r="O462" s="252"/>
      <c r="P462" s="212">
        <f t="shared" ref="P462:Q464" si="750">P463</f>
        <v>0</v>
      </c>
      <c r="Q462" s="212">
        <f t="shared" si="750"/>
        <v>0</v>
      </c>
      <c r="R462" s="212"/>
      <c r="S462" s="212"/>
      <c r="T462" s="252"/>
    </row>
    <row r="463" spans="1:20" ht="15.75" x14ac:dyDescent="0.2">
      <c r="A463" s="18" t="s">
        <v>147</v>
      </c>
      <c r="B463" s="45" t="s">
        <v>184</v>
      </c>
      <c r="C463" s="18" t="s">
        <v>335</v>
      </c>
      <c r="D463" s="18"/>
      <c r="E463" s="19" t="s">
        <v>564</v>
      </c>
      <c r="F463" s="20">
        <f>F464</f>
        <v>7175.3</v>
      </c>
      <c r="G463" s="20">
        <f t="shared" si="747"/>
        <v>-2015.3</v>
      </c>
      <c r="H463" s="20">
        <f>H464</f>
        <v>5160</v>
      </c>
      <c r="I463" s="20"/>
      <c r="J463" s="252">
        <f t="shared" si="748"/>
        <v>5160</v>
      </c>
      <c r="K463" s="212">
        <f t="shared" si="749"/>
        <v>0</v>
      </c>
      <c r="L463" s="212">
        <f t="shared" si="749"/>
        <v>0</v>
      </c>
      <c r="M463" s="212"/>
      <c r="N463" s="212"/>
      <c r="O463" s="252"/>
      <c r="P463" s="212">
        <f t="shared" si="750"/>
        <v>0</v>
      </c>
      <c r="Q463" s="212">
        <f t="shared" si="750"/>
        <v>0</v>
      </c>
      <c r="R463" s="212"/>
      <c r="S463" s="212"/>
      <c r="T463" s="252"/>
    </row>
    <row r="464" spans="1:20" ht="31.5" x14ac:dyDescent="0.2">
      <c r="A464" s="37" t="s">
        <v>147</v>
      </c>
      <c r="B464" s="45" t="s">
        <v>184</v>
      </c>
      <c r="C464" s="37" t="s">
        <v>339</v>
      </c>
      <c r="D464" s="37" t="s">
        <v>125</v>
      </c>
      <c r="E464" s="29" t="s">
        <v>269</v>
      </c>
      <c r="F464" s="20">
        <f>F465</f>
        <v>7175.3</v>
      </c>
      <c r="G464" s="20">
        <f t="shared" si="747"/>
        <v>-2015.3</v>
      </c>
      <c r="H464" s="20">
        <f>H465</f>
        <v>5160</v>
      </c>
      <c r="I464" s="20"/>
      <c r="J464" s="252">
        <f t="shared" si="748"/>
        <v>5160</v>
      </c>
      <c r="K464" s="212">
        <f t="shared" si="749"/>
        <v>0</v>
      </c>
      <c r="L464" s="212">
        <f t="shared" si="749"/>
        <v>0</v>
      </c>
      <c r="M464" s="212"/>
      <c r="N464" s="212"/>
      <c r="O464" s="252"/>
      <c r="P464" s="212">
        <f t="shared" si="750"/>
        <v>0</v>
      </c>
      <c r="Q464" s="212">
        <f t="shared" si="750"/>
        <v>0</v>
      </c>
      <c r="R464" s="212"/>
      <c r="S464" s="212"/>
      <c r="T464" s="252"/>
    </row>
    <row r="465" spans="1:20" s="7" customFormat="1" ht="15.75" x14ac:dyDescent="0.2">
      <c r="A465" s="26" t="s">
        <v>147</v>
      </c>
      <c r="B465" s="46" t="s">
        <v>184</v>
      </c>
      <c r="C465" s="26" t="s">
        <v>339</v>
      </c>
      <c r="D465" s="26" t="s">
        <v>28</v>
      </c>
      <c r="E465" s="39" t="s">
        <v>120</v>
      </c>
      <c r="F465" s="2">
        <v>7175.3</v>
      </c>
      <c r="G465" s="2">
        <v>-2015.3</v>
      </c>
      <c r="H465" s="2">
        <f>F465+G465</f>
        <v>5160</v>
      </c>
      <c r="I465" s="2"/>
      <c r="J465" s="253">
        <f>H465+I465</f>
        <v>5160</v>
      </c>
      <c r="K465" s="24"/>
      <c r="L465" s="24"/>
      <c r="M465" s="210"/>
      <c r="N465" s="210"/>
      <c r="O465" s="253"/>
      <c r="P465" s="24"/>
      <c r="Q465" s="24"/>
      <c r="R465" s="210"/>
      <c r="S465" s="210"/>
      <c r="T465" s="253"/>
    </row>
    <row r="466" spans="1:20" ht="15.75" x14ac:dyDescent="0.2">
      <c r="A466" s="37" t="s">
        <v>147</v>
      </c>
      <c r="B466" s="37" t="s">
        <v>213</v>
      </c>
      <c r="C466" s="37"/>
      <c r="D466" s="37"/>
      <c r="E466" s="29" t="s">
        <v>214</v>
      </c>
      <c r="F466" s="20">
        <f>F467</f>
        <v>48828.391250000001</v>
      </c>
      <c r="G466" s="20">
        <f t="shared" ref="G466:G467" si="751">G467</f>
        <v>0</v>
      </c>
      <c r="H466" s="20">
        <f>H467</f>
        <v>48828.391250000001</v>
      </c>
      <c r="I466" s="20">
        <f t="shared" ref="I466:J467" si="752">I467</f>
        <v>30115.799429999999</v>
      </c>
      <c r="J466" s="252">
        <f t="shared" si="752"/>
        <v>78944.19068</v>
      </c>
      <c r="K466" s="212">
        <f t="shared" ref="K466:L467" si="753">K467</f>
        <v>0</v>
      </c>
      <c r="L466" s="212">
        <f t="shared" si="753"/>
        <v>0</v>
      </c>
      <c r="M466" s="212"/>
      <c r="N466" s="212"/>
      <c r="O466" s="252"/>
      <c r="P466" s="212">
        <f t="shared" ref="P466:Q467" si="754">P467</f>
        <v>0</v>
      </c>
      <c r="Q466" s="212">
        <f t="shared" si="754"/>
        <v>0</v>
      </c>
      <c r="R466" s="212"/>
      <c r="S466" s="212"/>
      <c r="T466" s="252"/>
    </row>
    <row r="467" spans="1:20" ht="31.5" x14ac:dyDescent="0.2">
      <c r="A467" s="37" t="s">
        <v>147</v>
      </c>
      <c r="B467" s="37" t="s">
        <v>213</v>
      </c>
      <c r="C467" s="37" t="s">
        <v>54</v>
      </c>
      <c r="D467" s="37"/>
      <c r="E467" s="29" t="s">
        <v>277</v>
      </c>
      <c r="F467" s="20">
        <f>F468</f>
        <v>48828.391250000001</v>
      </c>
      <c r="G467" s="20">
        <f t="shared" si="751"/>
        <v>0</v>
      </c>
      <c r="H467" s="20">
        <f>H468</f>
        <v>48828.391250000001</v>
      </c>
      <c r="I467" s="20">
        <f t="shared" si="752"/>
        <v>30115.799429999999</v>
      </c>
      <c r="J467" s="252">
        <f t="shared" si="752"/>
        <v>78944.19068</v>
      </c>
      <c r="K467" s="212">
        <f t="shared" si="753"/>
        <v>0</v>
      </c>
      <c r="L467" s="212">
        <f t="shared" si="753"/>
        <v>0</v>
      </c>
      <c r="M467" s="212"/>
      <c r="N467" s="212"/>
      <c r="O467" s="252"/>
      <c r="P467" s="212">
        <f t="shared" si="754"/>
        <v>0</v>
      </c>
      <c r="Q467" s="212">
        <f t="shared" si="754"/>
        <v>0</v>
      </c>
      <c r="R467" s="212"/>
      <c r="S467" s="212"/>
      <c r="T467" s="252"/>
    </row>
    <row r="468" spans="1:20" ht="15.75" x14ac:dyDescent="0.2">
      <c r="A468" s="37" t="s">
        <v>147</v>
      </c>
      <c r="B468" s="45" t="s">
        <v>213</v>
      </c>
      <c r="C468" s="18" t="s">
        <v>55</v>
      </c>
      <c r="D468" s="18"/>
      <c r="E468" s="19" t="s">
        <v>327</v>
      </c>
      <c r="F468" s="20">
        <f>F472</f>
        <v>48828.391250000001</v>
      </c>
      <c r="G468" s="20">
        <f>G472</f>
        <v>0</v>
      </c>
      <c r="H468" s="20">
        <f>H472+H469</f>
        <v>48828.391250000001</v>
      </c>
      <c r="I468" s="20">
        <f t="shared" ref="I468:J468" si="755">I472+I469</f>
        <v>30115.799429999999</v>
      </c>
      <c r="J468" s="252">
        <f t="shared" si="755"/>
        <v>78944.19068</v>
      </c>
      <c r="K468" s="212">
        <f t="shared" ref="K468:Q468" si="756">K472+K469</f>
        <v>0</v>
      </c>
      <c r="L468" s="212">
        <f t="shared" si="756"/>
        <v>0</v>
      </c>
      <c r="M468" s="212"/>
      <c r="N468" s="212"/>
      <c r="O468" s="252"/>
      <c r="P468" s="212">
        <f t="shared" si="756"/>
        <v>0</v>
      </c>
      <c r="Q468" s="212">
        <f t="shared" si="756"/>
        <v>0</v>
      </c>
      <c r="R468" s="212"/>
      <c r="S468" s="212"/>
      <c r="T468" s="252"/>
    </row>
    <row r="469" spans="1:20" ht="15.75" x14ac:dyDescent="0.2">
      <c r="A469" s="37" t="s">
        <v>147</v>
      </c>
      <c r="B469" s="45" t="s">
        <v>213</v>
      </c>
      <c r="C469" s="18" t="s">
        <v>667</v>
      </c>
      <c r="D469" s="18"/>
      <c r="E469" s="19" t="s">
        <v>668</v>
      </c>
      <c r="F469" s="20"/>
      <c r="G469" s="20"/>
      <c r="H469" s="20"/>
      <c r="I469" s="20">
        <f t="shared" ref="I469:J470" si="757">I470</f>
        <v>30115.799429999999</v>
      </c>
      <c r="J469" s="252">
        <f t="shared" si="757"/>
        <v>30115.799429999999</v>
      </c>
      <c r="K469" s="212">
        <f t="shared" ref="K469:L470" si="758">K470</f>
        <v>0</v>
      </c>
      <c r="L469" s="212">
        <f t="shared" si="758"/>
        <v>0</v>
      </c>
      <c r="M469" s="212"/>
      <c r="N469" s="212"/>
      <c r="O469" s="252"/>
      <c r="P469" s="212">
        <f t="shared" ref="P469:Q470" si="759">P470</f>
        <v>0</v>
      </c>
      <c r="Q469" s="212">
        <f t="shared" si="759"/>
        <v>0</v>
      </c>
      <c r="R469" s="212"/>
      <c r="S469" s="212"/>
      <c r="T469" s="252"/>
    </row>
    <row r="470" spans="1:20" ht="31.5" x14ac:dyDescent="0.2">
      <c r="A470" s="37" t="s">
        <v>147</v>
      </c>
      <c r="B470" s="45" t="s">
        <v>213</v>
      </c>
      <c r="C470" s="18" t="s">
        <v>646</v>
      </c>
      <c r="D470" s="18"/>
      <c r="E470" s="19" t="s">
        <v>647</v>
      </c>
      <c r="F470" s="20"/>
      <c r="G470" s="20"/>
      <c r="H470" s="20"/>
      <c r="I470" s="20">
        <f t="shared" si="757"/>
        <v>30115.799429999999</v>
      </c>
      <c r="J470" s="252">
        <f t="shared" si="757"/>
        <v>30115.799429999999</v>
      </c>
      <c r="K470" s="212">
        <f t="shared" si="758"/>
        <v>0</v>
      </c>
      <c r="L470" s="212">
        <f t="shared" si="758"/>
        <v>0</v>
      </c>
      <c r="M470" s="212"/>
      <c r="N470" s="212"/>
      <c r="O470" s="252"/>
      <c r="P470" s="212">
        <f t="shared" si="759"/>
        <v>0</v>
      </c>
      <c r="Q470" s="212">
        <f t="shared" si="759"/>
        <v>0</v>
      </c>
      <c r="R470" s="212"/>
      <c r="S470" s="212"/>
      <c r="T470" s="252"/>
    </row>
    <row r="471" spans="1:20" s="10" customFormat="1" ht="15.75" x14ac:dyDescent="0.2">
      <c r="A471" s="26" t="s">
        <v>147</v>
      </c>
      <c r="B471" s="46" t="s">
        <v>213</v>
      </c>
      <c r="C471" s="26" t="s">
        <v>646</v>
      </c>
      <c r="D471" s="26" t="s">
        <v>28</v>
      </c>
      <c r="E471" s="39" t="s">
        <v>120</v>
      </c>
      <c r="F471" s="20"/>
      <c r="G471" s="20"/>
      <c r="H471" s="2"/>
      <c r="I471" s="110">
        <v>30115.799429999999</v>
      </c>
      <c r="J471" s="253">
        <f>H471+I471</f>
        <v>30115.799429999999</v>
      </c>
      <c r="K471" s="212"/>
      <c r="L471" s="212"/>
      <c r="M471" s="210"/>
      <c r="N471" s="210"/>
      <c r="O471" s="253"/>
      <c r="P471" s="212"/>
      <c r="Q471" s="212"/>
      <c r="R471" s="210"/>
      <c r="S471" s="210"/>
      <c r="T471" s="253"/>
    </row>
    <row r="472" spans="1:20" ht="15.75" x14ac:dyDescent="0.2">
      <c r="A472" s="37" t="s">
        <v>147</v>
      </c>
      <c r="B472" s="45" t="s">
        <v>213</v>
      </c>
      <c r="C472" s="18" t="s">
        <v>572</v>
      </c>
      <c r="D472" s="18"/>
      <c r="E472" s="19" t="s">
        <v>331</v>
      </c>
      <c r="F472" s="20">
        <f>F473+F475</f>
        <v>48828.391250000001</v>
      </c>
      <c r="G472" s="20">
        <f>G473+G475</f>
        <v>0</v>
      </c>
      <c r="H472" s="20">
        <f>H473+H475</f>
        <v>48828.391250000001</v>
      </c>
      <c r="I472" s="20"/>
      <c r="J472" s="252">
        <f t="shared" ref="J472" si="760">J473+J475</f>
        <v>48828.391250000001</v>
      </c>
      <c r="K472" s="212">
        <f t="shared" ref="K472:Q472" si="761">K473+K475</f>
        <v>0</v>
      </c>
      <c r="L472" s="212">
        <f t="shared" si="761"/>
        <v>0</v>
      </c>
      <c r="M472" s="212"/>
      <c r="N472" s="212"/>
      <c r="O472" s="252"/>
      <c r="P472" s="212">
        <f t="shared" si="761"/>
        <v>0</v>
      </c>
      <c r="Q472" s="212">
        <f t="shared" si="761"/>
        <v>0</v>
      </c>
      <c r="R472" s="212"/>
      <c r="S472" s="212"/>
      <c r="T472" s="252"/>
    </row>
    <row r="473" spans="1:20" ht="47.25" x14ac:dyDescent="0.2">
      <c r="A473" s="37" t="s">
        <v>147</v>
      </c>
      <c r="B473" s="45" t="s">
        <v>213</v>
      </c>
      <c r="C473" s="18" t="s">
        <v>678</v>
      </c>
      <c r="D473" s="18"/>
      <c r="E473" s="19" t="s">
        <v>591</v>
      </c>
      <c r="F473" s="20">
        <f>F474</f>
        <v>12207.091249999999</v>
      </c>
      <c r="G473" s="20">
        <f t="shared" ref="G473" si="762">G474</f>
        <v>0</v>
      </c>
      <c r="H473" s="20">
        <f>H474</f>
        <v>12207.091249999999</v>
      </c>
      <c r="I473" s="20"/>
      <c r="J473" s="252">
        <f t="shared" ref="J473" si="763">J474</f>
        <v>12207.091249999999</v>
      </c>
      <c r="K473" s="212">
        <f t="shared" ref="K473:Q473" si="764">K474</f>
        <v>0</v>
      </c>
      <c r="L473" s="212">
        <f t="shared" si="764"/>
        <v>0</v>
      </c>
      <c r="M473" s="212"/>
      <c r="N473" s="212"/>
      <c r="O473" s="252"/>
      <c r="P473" s="212">
        <f t="shared" si="764"/>
        <v>0</v>
      </c>
      <c r="Q473" s="212">
        <f t="shared" si="764"/>
        <v>0</v>
      </c>
      <c r="R473" s="212"/>
      <c r="S473" s="212"/>
      <c r="T473" s="252"/>
    </row>
    <row r="474" spans="1:20" s="10" customFormat="1" ht="15.75" x14ac:dyDescent="0.2">
      <c r="A474" s="26" t="s">
        <v>147</v>
      </c>
      <c r="B474" s="46" t="s">
        <v>213</v>
      </c>
      <c r="C474" s="22" t="s">
        <v>678</v>
      </c>
      <c r="D474" s="22" t="s">
        <v>28</v>
      </c>
      <c r="E474" s="39" t="s">
        <v>120</v>
      </c>
      <c r="F474" s="2">
        <v>12207.091249999999</v>
      </c>
      <c r="G474" s="2"/>
      <c r="H474" s="2">
        <f>F474+G474</f>
        <v>12207.091249999999</v>
      </c>
      <c r="I474" s="2"/>
      <c r="J474" s="253">
        <f>H474+I474</f>
        <v>12207.091249999999</v>
      </c>
      <c r="K474" s="24"/>
      <c r="L474" s="24"/>
      <c r="M474" s="210"/>
      <c r="N474" s="210"/>
      <c r="O474" s="253"/>
      <c r="P474" s="24"/>
      <c r="Q474" s="24"/>
      <c r="R474" s="210"/>
      <c r="S474" s="210"/>
      <c r="T474" s="253"/>
    </row>
    <row r="475" spans="1:20" ht="47.25" x14ac:dyDescent="0.2">
      <c r="A475" s="37" t="s">
        <v>147</v>
      </c>
      <c r="B475" s="45" t="s">
        <v>213</v>
      </c>
      <c r="C475" s="18" t="s">
        <v>678</v>
      </c>
      <c r="D475" s="18"/>
      <c r="E475" s="19" t="s">
        <v>592</v>
      </c>
      <c r="F475" s="20">
        <f>F476</f>
        <v>36621.300000000003</v>
      </c>
      <c r="G475" s="20">
        <f t="shared" ref="G475" si="765">G476</f>
        <v>0</v>
      </c>
      <c r="H475" s="20">
        <f>H476</f>
        <v>36621.300000000003</v>
      </c>
      <c r="I475" s="20"/>
      <c r="J475" s="252">
        <f t="shared" ref="J475" si="766">J476</f>
        <v>36621.300000000003</v>
      </c>
      <c r="K475" s="212">
        <f t="shared" ref="K475:Q475" si="767">K476</f>
        <v>0</v>
      </c>
      <c r="L475" s="212">
        <f t="shared" si="767"/>
        <v>0</v>
      </c>
      <c r="M475" s="212"/>
      <c r="N475" s="212"/>
      <c r="O475" s="252"/>
      <c r="P475" s="212">
        <f t="shared" si="767"/>
        <v>0</v>
      </c>
      <c r="Q475" s="212">
        <f t="shared" si="767"/>
        <v>0</v>
      </c>
      <c r="R475" s="212"/>
      <c r="S475" s="212"/>
      <c r="T475" s="252"/>
    </row>
    <row r="476" spans="1:20" s="10" customFormat="1" ht="15.75" x14ac:dyDescent="0.2">
      <c r="A476" s="26" t="s">
        <v>147</v>
      </c>
      <c r="B476" s="46" t="s">
        <v>213</v>
      </c>
      <c r="C476" s="22" t="s">
        <v>678</v>
      </c>
      <c r="D476" s="22" t="s">
        <v>28</v>
      </c>
      <c r="E476" s="39" t="s">
        <v>120</v>
      </c>
      <c r="F476" s="1">
        <v>36621.300000000003</v>
      </c>
      <c r="G476" s="1"/>
      <c r="H476" s="2">
        <f>F476+G476</f>
        <v>36621.300000000003</v>
      </c>
      <c r="I476" s="2"/>
      <c r="J476" s="253">
        <f>H476+I476</f>
        <v>36621.300000000003</v>
      </c>
      <c r="K476" s="211"/>
      <c r="L476" s="211"/>
      <c r="M476" s="210"/>
      <c r="N476" s="210"/>
      <c r="O476" s="253"/>
      <c r="P476" s="42"/>
      <c r="Q476" s="42"/>
      <c r="R476" s="210"/>
      <c r="S476" s="210"/>
      <c r="T476" s="253"/>
    </row>
    <row r="477" spans="1:20" ht="16.5" customHeight="1" x14ac:dyDescent="0.2">
      <c r="A477" s="18" t="s">
        <v>147</v>
      </c>
      <c r="B477" s="18" t="s">
        <v>142</v>
      </c>
      <c r="C477" s="18"/>
      <c r="D477" s="18"/>
      <c r="E477" s="19" t="s">
        <v>143</v>
      </c>
      <c r="F477" s="32">
        <f>F478+F483</f>
        <v>237.7</v>
      </c>
      <c r="G477" s="32">
        <f t="shared" ref="G477" si="768">G478+G483</f>
        <v>0</v>
      </c>
      <c r="H477" s="32">
        <f>H478+H483</f>
        <v>237.7</v>
      </c>
      <c r="I477" s="32">
        <f t="shared" ref="I477:J477" si="769">I478+I483</f>
        <v>-29.4</v>
      </c>
      <c r="J477" s="254">
        <f t="shared" si="769"/>
        <v>208.29999999999998</v>
      </c>
      <c r="K477" s="209">
        <f t="shared" ref="K477:T477" si="770">K478+K483</f>
        <v>237.7</v>
      </c>
      <c r="L477" s="209">
        <f t="shared" si="770"/>
        <v>0</v>
      </c>
      <c r="M477" s="209">
        <f t="shared" si="770"/>
        <v>237.7</v>
      </c>
      <c r="N477" s="209"/>
      <c r="O477" s="254">
        <f t="shared" si="770"/>
        <v>237.7</v>
      </c>
      <c r="P477" s="209">
        <f t="shared" si="770"/>
        <v>237.7</v>
      </c>
      <c r="Q477" s="209">
        <f t="shared" si="770"/>
        <v>0</v>
      </c>
      <c r="R477" s="209">
        <f t="shared" si="770"/>
        <v>237.7</v>
      </c>
      <c r="S477" s="209"/>
      <c r="T477" s="254">
        <f t="shared" si="770"/>
        <v>237.7</v>
      </c>
    </row>
    <row r="478" spans="1:20" ht="31.5" x14ac:dyDescent="0.2">
      <c r="A478" s="18" t="s">
        <v>147</v>
      </c>
      <c r="B478" s="18" t="s">
        <v>142</v>
      </c>
      <c r="C478" s="18" t="s">
        <v>24</v>
      </c>
      <c r="D478" s="18"/>
      <c r="E478" s="19" t="s">
        <v>278</v>
      </c>
      <c r="F478" s="20">
        <f>F479</f>
        <v>72.599999999999994</v>
      </c>
      <c r="G478" s="20">
        <f t="shared" ref="G478:G481" si="771">G479</f>
        <v>0</v>
      </c>
      <c r="H478" s="20">
        <f>H479</f>
        <v>72.599999999999994</v>
      </c>
      <c r="I478" s="20"/>
      <c r="J478" s="252">
        <f t="shared" ref="J478:J481" si="772">J479</f>
        <v>72.599999999999994</v>
      </c>
      <c r="K478" s="212">
        <f t="shared" ref="K478:O481" si="773">K479</f>
        <v>72.599999999999994</v>
      </c>
      <c r="L478" s="212">
        <f t="shared" si="773"/>
        <v>0</v>
      </c>
      <c r="M478" s="212">
        <f t="shared" si="773"/>
        <v>72.599999999999994</v>
      </c>
      <c r="N478" s="212"/>
      <c r="O478" s="252">
        <f t="shared" si="773"/>
        <v>72.599999999999994</v>
      </c>
      <c r="P478" s="212">
        <f t="shared" ref="P478:T481" si="774">P479</f>
        <v>72.599999999999994</v>
      </c>
      <c r="Q478" s="212">
        <f t="shared" si="774"/>
        <v>0</v>
      </c>
      <c r="R478" s="212">
        <f t="shared" si="774"/>
        <v>72.599999999999994</v>
      </c>
      <c r="S478" s="212"/>
      <c r="T478" s="252">
        <f t="shared" si="774"/>
        <v>72.599999999999994</v>
      </c>
    </row>
    <row r="479" spans="1:20" ht="15.75" x14ac:dyDescent="0.2">
      <c r="A479" s="18" t="s">
        <v>147</v>
      </c>
      <c r="B479" s="18" t="s">
        <v>142</v>
      </c>
      <c r="C479" s="28" t="s">
        <v>384</v>
      </c>
      <c r="D479" s="28"/>
      <c r="E479" s="29" t="s">
        <v>334</v>
      </c>
      <c r="F479" s="20">
        <f>F480</f>
        <v>72.599999999999994</v>
      </c>
      <c r="G479" s="20">
        <f t="shared" si="771"/>
        <v>0</v>
      </c>
      <c r="H479" s="20">
        <f>H480</f>
        <v>72.599999999999994</v>
      </c>
      <c r="I479" s="20"/>
      <c r="J479" s="252">
        <f t="shared" si="772"/>
        <v>72.599999999999994</v>
      </c>
      <c r="K479" s="212">
        <f t="shared" si="773"/>
        <v>72.599999999999994</v>
      </c>
      <c r="L479" s="212">
        <f t="shared" si="773"/>
        <v>0</v>
      </c>
      <c r="M479" s="212">
        <f t="shared" si="773"/>
        <v>72.599999999999994</v>
      </c>
      <c r="N479" s="212"/>
      <c r="O479" s="252">
        <f t="shared" si="773"/>
        <v>72.599999999999994</v>
      </c>
      <c r="P479" s="212">
        <f t="shared" si="774"/>
        <v>72.599999999999994</v>
      </c>
      <c r="Q479" s="212">
        <f t="shared" si="774"/>
        <v>0</v>
      </c>
      <c r="R479" s="212">
        <f t="shared" si="774"/>
        <v>72.599999999999994</v>
      </c>
      <c r="S479" s="212"/>
      <c r="T479" s="252">
        <f t="shared" si="774"/>
        <v>72.599999999999994</v>
      </c>
    </row>
    <row r="480" spans="1:20" ht="31.5" x14ac:dyDescent="0.2">
      <c r="A480" s="18" t="s">
        <v>147</v>
      </c>
      <c r="B480" s="18" t="s">
        <v>142</v>
      </c>
      <c r="C480" s="28" t="s">
        <v>392</v>
      </c>
      <c r="D480" s="28"/>
      <c r="E480" s="29" t="s">
        <v>566</v>
      </c>
      <c r="F480" s="20">
        <f>F481</f>
        <v>72.599999999999994</v>
      </c>
      <c r="G480" s="20">
        <f t="shared" si="771"/>
        <v>0</v>
      </c>
      <c r="H480" s="20">
        <f>H481</f>
        <v>72.599999999999994</v>
      </c>
      <c r="I480" s="20"/>
      <c r="J480" s="252">
        <f t="shared" si="772"/>
        <v>72.599999999999994</v>
      </c>
      <c r="K480" s="212">
        <f t="shared" si="773"/>
        <v>72.599999999999994</v>
      </c>
      <c r="L480" s="212">
        <f t="shared" si="773"/>
        <v>0</v>
      </c>
      <c r="M480" s="212">
        <f t="shared" si="773"/>
        <v>72.599999999999994</v>
      </c>
      <c r="N480" s="212"/>
      <c r="O480" s="252">
        <f t="shared" si="773"/>
        <v>72.599999999999994</v>
      </c>
      <c r="P480" s="212">
        <f t="shared" si="774"/>
        <v>72.599999999999994</v>
      </c>
      <c r="Q480" s="212">
        <f t="shared" si="774"/>
        <v>0</v>
      </c>
      <c r="R480" s="212">
        <f t="shared" si="774"/>
        <v>72.599999999999994</v>
      </c>
      <c r="S480" s="212"/>
      <c r="T480" s="252">
        <f t="shared" si="774"/>
        <v>72.599999999999994</v>
      </c>
    </row>
    <row r="481" spans="1:20" ht="15.75" x14ac:dyDescent="0.2">
      <c r="A481" s="18" t="s">
        <v>147</v>
      </c>
      <c r="B481" s="18" t="s">
        <v>142</v>
      </c>
      <c r="C481" s="28" t="s">
        <v>393</v>
      </c>
      <c r="D481" s="28"/>
      <c r="E481" s="29" t="s">
        <v>36</v>
      </c>
      <c r="F481" s="20">
        <f>F482</f>
        <v>72.599999999999994</v>
      </c>
      <c r="G481" s="20">
        <f t="shared" si="771"/>
        <v>0</v>
      </c>
      <c r="H481" s="20">
        <f>H482</f>
        <v>72.599999999999994</v>
      </c>
      <c r="I481" s="20"/>
      <c r="J481" s="252">
        <f t="shared" si="772"/>
        <v>72.599999999999994</v>
      </c>
      <c r="K481" s="212">
        <f t="shared" si="773"/>
        <v>72.599999999999994</v>
      </c>
      <c r="L481" s="212">
        <f t="shared" si="773"/>
        <v>0</v>
      </c>
      <c r="M481" s="212">
        <f t="shared" si="773"/>
        <v>72.599999999999994</v>
      </c>
      <c r="N481" s="212"/>
      <c r="O481" s="252">
        <f t="shared" si="773"/>
        <v>72.599999999999994</v>
      </c>
      <c r="P481" s="212">
        <f t="shared" si="774"/>
        <v>72.599999999999994</v>
      </c>
      <c r="Q481" s="212">
        <f t="shared" si="774"/>
        <v>0</v>
      </c>
      <c r="R481" s="212">
        <f t="shared" si="774"/>
        <v>72.599999999999994</v>
      </c>
      <c r="S481" s="212"/>
      <c r="T481" s="252">
        <f t="shared" si="774"/>
        <v>72.599999999999994</v>
      </c>
    </row>
    <row r="482" spans="1:20" s="7" customFormat="1" ht="15.75" x14ac:dyDescent="0.2">
      <c r="A482" s="22" t="s">
        <v>147</v>
      </c>
      <c r="B482" s="22" t="s">
        <v>142</v>
      </c>
      <c r="C482" s="30" t="s">
        <v>393</v>
      </c>
      <c r="D482" s="26" t="s">
        <v>6</v>
      </c>
      <c r="E482" s="27" t="s">
        <v>7</v>
      </c>
      <c r="F482" s="2">
        <v>72.599999999999994</v>
      </c>
      <c r="G482" s="2"/>
      <c r="H482" s="2">
        <f>F482+G482</f>
        <v>72.599999999999994</v>
      </c>
      <c r="I482" s="2"/>
      <c r="J482" s="253">
        <f>H482+I482</f>
        <v>72.599999999999994</v>
      </c>
      <c r="K482" s="210">
        <v>72.599999999999994</v>
      </c>
      <c r="L482" s="210"/>
      <c r="M482" s="210">
        <f>K482+L482</f>
        <v>72.599999999999994</v>
      </c>
      <c r="N482" s="210"/>
      <c r="O482" s="253">
        <f>M482+N482</f>
        <v>72.599999999999994</v>
      </c>
      <c r="P482" s="210">
        <v>72.599999999999994</v>
      </c>
      <c r="Q482" s="210"/>
      <c r="R482" s="210">
        <f>P482+Q482</f>
        <v>72.599999999999994</v>
      </c>
      <c r="S482" s="210"/>
      <c r="T482" s="253">
        <f>R482+S482</f>
        <v>72.599999999999994</v>
      </c>
    </row>
    <row r="483" spans="1:20" ht="31.5" x14ac:dyDescent="0.2">
      <c r="A483" s="18" t="s">
        <v>147</v>
      </c>
      <c r="B483" s="18" t="s">
        <v>142</v>
      </c>
      <c r="C483" s="18" t="s">
        <v>21</v>
      </c>
      <c r="D483" s="18"/>
      <c r="E483" s="19" t="s">
        <v>283</v>
      </c>
      <c r="F483" s="20">
        <f>F484</f>
        <v>165.1</v>
      </c>
      <c r="G483" s="20">
        <f t="shared" ref="G483:G484" si="775">G484</f>
        <v>0</v>
      </c>
      <c r="H483" s="20">
        <f>H484</f>
        <v>165.1</v>
      </c>
      <c r="I483" s="20">
        <f t="shared" ref="I483:J484" si="776">I484</f>
        <v>-29.4</v>
      </c>
      <c r="J483" s="252">
        <f t="shared" si="776"/>
        <v>135.69999999999999</v>
      </c>
      <c r="K483" s="212">
        <f t="shared" ref="K483:O484" si="777">K484</f>
        <v>165.1</v>
      </c>
      <c r="L483" s="212">
        <f t="shared" si="777"/>
        <v>0</v>
      </c>
      <c r="M483" s="212">
        <f t="shared" si="777"/>
        <v>165.1</v>
      </c>
      <c r="N483" s="212"/>
      <c r="O483" s="252">
        <f t="shared" si="777"/>
        <v>165.1</v>
      </c>
      <c r="P483" s="212">
        <f t="shared" ref="P483:T484" si="778">P484</f>
        <v>165.1</v>
      </c>
      <c r="Q483" s="212">
        <f t="shared" si="778"/>
        <v>0</v>
      </c>
      <c r="R483" s="212">
        <f t="shared" si="778"/>
        <v>165.1</v>
      </c>
      <c r="S483" s="212"/>
      <c r="T483" s="252">
        <f t="shared" si="778"/>
        <v>165.1</v>
      </c>
    </row>
    <row r="484" spans="1:20" ht="15.75" x14ac:dyDescent="0.2">
      <c r="A484" s="18" t="s">
        <v>147</v>
      </c>
      <c r="B484" s="18" t="s">
        <v>142</v>
      </c>
      <c r="C484" s="18" t="s">
        <v>316</v>
      </c>
      <c r="D484" s="18"/>
      <c r="E484" s="19" t="s">
        <v>315</v>
      </c>
      <c r="F484" s="20">
        <f>F485</f>
        <v>165.1</v>
      </c>
      <c r="G484" s="20">
        <f t="shared" si="775"/>
        <v>0</v>
      </c>
      <c r="H484" s="20">
        <f>H485</f>
        <v>165.1</v>
      </c>
      <c r="I484" s="20">
        <f t="shared" si="776"/>
        <v>-29.4</v>
      </c>
      <c r="J484" s="252">
        <f t="shared" si="776"/>
        <v>135.69999999999999</v>
      </c>
      <c r="K484" s="212">
        <f t="shared" si="777"/>
        <v>165.1</v>
      </c>
      <c r="L484" s="212">
        <f t="shared" si="777"/>
        <v>0</v>
      </c>
      <c r="M484" s="212">
        <f t="shared" si="777"/>
        <v>165.1</v>
      </c>
      <c r="N484" s="212"/>
      <c r="O484" s="252">
        <f t="shared" si="777"/>
        <v>165.1</v>
      </c>
      <c r="P484" s="212">
        <f t="shared" si="778"/>
        <v>165.1</v>
      </c>
      <c r="Q484" s="212">
        <f t="shared" si="778"/>
        <v>0</v>
      </c>
      <c r="R484" s="212">
        <f t="shared" si="778"/>
        <v>165.1</v>
      </c>
      <c r="S484" s="212"/>
      <c r="T484" s="252">
        <f t="shared" si="778"/>
        <v>165.1</v>
      </c>
    </row>
    <row r="485" spans="1:20" ht="31.5" x14ac:dyDescent="0.2">
      <c r="A485" s="18" t="s">
        <v>147</v>
      </c>
      <c r="B485" s="18" t="s">
        <v>142</v>
      </c>
      <c r="C485" s="18" t="s">
        <v>317</v>
      </c>
      <c r="D485" s="18"/>
      <c r="E485" s="19" t="s">
        <v>566</v>
      </c>
      <c r="F485" s="20">
        <f>F486+F488+F490</f>
        <v>165.1</v>
      </c>
      <c r="G485" s="20">
        <f t="shared" ref="G485" si="779">G486+G488+G490</f>
        <v>0</v>
      </c>
      <c r="H485" s="20">
        <f>H486+H488+H490</f>
        <v>165.1</v>
      </c>
      <c r="I485" s="20">
        <f t="shared" ref="I485:J485" si="780">I486+I488+I490</f>
        <v>-29.4</v>
      </c>
      <c r="J485" s="252">
        <f t="shared" si="780"/>
        <v>135.69999999999999</v>
      </c>
      <c r="K485" s="212">
        <f t="shared" ref="K485:T485" si="781">K486+K488+K490</f>
        <v>165.1</v>
      </c>
      <c r="L485" s="212">
        <f t="shared" si="781"/>
        <v>0</v>
      </c>
      <c r="M485" s="212">
        <f t="shared" si="781"/>
        <v>165.1</v>
      </c>
      <c r="N485" s="212"/>
      <c r="O485" s="252">
        <f t="shared" si="781"/>
        <v>165.1</v>
      </c>
      <c r="P485" s="212">
        <f t="shared" si="781"/>
        <v>165.1</v>
      </c>
      <c r="Q485" s="212">
        <f t="shared" si="781"/>
        <v>0</v>
      </c>
      <c r="R485" s="212">
        <f t="shared" si="781"/>
        <v>165.1</v>
      </c>
      <c r="S485" s="212"/>
      <c r="T485" s="252">
        <f t="shared" si="781"/>
        <v>165.1</v>
      </c>
    </row>
    <row r="486" spans="1:20" ht="15.75" x14ac:dyDescent="0.2">
      <c r="A486" s="18" t="s">
        <v>147</v>
      </c>
      <c r="B486" s="18" t="s">
        <v>142</v>
      </c>
      <c r="C486" s="18" t="s">
        <v>312</v>
      </c>
      <c r="D486" s="18"/>
      <c r="E486" s="19" t="s">
        <v>30</v>
      </c>
      <c r="F486" s="20">
        <f>F487</f>
        <v>85.7</v>
      </c>
      <c r="G486" s="20">
        <f t="shared" ref="G486" si="782">G487</f>
        <v>0</v>
      </c>
      <c r="H486" s="20">
        <f>H487</f>
        <v>85.7</v>
      </c>
      <c r="I486" s="20"/>
      <c r="J486" s="252">
        <f t="shared" ref="J486" si="783">J487</f>
        <v>85.7</v>
      </c>
      <c r="K486" s="212">
        <f t="shared" ref="K486:T486" si="784">K487</f>
        <v>85.7</v>
      </c>
      <c r="L486" s="212">
        <f t="shared" si="784"/>
        <v>0</v>
      </c>
      <c r="M486" s="212">
        <f t="shared" si="784"/>
        <v>85.7</v>
      </c>
      <c r="N486" s="212"/>
      <c r="O486" s="252">
        <f t="shared" si="784"/>
        <v>85.7</v>
      </c>
      <c r="P486" s="212">
        <f t="shared" si="784"/>
        <v>85.7</v>
      </c>
      <c r="Q486" s="212">
        <f t="shared" si="784"/>
        <v>0</v>
      </c>
      <c r="R486" s="212">
        <f t="shared" si="784"/>
        <v>85.7</v>
      </c>
      <c r="S486" s="212"/>
      <c r="T486" s="252">
        <f t="shared" si="784"/>
        <v>85.7</v>
      </c>
    </row>
    <row r="487" spans="1:20" s="7" customFormat="1" ht="15.75" x14ac:dyDescent="0.2">
      <c r="A487" s="22" t="s">
        <v>147</v>
      </c>
      <c r="B487" s="22" t="s">
        <v>142</v>
      </c>
      <c r="C487" s="22" t="s">
        <v>312</v>
      </c>
      <c r="D487" s="22" t="s">
        <v>6</v>
      </c>
      <c r="E487" s="23" t="s">
        <v>7</v>
      </c>
      <c r="F487" s="2">
        <v>85.7</v>
      </c>
      <c r="G487" s="2"/>
      <c r="H487" s="2">
        <f>F487+G487</f>
        <v>85.7</v>
      </c>
      <c r="I487" s="2"/>
      <c r="J487" s="253">
        <f>H487+I487</f>
        <v>85.7</v>
      </c>
      <c r="K487" s="210">
        <v>85.7</v>
      </c>
      <c r="L487" s="210"/>
      <c r="M487" s="210">
        <f>K487+L487</f>
        <v>85.7</v>
      </c>
      <c r="N487" s="210"/>
      <c r="O487" s="253">
        <f>M487+N487</f>
        <v>85.7</v>
      </c>
      <c r="P487" s="210">
        <v>85.7</v>
      </c>
      <c r="Q487" s="210"/>
      <c r="R487" s="210">
        <f>P487+Q487</f>
        <v>85.7</v>
      </c>
      <c r="S487" s="210"/>
      <c r="T487" s="253">
        <f>R487+S487</f>
        <v>85.7</v>
      </c>
    </row>
    <row r="488" spans="1:20" ht="31.5" x14ac:dyDescent="0.2">
      <c r="A488" s="18" t="s">
        <v>147</v>
      </c>
      <c r="B488" s="18" t="s">
        <v>142</v>
      </c>
      <c r="C488" s="18" t="s">
        <v>540</v>
      </c>
      <c r="D488" s="18"/>
      <c r="E488" s="29" t="s">
        <v>31</v>
      </c>
      <c r="F488" s="20">
        <f>F489</f>
        <v>29.4</v>
      </c>
      <c r="G488" s="20">
        <f t="shared" ref="G488" si="785">G489</f>
        <v>0</v>
      </c>
      <c r="H488" s="20">
        <f>H489</f>
        <v>29.4</v>
      </c>
      <c r="I488" s="20">
        <f t="shared" ref="I488" si="786">I489</f>
        <v>-29.4</v>
      </c>
      <c r="J488" s="252"/>
      <c r="K488" s="212">
        <f t="shared" ref="K488:T488" si="787">K489</f>
        <v>29.4</v>
      </c>
      <c r="L488" s="212">
        <f t="shared" si="787"/>
        <v>0</v>
      </c>
      <c r="M488" s="212">
        <f t="shared" si="787"/>
        <v>29.4</v>
      </c>
      <c r="N488" s="212"/>
      <c r="O488" s="252">
        <f t="shared" si="787"/>
        <v>29.4</v>
      </c>
      <c r="P488" s="212">
        <f t="shared" si="787"/>
        <v>29.4</v>
      </c>
      <c r="Q488" s="212">
        <f t="shared" si="787"/>
        <v>0</v>
      </c>
      <c r="R488" s="212">
        <f t="shared" si="787"/>
        <v>29.4</v>
      </c>
      <c r="S488" s="212"/>
      <c r="T488" s="252">
        <f t="shared" si="787"/>
        <v>29.4</v>
      </c>
    </row>
    <row r="489" spans="1:20" s="7" customFormat="1" ht="15.75" x14ac:dyDescent="0.2">
      <c r="A489" s="22" t="s">
        <v>147</v>
      </c>
      <c r="B489" s="22" t="s">
        <v>142</v>
      </c>
      <c r="C489" s="22" t="s">
        <v>540</v>
      </c>
      <c r="D489" s="22" t="s">
        <v>28</v>
      </c>
      <c r="E489" s="23" t="s">
        <v>29</v>
      </c>
      <c r="F489" s="2">
        <v>29.4</v>
      </c>
      <c r="G489" s="2"/>
      <c r="H489" s="2">
        <f>F489+G489</f>
        <v>29.4</v>
      </c>
      <c r="I489" s="2">
        <v>-29.4</v>
      </c>
      <c r="J489" s="253"/>
      <c r="K489" s="210">
        <v>29.4</v>
      </c>
      <c r="L489" s="210"/>
      <c r="M489" s="210">
        <f>K489+L489</f>
        <v>29.4</v>
      </c>
      <c r="N489" s="210"/>
      <c r="O489" s="253">
        <f>M489+N489</f>
        <v>29.4</v>
      </c>
      <c r="P489" s="210">
        <v>29.4</v>
      </c>
      <c r="Q489" s="210"/>
      <c r="R489" s="210">
        <f>P489+Q489</f>
        <v>29.4</v>
      </c>
      <c r="S489" s="210"/>
      <c r="T489" s="253">
        <f>R489+S489</f>
        <v>29.4</v>
      </c>
    </row>
    <row r="490" spans="1:20" ht="15.75" x14ac:dyDescent="0.2">
      <c r="A490" s="18" t="s">
        <v>147</v>
      </c>
      <c r="B490" s="18" t="s">
        <v>142</v>
      </c>
      <c r="C490" s="18" t="s">
        <v>67</v>
      </c>
      <c r="D490" s="18"/>
      <c r="E490" s="19" t="s">
        <v>68</v>
      </c>
      <c r="F490" s="20">
        <f>F491</f>
        <v>50</v>
      </c>
      <c r="G490" s="20">
        <f t="shared" ref="G490" si="788">G491</f>
        <v>0</v>
      </c>
      <c r="H490" s="20">
        <f>H491</f>
        <v>50</v>
      </c>
      <c r="I490" s="20"/>
      <c r="J490" s="252">
        <f t="shared" ref="J490" si="789">J491</f>
        <v>50</v>
      </c>
      <c r="K490" s="212">
        <f t="shared" ref="K490:T490" si="790">K491</f>
        <v>50</v>
      </c>
      <c r="L490" s="212">
        <f t="shared" si="790"/>
        <v>0</v>
      </c>
      <c r="M490" s="212">
        <f t="shared" si="790"/>
        <v>50</v>
      </c>
      <c r="N490" s="212"/>
      <c r="O490" s="252">
        <f t="shared" si="790"/>
        <v>50</v>
      </c>
      <c r="P490" s="212">
        <f t="shared" si="790"/>
        <v>50</v>
      </c>
      <c r="Q490" s="212">
        <f t="shared" si="790"/>
        <v>0</v>
      </c>
      <c r="R490" s="212">
        <f t="shared" si="790"/>
        <v>50</v>
      </c>
      <c r="S490" s="212"/>
      <c r="T490" s="252">
        <f t="shared" si="790"/>
        <v>50</v>
      </c>
    </row>
    <row r="491" spans="1:20" s="7" customFormat="1" ht="15.75" x14ac:dyDescent="0.2">
      <c r="A491" s="22" t="s">
        <v>147</v>
      </c>
      <c r="B491" s="22" t="s">
        <v>142</v>
      </c>
      <c r="C491" s="22" t="s">
        <v>541</v>
      </c>
      <c r="D491" s="22" t="s">
        <v>28</v>
      </c>
      <c r="E491" s="23" t="s">
        <v>29</v>
      </c>
      <c r="F491" s="2">
        <v>50</v>
      </c>
      <c r="G491" s="2"/>
      <c r="H491" s="2">
        <f>F491+G491</f>
        <v>50</v>
      </c>
      <c r="I491" s="2"/>
      <c r="J491" s="253">
        <f>H491+I491</f>
        <v>50</v>
      </c>
      <c r="K491" s="210">
        <v>50</v>
      </c>
      <c r="L491" s="210"/>
      <c r="M491" s="210">
        <f>K491+L491</f>
        <v>50</v>
      </c>
      <c r="N491" s="210"/>
      <c r="O491" s="253">
        <f>M491+N491</f>
        <v>50</v>
      </c>
      <c r="P491" s="210">
        <v>50</v>
      </c>
      <c r="Q491" s="210"/>
      <c r="R491" s="210">
        <f>P491+Q491</f>
        <v>50</v>
      </c>
      <c r="S491" s="210"/>
      <c r="T491" s="253">
        <f>R491+S491</f>
        <v>50</v>
      </c>
    </row>
    <row r="492" spans="1:20" ht="15.75" x14ac:dyDescent="0.2">
      <c r="A492" s="18" t="s">
        <v>147</v>
      </c>
      <c r="B492" s="18" t="s">
        <v>187</v>
      </c>
      <c r="C492" s="18"/>
      <c r="D492" s="18"/>
      <c r="E492" s="19" t="s">
        <v>188</v>
      </c>
      <c r="F492" s="20">
        <f>F493</f>
        <v>22257.1</v>
      </c>
      <c r="G492" s="20">
        <f t="shared" ref="G492:T496" si="791">G493</f>
        <v>0</v>
      </c>
      <c r="H492" s="20">
        <f t="shared" si="791"/>
        <v>22257.1</v>
      </c>
      <c r="I492" s="20">
        <f t="shared" si="791"/>
        <v>-1123.66606</v>
      </c>
      <c r="J492" s="252">
        <f t="shared" si="791"/>
        <v>21133.433939999999</v>
      </c>
      <c r="K492" s="212">
        <f t="shared" si="791"/>
        <v>21499.1</v>
      </c>
      <c r="L492" s="212">
        <f t="shared" si="791"/>
        <v>0</v>
      </c>
      <c r="M492" s="212">
        <f t="shared" si="791"/>
        <v>21499.1</v>
      </c>
      <c r="N492" s="212">
        <f t="shared" si="791"/>
        <v>-1498.2214200000001</v>
      </c>
      <c r="O492" s="252">
        <f t="shared" si="791"/>
        <v>20000.878579999997</v>
      </c>
      <c r="P492" s="212">
        <f t="shared" si="791"/>
        <v>21499.1</v>
      </c>
      <c r="Q492" s="212">
        <f t="shared" si="791"/>
        <v>0</v>
      </c>
      <c r="R492" s="212">
        <f t="shared" si="791"/>
        <v>21499.1</v>
      </c>
      <c r="S492" s="212">
        <f t="shared" si="791"/>
        <v>-1498.2214200000001</v>
      </c>
      <c r="T492" s="252">
        <f t="shared" si="791"/>
        <v>20000.878579999997</v>
      </c>
    </row>
    <row r="493" spans="1:20" ht="31.5" x14ac:dyDescent="0.2">
      <c r="A493" s="18" t="s">
        <v>147</v>
      </c>
      <c r="B493" s="18" t="s">
        <v>187</v>
      </c>
      <c r="C493" s="18" t="s">
        <v>21</v>
      </c>
      <c r="D493" s="18"/>
      <c r="E493" s="19" t="s">
        <v>283</v>
      </c>
      <c r="F493" s="20">
        <f>F494</f>
        <v>22257.1</v>
      </c>
      <c r="G493" s="20">
        <f t="shared" si="791"/>
        <v>0</v>
      </c>
      <c r="H493" s="20">
        <f t="shared" si="791"/>
        <v>22257.1</v>
      </c>
      <c r="I493" s="20">
        <f t="shared" si="791"/>
        <v>-1123.66606</v>
      </c>
      <c r="J493" s="252">
        <f t="shared" si="791"/>
        <v>21133.433939999999</v>
      </c>
      <c r="K493" s="212">
        <f t="shared" si="791"/>
        <v>21499.1</v>
      </c>
      <c r="L493" s="212">
        <f t="shared" si="791"/>
        <v>0</v>
      </c>
      <c r="M493" s="212">
        <f t="shared" si="791"/>
        <v>21499.1</v>
      </c>
      <c r="N493" s="212">
        <f t="shared" si="791"/>
        <v>-1498.2214200000001</v>
      </c>
      <c r="O493" s="252">
        <f t="shared" si="791"/>
        <v>20000.878579999997</v>
      </c>
      <c r="P493" s="212">
        <f t="shared" si="791"/>
        <v>21499.1</v>
      </c>
      <c r="Q493" s="212">
        <f t="shared" si="791"/>
        <v>0</v>
      </c>
      <c r="R493" s="212">
        <f t="shared" si="791"/>
        <v>21499.1</v>
      </c>
      <c r="S493" s="212">
        <f t="shared" si="791"/>
        <v>-1498.2214200000001</v>
      </c>
      <c r="T493" s="252">
        <f t="shared" si="791"/>
        <v>20000.878579999997</v>
      </c>
    </row>
    <row r="494" spans="1:20" ht="15.75" x14ac:dyDescent="0.2">
      <c r="A494" s="18" t="s">
        <v>147</v>
      </c>
      <c r="B494" s="18" t="s">
        <v>187</v>
      </c>
      <c r="C494" s="18" t="s">
        <v>316</v>
      </c>
      <c r="D494" s="18"/>
      <c r="E494" s="19" t="s">
        <v>315</v>
      </c>
      <c r="F494" s="20">
        <f>F495</f>
        <v>22257.1</v>
      </c>
      <c r="G494" s="20">
        <f t="shared" si="791"/>
        <v>0</v>
      </c>
      <c r="H494" s="20">
        <f t="shared" si="791"/>
        <v>22257.1</v>
      </c>
      <c r="I494" s="20">
        <f t="shared" si="791"/>
        <v>-1123.66606</v>
      </c>
      <c r="J494" s="252">
        <f t="shared" si="791"/>
        <v>21133.433939999999</v>
      </c>
      <c r="K494" s="212">
        <f t="shared" si="791"/>
        <v>21499.1</v>
      </c>
      <c r="L494" s="212">
        <f t="shared" si="791"/>
        <v>0</v>
      </c>
      <c r="M494" s="212">
        <f t="shared" si="791"/>
        <v>21499.1</v>
      </c>
      <c r="N494" s="212">
        <f t="shared" si="791"/>
        <v>-1498.2214200000001</v>
      </c>
      <c r="O494" s="252">
        <f t="shared" si="791"/>
        <v>20000.878579999997</v>
      </c>
      <c r="P494" s="212">
        <f t="shared" si="791"/>
        <v>21499.1</v>
      </c>
      <c r="Q494" s="212">
        <f t="shared" si="791"/>
        <v>0</v>
      </c>
      <c r="R494" s="212">
        <f t="shared" si="791"/>
        <v>21499.1</v>
      </c>
      <c r="S494" s="212">
        <f t="shared" si="791"/>
        <v>-1498.2214200000001</v>
      </c>
      <c r="T494" s="252">
        <f t="shared" si="791"/>
        <v>20000.878579999997</v>
      </c>
    </row>
    <row r="495" spans="1:20" ht="31.5" x14ac:dyDescent="0.2">
      <c r="A495" s="18" t="s">
        <v>147</v>
      </c>
      <c r="B495" s="18" t="s">
        <v>187</v>
      </c>
      <c r="C495" s="18" t="s">
        <v>317</v>
      </c>
      <c r="D495" s="18"/>
      <c r="E495" s="19" t="s">
        <v>566</v>
      </c>
      <c r="F495" s="20">
        <f>F496</f>
        <v>22257.1</v>
      </c>
      <c r="G495" s="20">
        <f t="shared" si="791"/>
        <v>0</v>
      </c>
      <c r="H495" s="20">
        <f t="shared" si="791"/>
        <v>22257.1</v>
      </c>
      <c r="I495" s="20">
        <f t="shared" si="791"/>
        <v>-1123.66606</v>
      </c>
      <c r="J495" s="252">
        <f t="shared" si="791"/>
        <v>21133.433939999999</v>
      </c>
      <c r="K495" s="212">
        <f t="shared" si="791"/>
        <v>21499.1</v>
      </c>
      <c r="L495" s="212">
        <f t="shared" si="791"/>
        <v>0</v>
      </c>
      <c r="M495" s="212">
        <f t="shared" si="791"/>
        <v>21499.1</v>
      </c>
      <c r="N495" s="212">
        <f t="shared" si="791"/>
        <v>-1498.2214200000001</v>
      </c>
      <c r="O495" s="252">
        <f t="shared" si="791"/>
        <v>20000.878579999997</v>
      </c>
      <c r="P495" s="212">
        <f t="shared" si="791"/>
        <v>21499.1</v>
      </c>
      <c r="Q495" s="212">
        <f t="shared" si="791"/>
        <v>0</v>
      </c>
      <c r="R495" s="212">
        <f t="shared" si="791"/>
        <v>21499.1</v>
      </c>
      <c r="S495" s="212">
        <f t="shared" si="791"/>
        <v>-1498.2214200000001</v>
      </c>
      <c r="T495" s="252">
        <f t="shared" si="791"/>
        <v>20000.878579999997</v>
      </c>
    </row>
    <row r="496" spans="1:20" ht="15.75" x14ac:dyDescent="0.2">
      <c r="A496" s="18" t="s">
        <v>147</v>
      </c>
      <c r="B496" s="18" t="s">
        <v>187</v>
      </c>
      <c r="C496" s="18" t="s">
        <v>541</v>
      </c>
      <c r="D496" s="18"/>
      <c r="E496" s="19" t="s">
        <v>68</v>
      </c>
      <c r="F496" s="20">
        <f>F497</f>
        <v>22257.1</v>
      </c>
      <c r="G496" s="20">
        <f t="shared" si="791"/>
        <v>0</v>
      </c>
      <c r="H496" s="20">
        <f>H497</f>
        <v>22257.1</v>
      </c>
      <c r="I496" s="20">
        <f t="shared" si="791"/>
        <v>-1123.66606</v>
      </c>
      <c r="J496" s="252">
        <f t="shared" si="791"/>
        <v>21133.433939999999</v>
      </c>
      <c r="K496" s="212">
        <f t="shared" si="791"/>
        <v>21499.1</v>
      </c>
      <c r="L496" s="212">
        <f t="shared" si="791"/>
        <v>0</v>
      </c>
      <c r="M496" s="212">
        <f t="shared" si="791"/>
        <v>21499.1</v>
      </c>
      <c r="N496" s="212">
        <f t="shared" si="791"/>
        <v>-1498.2214200000001</v>
      </c>
      <c r="O496" s="252">
        <f t="shared" si="791"/>
        <v>20000.878579999997</v>
      </c>
      <c r="P496" s="212">
        <f t="shared" si="791"/>
        <v>21499.1</v>
      </c>
      <c r="Q496" s="212">
        <f t="shared" si="791"/>
        <v>0</v>
      </c>
      <c r="R496" s="212">
        <f t="shared" si="791"/>
        <v>21499.1</v>
      </c>
      <c r="S496" s="212">
        <f t="shared" si="791"/>
        <v>-1498.2214200000001</v>
      </c>
      <c r="T496" s="252">
        <f t="shared" si="791"/>
        <v>20000.878579999997</v>
      </c>
    </row>
    <row r="497" spans="1:20" s="7" customFormat="1" ht="15.75" x14ac:dyDescent="0.2">
      <c r="A497" s="22" t="s">
        <v>147</v>
      </c>
      <c r="B497" s="22" t="s">
        <v>187</v>
      </c>
      <c r="C497" s="22" t="s">
        <v>541</v>
      </c>
      <c r="D497" s="22" t="s">
        <v>28</v>
      </c>
      <c r="E497" s="23" t="s">
        <v>29</v>
      </c>
      <c r="F497" s="2">
        <f>21499.1+758</f>
        <v>22257.1</v>
      </c>
      <c r="G497" s="2"/>
      <c r="H497" s="2">
        <f>F497+G497</f>
        <v>22257.1</v>
      </c>
      <c r="I497" s="2">
        <v>-1123.66606</v>
      </c>
      <c r="J497" s="253">
        <f>H497+I497</f>
        <v>21133.433939999999</v>
      </c>
      <c r="K497" s="210">
        <v>21499.1</v>
      </c>
      <c r="L497" s="210"/>
      <c r="M497" s="210">
        <f>K497+L497</f>
        <v>21499.1</v>
      </c>
      <c r="N497" s="210">
        <v>-1498.2214200000001</v>
      </c>
      <c r="O497" s="253">
        <f>M497+N497</f>
        <v>20000.878579999997</v>
      </c>
      <c r="P497" s="210">
        <v>21499.1</v>
      </c>
      <c r="Q497" s="210"/>
      <c r="R497" s="210">
        <f>P497+Q497</f>
        <v>21499.1</v>
      </c>
      <c r="S497" s="210">
        <v>-1498.2214200000001</v>
      </c>
      <c r="T497" s="253">
        <f>R497+S497</f>
        <v>20000.878579999997</v>
      </c>
    </row>
    <row r="498" spans="1:20" ht="15.75" x14ac:dyDescent="0.2">
      <c r="A498" s="18" t="s">
        <v>147</v>
      </c>
      <c r="B498" s="18" t="s">
        <v>189</v>
      </c>
      <c r="C498" s="18"/>
      <c r="D498" s="18"/>
      <c r="E498" s="19" t="s">
        <v>190</v>
      </c>
      <c r="F498" s="20">
        <f>F499+F518</f>
        <v>3311.7088100000001</v>
      </c>
      <c r="G498" s="20">
        <f t="shared" ref="G498" si="792">G499+G518</f>
        <v>0</v>
      </c>
      <c r="H498" s="20">
        <f>H499+H518</f>
        <v>3311.7088100000001</v>
      </c>
      <c r="I498" s="20"/>
      <c r="J498" s="252">
        <f t="shared" ref="J498" si="793">J499+J518</f>
        <v>3311.7088100000001</v>
      </c>
      <c r="K498" s="212">
        <f t="shared" ref="K498:T498" si="794">K499+K518</f>
        <v>150</v>
      </c>
      <c r="L498" s="212">
        <f t="shared" si="794"/>
        <v>0</v>
      </c>
      <c r="M498" s="212">
        <f t="shared" si="794"/>
        <v>150</v>
      </c>
      <c r="N498" s="212"/>
      <c r="O498" s="252">
        <f t="shared" si="794"/>
        <v>150</v>
      </c>
      <c r="P498" s="212">
        <f t="shared" si="794"/>
        <v>150</v>
      </c>
      <c r="Q498" s="212">
        <f t="shared" si="794"/>
        <v>0</v>
      </c>
      <c r="R498" s="212">
        <f t="shared" si="794"/>
        <v>150</v>
      </c>
      <c r="S498" s="212"/>
      <c r="T498" s="252">
        <f t="shared" si="794"/>
        <v>150</v>
      </c>
    </row>
    <row r="499" spans="1:20" ht="15.75" x14ac:dyDescent="0.2">
      <c r="A499" s="18" t="s">
        <v>147</v>
      </c>
      <c r="B499" s="18" t="s">
        <v>216</v>
      </c>
      <c r="C499" s="18"/>
      <c r="D499" s="18"/>
      <c r="E499" s="19" t="s">
        <v>217</v>
      </c>
      <c r="F499" s="20">
        <f>F500+F506</f>
        <v>3161.7088100000001</v>
      </c>
      <c r="G499" s="20">
        <f t="shared" ref="G499" si="795">G500+G506</f>
        <v>0</v>
      </c>
      <c r="H499" s="20">
        <f>H500+H506</f>
        <v>3161.7088100000001</v>
      </c>
      <c r="I499" s="20"/>
      <c r="J499" s="252">
        <f t="shared" ref="J499" si="796">J500+J506</f>
        <v>3161.7088100000001</v>
      </c>
      <c r="K499" s="212">
        <f t="shared" ref="K499:Q499" si="797">K500+K506</f>
        <v>0</v>
      </c>
      <c r="L499" s="212">
        <f t="shared" si="797"/>
        <v>0</v>
      </c>
      <c r="M499" s="212"/>
      <c r="N499" s="212"/>
      <c r="O499" s="252"/>
      <c r="P499" s="212">
        <f t="shared" si="797"/>
        <v>0</v>
      </c>
      <c r="Q499" s="212">
        <f t="shared" si="797"/>
        <v>0</v>
      </c>
      <c r="R499" s="212"/>
      <c r="S499" s="212"/>
      <c r="T499" s="252"/>
    </row>
    <row r="500" spans="1:20" ht="31.5" x14ac:dyDescent="0.2">
      <c r="A500" s="18" t="s">
        <v>147</v>
      </c>
      <c r="B500" s="18" t="s">
        <v>216</v>
      </c>
      <c r="C500" s="28" t="s">
        <v>54</v>
      </c>
      <c r="D500" s="28"/>
      <c r="E500" s="29" t="s">
        <v>277</v>
      </c>
      <c r="F500" s="20">
        <f t="shared" ref="F500:Q503" si="798">F501</f>
        <v>1653.4</v>
      </c>
      <c r="G500" s="20">
        <f t="shared" si="798"/>
        <v>0</v>
      </c>
      <c r="H500" s="20">
        <f t="shared" si="798"/>
        <v>1653.4</v>
      </c>
      <c r="I500" s="20"/>
      <c r="J500" s="252">
        <f t="shared" si="798"/>
        <v>1653.4</v>
      </c>
      <c r="K500" s="212">
        <f t="shared" si="798"/>
        <v>0</v>
      </c>
      <c r="L500" s="212">
        <f t="shared" si="798"/>
        <v>0</v>
      </c>
      <c r="M500" s="212"/>
      <c r="N500" s="212"/>
      <c r="O500" s="252"/>
      <c r="P500" s="212">
        <f t="shared" si="798"/>
        <v>0</v>
      </c>
      <c r="Q500" s="212">
        <f t="shared" si="798"/>
        <v>0</v>
      </c>
      <c r="R500" s="212"/>
      <c r="S500" s="212"/>
      <c r="T500" s="252"/>
    </row>
    <row r="501" spans="1:20" ht="15.75" x14ac:dyDescent="0.2">
      <c r="A501" s="18" t="s">
        <v>147</v>
      </c>
      <c r="B501" s="18" t="s">
        <v>216</v>
      </c>
      <c r="C501" s="28" t="s">
        <v>94</v>
      </c>
      <c r="D501" s="28"/>
      <c r="E501" s="29" t="s">
        <v>334</v>
      </c>
      <c r="F501" s="20">
        <f t="shared" si="798"/>
        <v>1653.4</v>
      </c>
      <c r="G501" s="20">
        <f t="shared" si="798"/>
        <v>0</v>
      </c>
      <c r="H501" s="20">
        <f t="shared" si="798"/>
        <v>1653.4</v>
      </c>
      <c r="I501" s="20"/>
      <c r="J501" s="252">
        <f t="shared" si="798"/>
        <v>1653.4</v>
      </c>
      <c r="K501" s="212">
        <f t="shared" si="798"/>
        <v>0</v>
      </c>
      <c r="L501" s="212">
        <f t="shared" si="798"/>
        <v>0</v>
      </c>
      <c r="M501" s="212"/>
      <c r="N501" s="212"/>
      <c r="O501" s="252"/>
      <c r="P501" s="212">
        <f t="shared" si="798"/>
        <v>0</v>
      </c>
      <c r="Q501" s="212">
        <f t="shared" si="798"/>
        <v>0</v>
      </c>
      <c r="R501" s="212"/>
      <c r="S501" s="212"/>
      <c r="T501" s="252"/>
    </row>
    <row r="502" spans="1:20" ht="15.75" x14ac:dyDescent="0.2">
      <c r="A502" s="18" t="s">
        <v>147</v>
      </c>
      <c r="B502" s="18" t="s">
        <v>216</v>
      </c>
      <c r="C502" s="28" t="s">
        <v>95</v>
      </c>
      <c r="D502" s="28"/>
      <c r="E502" s="29" t="s">
        <v>564</v>
      </c>
      <c r="F502" s="20">
        <f t="shared" si="798"/>
        <v>1653.4</v>
      </c>
      <c r="G502" s="20">
        <f t="shared" si="798"/>
        <v>0</v>
      </c>
      <c r="H502" s="20">
        <f t="shared" si="798"/>
        <v>1653.4</v>
      </c>
      <c r="I502" s="20"/>
      <c r="J502" s="252">
        <f t="shared" si="798"/>
        <v>1653.4</v>
      </c>
      <c r="K502" s="212">
        <f t="shared" si="798"/>
        <v>0</v>
      </c>
      <c r="L502" s="212">
        <f t="shared" si="798"/>
        <v>0</v>
      </c>
      <c r="M502" s="212"/>
      <c r="N502" s="212"/>
      <c r="O502" s="252"/>
      <c r="P502" s="212">
        <f t="shared" si="798"/>
        <v>0</v>
      </c>
      <c r="Q502" s="212">
        <f t="shared" si="798"/>
        <v>0</v>
      </c>
      <c r="R502" s="212"/>
      <c r="S502" s="212"/>
      <c r="T502" s="252"/>
    </row>
    <row r="503" spans="1:20" ht="31.5" x14ac:dyDescent="0.2">
      <c r="A503" s="18" t="s">
        <v>147</v>
      </c>
      <c r="B503" s="18" t="s">
        <v>216</v>
      </c>
      <c r="C503" s="28" t="s">
        <v>366</v>
      </c>
      <c r="D503" s="28"/>
      <c r="E503" s="29" t="s">
        <v>367</v>
      </c>
      <c r="F503" s="20">
        <f t="shared" si="798"/>
        <v>1653.4</v>
      </c>
      <c r="G503" s="20">
        <f t="shared" si="798"/>
        <v>0</v>
      </c>
      <c r="H503" s="20">
        <f t="shared" si="798"/>
        <v>1653.4</v>
      </c>
      <c r="I503" s="20"/>
      <c r="J503" s="252">
        <f t="shared" si="798"/>
        <v>1653.4</v>
      </c>
      <c r="K503" s="212">
        <f t="shared" si="798"/>
        <v>0</v>
      </c>
      <c r="L503" s="212">
        <f t="shared" si="798"/>
        <v>0</v>
      </c>
      <c r="M503" s="212"/>
      <c r="N503" s="212"/>
      <c r="O503" s="252"/>
      <c r="P503" s="212">
        <f t="shared" si="798"/>
        <v>0</v>
      </c>
      <c r="Q503" s="212">
        <f t="shared" si="798"/>
        <v>0</v>
      </c>
      <c r="R503" s="212"/>
      <c r="S503" s="212"/>
      <c r="T503" s="252"/>
    </row>
    <row r="504" spans="1:20" s="10" customFormat="1" ht="15.75" x14ac:dyDescent="0.2">
      <c r="A504" s="22" t="s">
        <v>147</v>
      </c>
      <c r="B504" s="22" t="s">
        <v>216</v>
      </c>
      <c r="C504" s="30" t="s">
        <v>366</v>
      </c>
      <c r="D504" s="26" t="s">
        <v>28</v>
      </c>
      <c r="E504" s="27" t="s">
        <v>29</v>
      </c>
      <c r="F504" s="1">
        <v>1653.4</v>
      </c>
      <c r="G504" s="1"/>
      <c r="H504" s="2">
        <f>F504+G504</f>
        <v>1653.4</v>
      </c>
      <c r="I504" s="2"/>
      <c r="J504" s="253">
        <f>H504+I504</f>
        <v>1653.4</v>
      </c>
      <c r="K504" s="211"/>
      <c r="L504" s="211"/>
      <c r="M504" s="210"/>
      <c r="N504" s="210"/>
      <c r="O504" s="253"/>
      <c r="P504" s="31"/>
      <c r="Q504" s="31"/>
      <c r="R504" s="210"/>
      <c r="S504" s="210"/>
      <c r="T504" s="253"/>
    </row>
    <row r="505" spans="1:20" ht="31.5" x14ac:dyDescent="0.2">
      <c r="A505" s="18" t="s">
        <v>147</v>
      </c>
      <c r="B505" s="18" t="s">
        <v>216</v>
      </c>
      <c r="C505" s="18" t="s">
        <v>26</v>
      </c>
      <c r="D505" s="18"/>
      <c r="E505" s="19" t="s">
        <v>290</v>
      </c>
      <c r="F505" s="20">
        <f>F506</f>
        <v>1508.30881</v>
      </c>
      <c r="G505" s="20">
        <f t="shared" ref="G505:G506" si="799">G506</f>
        <v>0</v>
      </c>
      <c r="H505" s="20">
        <f>H506</f>
        <v>1508.30881</v>
      </c>
      <c r="I505" s="20"/>
      <c r="J505" s="252">
        <f t="shared" ref="J505:J506" si="800">J506</f>
        <v>1508.30881</v>
      </c>
      <c r="K505" s="212">
        <f t="shared" ref="K505:L506" si="801">K506</f>
        <v>0</v>
      </c>
      <c r="L505" s="212">
        <f t="shared" si="801"/>
        <v>0</v>
      </c>
      <c r="M505" s="212"/>
      <c r="N505" s="212"/>
      <c r="O505" s="252"/>
      <c r="P505" s="212">
        <f t="shared" ref="P505:Q506" si="802">P506</f>
        <v>0</v>
      </c>
      <c r="Q505" s="212">
        <f t="shared" si="802"/>
        <v>0</v>
      </c>
      <c r="R505" s="212"/>
      <c r="S505" s="212"/>
      <c r="T505" s="252"/>
    </row>
    <row r="506" spans="1:20" ht="15.75" x14ac:dyDescent="0.2">
      <c r="A506" s="18" t="s">
        <v>147</v>
      </c>
      <c r="B506" s="18" t="s">
        <v>216</v>
      </c>
      <c r="C506" s="18" t="s">
        <v>71</v>
      </c>
      <c r="D506" s="18"/>
      <c r="E506" s="19" t="s">
        <v>315</v>
      </c>
      <c r="F506" s="20">
        <f>F507</f>
        <v>1508.30881</v>
      </c>
      <c r="G506" s="20">
        <f t="shared" si="799"/>
        <v>0</v>
      </c>
      <c r="H506" s="20">
        <f>H507</f>
        <v>1508.30881</v>
      </c>
      <c r="I506" s="20"/>
      <c r="J506" s="252">
        <f t="shared" si="800"/>
        <v>1508.30881</v>
      </c>
      <c r="K506" s="212">
        <f t="shared" si="801"/>
        <v>0</v>
      </c>
      <c r="L506" s="212">
        <f t="shared" si="801"/>
        <v>0</v>
      </c>
      <c r="M506" s="212"/>
      <c r="N506" s="212"/>
      <c r="O506" s="252"/>
      <c r="P506" s="212">
        <f t="shared" si="802"/>
        <v>0</v>
      </c>
      <c r="Q506" s="212">
        <f t="shared" si="802"/>
        <v>0</v>
      </c>
      <c r="R506" s="212"/>
      <c r="S506" s="212"/>
      <c r="T506" s="252"/>
    </row>
    <row r="507" spans="1:20" ht="15.75" x14ac:dyDescent="0.2">
      <c r="A507" s="18" t="s">
        <v>147</v>
      </c>
      <c r="B507" s="18" t="s">
        <v>216</v>
      </c>
      <c r="C507" s="28" t="s">
        <v>72</v>
      </c>
      <c r="D507" s="28"/>
      <c r="E507" s="29" t="s">
        <v>564</v>
      </c>
      <c r="F507" s="20">
        <f>F508+F513</f>
        <v>1508.30881</v>
      </c>
      <c r="G507" s="20">
        <f t="shared" ref="G507" si="803">G508+G513</f>
        <v>0</v>
      </c>
      <c r="H507" s="20">
        <f>H508+H513</f>
        <v>1508.30881</v>
      </c>
      <c r="I507" s="20"/>
      <c r="J507" s="252">
        <f t="shared" ref="J507" si="804">J508+J513</f>
        <v>1508.30881</v>
      </c>
      <c r="K507" s="212">
        <f t="shared" ref="K507:Q507" si="805">K508+K513</f>
        <v>0</v>
      </c>
      <c r="L507" s="212">
        <f t="shared" si="805"/>
        <v>0</v>
      </c>
      <c r="M507" s="212"/>
      <c r="N507" s="212"/>
      <c r="O507" s="252"/>
      <c r="P507" s="212">
        <f t="shared" si="805"/>
        <v>0</v>
      </c>
      <c r="Q507" s="212">
        <f t="shared" si="805"/>
        <v>0</v>
      </c>
      <c r="R507" s="212"/>
      <c r="S507" s="212"/>
      <c r="T507" s="252"/>
    </row>
    <row r="508" spans="1:20" ht="15.75" x14ac:dyDescent="0.2">
      <c r="A508" s="18" t="s">
        <v>147</v>
      </c>
      <c r="B508" s="18" t="s">
        <v>216</v>
      </c>
      <c r="C508" s="28" t="s">
        <v>473</v>
      </c>
      <c r="D508" s="28"/>
      <c r="E508" s="29" t="s">
        <v>474</v>
      </c>
      <c r="F508" s="20">
        <f>F511+F509</f>
        <v>1304.7944299999999</v>
      </c>
      <c r="G508" s="20">
        <f t="shared" ref="G508" si="806">G511+G509</f>
        <v>0</v>
      </c>
      <c r="H508" s="20">
        <f>H511+H509</f>
        <v>1304.7944299999999</v>
      </c>
      <c r="I508" s="20"/>
      <c r="J508" s="252">
        <f t="shared" ref="J508" si="807">J511+J509</f>
        <v>1304.7944299999999</v>
      </c>
      <c r="K508" s="212">
        <f t="shared" ref="K508:Q508" si="808">K511+K509</f>
        <v>0</v>
      </c>
      <c r="L508" s="212">
        <f t="shared" si="808"/>
        <v>0</v>
      </c>
      <c r="M508" s="212"/>
      <c r="N508" s="212"/>
      <c r="O508" s="252"/>
      <c r="P508" s="212">
        <f t="shared" si="808"/>
        <v>0</v>
      </c>
      <c r="Q508" s="212">
        <f t="shared" si="808"/>
        <v>0</v>
      </c>
      <c r="R508" s="212"/>
      <c r="S508" s="212"/>
      <c r="T508" s="252"/>
    </row>
    <row r="509" spans="1:20" ht="31.5" x14ac:dyDescent="0.2">
      <c r="A509" s="18" t="s">
        <v>147</v>
      </c>
      <c r="B509" s="18" t="s">
        <v>216</v>
      </c>
      <c r="C509" s="28" t="s">
        <v>498</v>
      </c>
      <c r="D509" s="28"/>
      <c r="E509" s="29" t="s">
        <v>789</v>
      </c>
      <c r="F509" s="20">
        <f>F510</f>
        <v>1087.29</v>
      </c>
      <c r="G509" s="20">
        <f t="shared" ref="G509" si="809">G510</f>
        <v>0</v>
      </c>
      <c r="H509" s="20">
        <f>H510</f>
        <v>1087.29</v>
      </c>
      <c r="I509" s="20"/>
      <c r="J509" s="252">
        <f t="shared" ref="J509" si="810">J510</f>
        <v>1087.29</v>
      </c>
      <c r="K509" s="212">
        <f t="shared" ref="K509:Q509" si="811">K510</f>
        <v>0</v>
      </c>
      <c r="L509" s="212">
        <f t="shared" si="811"/>
        <v>0</v>
      </c>
      <c r="M509" s="212"/>
      <c r="N509" s="212"/>
      <c r="O509" s="252"/>
      <c r="P509" s="212">
        <f t="shared" si="811"/>
        <v>0</v>
      </c>
      <c r="Q509" s="212">
        <f t="shared" si="811"/>
        <v>0</v>
      </c>
      <c r="R509" s="212"/>
      <c r="S509" s="212"/>
      <c r="T509" s="252"/>
    </row>
    <row r="510" spans="1:20" s="7" customFormat="1" ht="15.75" x14ac:dyDescent="0.2">
      <c r="A510" s="22" t="s">
        <v>147</v>
      </c>
      <c r="B510" s="22" t="s">
        <v>216</v>
      </c>
      <c r="C510" s="30" t="s">
        <v>498</v>
      </c>
      <c r="D510" s="30" t="s">
        <v>28</v>
      </c>
      <c r="E510" s="27" t="s">
        <v>29</v>
      </c>
      <c r="F510" s="2">
        <f>303.42+783.87</f>
        <v>1087.29</v>
      </c>
      <c r="G510" s="2"/>
      <c r="H510" s="2">
        <f>F510+G510</f>
        <v>1087.29</v>
      </c>
      <c r="I510" s="2"/>
      <c r="J510" s="253">
        <f>H510+I510</f>
        <v>1087.29</v>
      </c>
      <c r="K510" s="212"/>
      <c r="L510" s="212"/>
      <c r="M510" s="210"/>
      <c r="N510" s="210"/>
      <c r="O510" s="253"/>
      <c r="P510" s="212"/>
      <c r="Q510" s="212"/>
      <c r="R510" s="210"/>
      <c r="S510" s="210"/>
      <c r="T510" s="253"/>
    </row>
    <row r="511" spans="1:20" ht="31.5" x14ac:dyDescent="0.2">
      <c r="A511" s="18" t="s">
        <v>147</v>
      </c>
      <c r="B511" s="18" t="s">
        <v>216</v>
      </c>
      <c r="C511" s="28" t="s">
        <v>498</v>
      </c>
      <c r="D511" s="28"/>
      <c r="E511" s="29" t="s">
        <v>500</v>
      </c>
      <c r="F511" s="20">
        <f>F512</f>
        <v>217.50443000000001</v>
      </c>
      <c r="G511" s="20">
        <f t="shared" ref="G511" si="812">G512</f>
        <v>0</v>
      </c>
      <c r="H511" s="20">
        <f>H512</f>
        <v>217.50443000000001</v>
      </c>
      <c r="I511" s="20"/>
      <c r="J511" s="252">
        <f t="shared" ref="J511" si="813">J512</f>
        <v>217.50443000000001</v>
      </c>
      <c r="K511" s="212">
        <f t="shared" ref="K511:Q511" si="814">K512</f>
        <v>0</v>
      </c>
      <c r="L511" s="212">
        <f t="shared" si="814"/>
        <v>0</v>
      </c>
      <c r="M511" s="212"/>
      <c r="N511" s="212"/>
      <c r="O511" s="252"/>
      <c r="P511" s="212">
        <f t="shared" si="814"/>
        <v>0</v>
      </c>
      <c r="Q511" s="212">
        <f t="shared" si="814"/>
        <v>0</v>
      </c>
      <c r="R511" s="212"/>
      <c r="S511" s="212"/>
      <c r="T511" s="252"/>
    </row>
    <row r="512" spans="1:20" s="7" customFormat="1" ht="15.75" x14ac:dyDescent="0.2">
      <c r="A512" s="22" t="s">
        <v>147</v>
      </c>
      <c r="B512" s="22" t="s">
        <v>216</v>
      </c>
      <c r="C512" s="30" t="s">
        <v>498</v>
      </c>
      <c r="D512" s="30" t="s">
        <v>28</v>
      </c>
      <c r="E512" s="27" t="s">
        <v>29</v>
      </c>
      <c r="F512" s="2">
        <f>156.774+60.73043</f>
        <v>217.50443000000001</v>
      </c>
      <c r="G512" s="2"/>
      <c r="H512" s="2">
        <f>F512+G512</f>
        <v>217.50443000000001</v>
      </c>
      <c r="I512" s="2"/>
      <c r="J512" s="253">
        <f>H512+I512</f>
        <v>217.50443000000001</v>
      </c>
      <c r="K512" s="212"/>
      <c r="L512" s="212"/>
      <c r="M512" s="210"/>
      <c r="N512" s="210"/>
      <c r="O512" s="253"/>
      <c r="P512" s="212"/>
      <c r="Q512" s="212"/>
      <c r="R512" s="210"/>
      <c r="S512" s="210"/>
      <c r="T512" s="253"/>
    </row>
    <row r="513" spans="1:20" ht="15.75" x14ac:dyDescent="0.2">
      <c r="A513" s="18" t="s">
        <v>147</v>
      </c>
      <c r="B513" s="18" t="s">
        <v>216</v>
      </c>
      <c r="C513" s="28" t="s">
        <v>501</v>
      </c>
      <c r="D513" s="28"/>
      <c r="E513" s="41" t="s">
        <v>502</v>
      </c>
      <c r="F513" s="20">
        <f>F514+F516</f>
        <v>203.51437999999999</v>
      </c>
      <c r="G513" s="20">
        <f t="shared" ref="G513" si="815">G514+G516</f>
        <v>0</v>
      </c>
      <c r="H513" s="20">
        <f>H514+H516</f>
        <v>203.51437999999999</v>
      </c>
      <c r="I513" s="20"/>
      <c r="J513" s="252">
        <f t="shared" ref="J513" si="816">J514+J516</f>
        <v>203.51437999999999</v>
      </c>
      <c r="K513" s="212">
        <f t="shared" ref="K513:Q513" si="817">K514+K516</f>
        <v>0</v>
      </c>
      <c r="L513" s="212">
        <f t="shared" si="817"/>
        <v>0</v>
      </c>
      <c r="M513" s="212"/>
      <c r="N513" s="212"/>
      <c r="O513" s="252"/>
      <c r="P513" s="212">
        <f t="shared" si="817"/>
        <v>0</v>
      </c>
      <c r="Q513" s="212">
        <f t="shared" si="817"/>
        <v>0</v>
      </c>
      <c r="R513" s="212"/>
      <c r="S513" s="212"/>
      <c r="T513" s="252"/>
    </row>
    <row r="514" spans="1:20" ht="15.75" x14ac:dyDescent="0.2">
      <c r="A514" s="18" t="s">
        <v>147</v>
      </c>
      <c r="B514" s="18" t="s">
        <v>216</v>
      </c>
      <c r="C514" s="28" t="s">
        <v>508</v>
      </c>
      <c r="D514" s="28"/>
      <c r="E514" s="29" t="s">
        <v>509</v>
      </c>
      <c r="F514" s="20">
        <f>F515</f>
        <v>101.75718999999999</v>
      </c>
      <c r="G514" s="20">
        <f t="shared" ref="G514" si="818">G515</f>
        <v>0</v>
      </c>
      <c r="H514" s="20">
        <f>H515</f>
        <v>101.75718999999999</v>
      </c>
      <c r="I514" s="20"/>
      <c r="J514" s="252">
        <f t="shared" ref="J514" si="819">J515</f>
        <v>101.75718999999999</v>
      </c>
      <c r="K514" s="212">
        <f t="shared" ref="K514:Q514" si="820">K515</f>
        <v>0</v>
      </c>
      <c r="L514" s="212">
        <f t="shared" si="820"/>
        <v>0</v>
      </c>
      <c r="M514" s="212"/>
      <c r="N514" s="212"/>
      <c r="O514" s="252"/>
      <c r="P514" s="212">
        <f t="shared" si="820"/>
        <v>0</v>
      </c>
      <c r="Q514" s="212">
        <f t="shared" si="820"/>
        <v>0</v>
      </c>
      <c r="R514" s="212"/>
      <c r="S514" s="212"/>
      <c r="T514" s="252"/>
    </row>
    <row r="515" spans="1:20" s="7" customFormat="1" ht="15.75" x14ac:dyDescent="0.2">
      <c r="A515" s="22" t="s">
        <v>147</v>
      </c>
      <c r="B515" s="22" t="s">
        <v>216</v>
      </c>
      <c r="C515" s="30" t="s">
        <v>508</v>
      </c>
      <c r="D515" s="30" t="s">
        <v>28</v>
      </c>
      <c r="E515" s="27" t="s">
        <v>29</v>
      </c>
      <c r="F515" s="2">
        <v>101.75718999999999</v>
      </c>
      <c r="G515" s="2"/>
      <c r="H515" s="2">
        <f>F515+G515</f>
        <v>101.75718999999999</v>
      </c>
      <c r="I515" s="2"/>
      <c r="J515" s="253">
        <f>H515+I515</f>
        <v>101.75718999999999</v>
      </c>
      <c r="K515" s="212"/>
      <c r="L515" s="212"/>
      <c r="M515" s="210"/>
      <c r="N515" s="210"/>
      <c r="O515" s="253"/>
      <c r="P515" s="212"/>
      <c r="Q515" s="212"/>
      <c r="R515" s="210"/>
      <c r="S515" s="210"/>
      <c r="T515" s="253"/>
    </row>
    <row r="516" spans="1:20" ht="31.5" x14ac:dyDescent="0.2">
      <c r="A516" s="18" t="s">
        <v>147</v>
      </c>
      <c r="B516" s="18" t="s">
        <v>216</v>
      </c>
      <c r="C516" s="28" t="s">
        <v>508</v>
      </c>
      <c r="D516" s="28"/>
      <c r="E516" s="29" t="s">
        <v>510</v>
      </c>
      <c r="F516" s="20">
        <f>F517</f>
        <v>101.75718999999999</v>
      </c>
      <c r="G516" s="20">
        <f t="shared" ref="G516" si="821">G517</f>
        <v>0</v>
      </c>
      <c r="H516" s="20">
        <f>H517</f>
        <v>101.75718999999999</v>
      </c>
      <c r="I516" s="20"/>
      <c r="J516" s="252">
        <f t="shared" ref="J516" si="822">J517</f>
        <v>101.75718999999999</v>
      </c>
      <c r="K516" s="212">
        <f t="shared" ref="K516:Q516" si="823">K517</f>
        <v>0</v>
      </c>
      <c r="L516" s="212">
        <f t="shared" si="823"/>
        <v>0</v>
      </c>
      <c r="M516" s="212"/>
      <c r="N516" s="212"/>
      <c r="O516" s="252"/>
      <c r="P516" s="212">
        <f t="shared" si="823"/>
        <v>0</v>
      </c>
      <c r="Q516" s="212">
        <f t="shared" si="823"/>
        <v>0</v>
      </c>
      <c r="R516" s="212"/>
      <c r="S516" s="212"/>
      <c r="T516" s="252"/>
    </row>
    <row r="517" spans="1:20" s="7" customFormat="1" ht="15.75" x14ac:dyDescent="0.2">
      <c r="A517" s="22" t="s">
        <v>147</v>
      </c>
      <c r="B517" s="22" t="s">
        <v>216</v>
      </c>
      <c r="C517" s="30" t="s">
        <v>508</v>
      </c>
      <c r="D517" s="30" t="s">
        <v>28</v>
      </c>
      <c r="E517" s="27" t="s">
        <v>29</v>
      </c>
      <c r="F517" s="2">
        <v>101.75718999999999</v>
      </c>
      <c r="G517" s="2"/>
      <c r="H517" s="2">
        <f>F517+G517</f>
        <v>101.75718999999999</v>
      </c>
      <c r="I517" s="2"/>
      <c r="J517" s="253">
        <f>H517+I517</f>
        <v>101.75718999999999</v>
      </c>
      <c r="K517" s="212"/>
      <c r="L517" s="212"/>
      <c r="M517" s="210"/>
      <c r="N517" s="210"/>
      <c r="O517" s="253"/>
      <c r="P517" s="212"/>
      <c r="Q517" s="212"/>
      <c r="R517" s="210"/>
      <c r="S517" s="210"/>
      <c r="T517" s="253"/>
    </row>
    <row r="518" spans="1:20" ht="15.75" x14ac:dyDescent="0.2">
      <c r="A518" s="18" t="s">
        <v>147</v>
      </c>
      <c r="B518" s="18" t="s">
        <v>191</v>
      </c>
      <c r="C518" s="18"/>
      <c r="D518" s="18"/>
      <c r="E518" s="19" t="s">
        <v>192</v>
      </c>
      <c r="F518" s="20">
        <f>F519</f>
        <v>150</v>
      </c>
      <c r="G518" s="20">
        <f t="shared" ref="G518:G522" si="824">G519</f>
        <v>0</v>
      </c>
      <c r="H518" s="20">
        <f>H519</f>
        <v>150</v>
      </c>
      <c r="I518" s="20"/>
      <c r="J518" s="252">
        <f t="shared" ref="J518:J522" si="825">J519</f>
        <v>150</v>
      </c>
      <c r="K518" s="212">
        <f t="shared" ref="K518:O522" si="826">K519</f>
        <v>150</v>
      </c>
      <c r="L518" s="212">
        <f t="shared" si="826"/>
        <v>0</v>
      </c>
      <c r="M518" s="212">
        <f t="shared" si="826"/>
        <v>150</v>
      </c>
      <c r="N518" s="212"/>
      <c r="O518" s="252">
        <f t="shared" si="826"/>
        <v>150</v>
      </c>
      <c r="P518" s="212">
        <f t="shared" ref="P518:T522" si="827">P519</f>
        <v>150</v>
      </c>
      <c r="Q518" s="212">
        <f t="shared" si="827"/>
        <v>0</v>
      </c>
      <c r="R518" s="212">
        <f t="shared" si="827"/>
        <v>150</v>
      </c>
      <c r="S518" s="212"/>
      <c r="T518" s="252">
        <f t="shared" si="827"/>
        <v>150</v>
      </c>
    </row>
    <row r="519" spans="1:20" ht="31.5" x14ac:dyDescent="0.2">
      <c r="A519" s="18" t="s">
        <v>147</v>
      </c>
      <c r="B519" s="18" t="s">
        <v>191</v>
      </c>
      <c r="C519" s="18" t="s">
        <v>54</v>
      </c>
      <c r="D519" s="18"/>
      <c r="E519" s="19" t="s">
        <v>277</v>
      </c>
      <c r="F519" s="20">
        <f>F520</f>
        <v>150</v>
      </c>
      <c r="G519" s="20">
        <f t="shared" si="824"/>
        <v>0</v>
      </c>
      <c r="H519" s="20">
        <f>H520</f>
        <v>150</v>
      </c>
      <c r="I519" s="20"/>
      <c r="J519" s="252">
        <f t="shared" si="825"/>
        <v>150</v>
      </c>
      <c r="K519" s="212">
        <f t="shared" si="826"/>
        <v>150</v>
      </c>
      <c r="L519" s="212">
        <f t="shared" si="826"/>
        <v>0</v>
      </c>
      <c r="M519" s="212">
        <f t="shared" si="826"/>
        <v>150</v>
      </c>
      <c r="N519" s="212"/>
      <c r="O519" s="252">
        <f t="shared" si="826"/>
        <v>150</v>
      </c>
      <c r="P519" s="212">
        <f t="shared" si="827"/>
        <v>150</v>
      </c>
      <c r="Q519" s="212">
        <f t="shared" si="827"/>
        <v>0</v>
      </c>
      <c r="R519" s="212">
        <f t="shared" si="827"/>
        <v>150</v>
      </c>
      <c r="S519" s="212"/>
      <c r="T519" s="252">
        <f t="shared" si="827"/>
        <v>150</v>
      </c>
    </row>
    <row r="520" spans="1:20" ht="15.75" x14ac:dyDescent="0.2">
      <c r="A520" s="18" t="s">
        <v>147</v>
      </c>
      <c r="B520" s="18" t="s">
        <v>191</v>
      </c>
      <c r="C520" s="28" t="s">
        <v>94</v>
      </c>
      <c r="D520" s="18"/>
      <c r="E520" s="47" t="s">
        <v>315</v>
      </c>
      <c r="F520" s="20">
        <f>F521</f>
        <v>150</v>
      </c>
      <c r="G520" s="20">
        <f t="shared" si="824"/>
        <v>0</v>
      </c>
      <c r="H520" s="20">
        <f>H521</f>
        <v>150</v>
      </c>
      <c r="I520" s="20"/>
      <c r="J520" s="252">
        <f t="shared" si="825"/>
        <v>150</v>
      </c>
      <c r="K520" s="212">
        <f t="shared" si="826"/>
        <v>150</v>
      </c>
      <c r="L520" s="212">
        <f t="shared" si="826"/>
        <v>0</v>
      </c>
      <c r="M520" s="212">
        <f t="shared" si="826"/>
        <v>150</v>
      </c>
      <c r="N520" s="212"/>
      <c r="O520" s="252">
        <f t="shared" si="826"/>
        <v>150</v>
      </c>
      <c r="P520" s="212">
        <f t="shared" si="827"/>
        <v>150</v>
      </c>
      <c r="Q520" s="212">
        <f t="shared" si="827"/>
        <v>0</v>
      </c>
      <c r="R520" s="212">
        <f t="shared" si="827"/>
        <v>150</v>
      </c>
      <c r="S520" s="212"/>
      <c r="T520" s="252">
        <f t="shared" si="827"/>
        <v>150</v>
      </c>
    </row>
    <row r="521" spans="1:20" ht="31.5" x14ac:dyDescent="0.2">
      <c r="A521" s="18" t="s">
        <v>147</v>
      </c>
      <c r="B521" s="18" t="s">
        <v>191</v>
      </c>
      <c r="C521" s="28" t="s">
        <v>377</v>
      </c>
      <c r="D521" s="28"/>
      <c r="E521" s="29" t="s">
        <v>596</v>
      </c>
      <c r="F521" s="20">
        <f>F522</f>
        <v>150</v>
      </c>
      <c r="G521" s="20">
        <f t="shared" si="824"/>
        <v>0</v>
      </c>
      <c r="H521" s="20">
        <f>H522</f>
        <v>150</v>
      </c>
      <c r="I521" s="20"/>
      <c r="J521" s="252">
        <f t="shared" si="825"/>
        <v>150</v>
      </c>
      <c r="K521" s="212">
        <f t="shared" si="826"/>
        <v>150</v>
      </c>
      <c r="L521" s="212">
        <f t="shared" si="826"/>
        <v>0</v>
      </c>
      <c r="M521" s="212">
        <f t="shared" si="826"/>
        <v>150</v>
      </c>
      <c r="N521" s="212"/>
      <c r="O521" s="252">
        <f t="shared" si="826"/>
        <v>150</v>
      </c>
      <c r="P521" s="212">
        <f t="shared" si="827"/>
        <v>150</v>
      </c>
      <c r="Q521" s="212">
        <f t="shared" si="827"/>
        <v>0</v>
      </c>
      <c r="R521" s="212">
        <f t="shared" si="827"/>
        <v>150</v>
      </c>
      <c r="S521" s="212"/>
      <c r="T521" s="252">
        <f t="shared" si="827"/>
        <v>150</v>
      </c>
    </row>
    <row r="522" spans="1:20" ht="15.75" x14ac:dyDescent="0.2">
      <c r="A522" s="18" t="s">
        <v>147</v>
      </c>
      <c r="B522" s="18" t="s">
        <v>191</v>
      </c>
      <c r="C522" s="18" t="s">
        <v>378</v>
      </c>
      <c r="D522" s="18"/>
      <c r="E522" s="19" t="s">
        <v>9</v>
      </c>
      <c r="F522" s="20">
        <f>F523</f>
        <v>150</v>
      </c>
      <c r="G522" s="20">
        <f t="shared" si="824"/>
        <v>0</v>
      </c>
      <c r="H522" s="20">
        <f>H523</f>
        <v>150</v>
      </c>
      <c r="I522" s="20"/>
      <c r="J522" s="252">
        <f t="shared" si="825"/>
        <v>150</v>
      </c>
      <c r="K522" s="212">
        <f t="shared" si="826"/>
        <v>150</v>
      </c>
      <c r="L522" s="212">
        <f t="shared" si="826"/>
        <v>0</v>
      </c>
      <c r="M522" s="212">
        <f t="shared" si="826"/>
        <v>150</v>
      </c>
      <c r="N522" s="212"/>
      <c r="O522" s="252">
        <f t="shared" si="826"/>
        <v>150</v>
      </c>
      <c r="P522" s="212">
        <f t="shared" si="827"/>
        <v>150</v>
      </c>
      <c r="Q522" s="212">
        <f t="shared" si="827"/>
        <v>0</v>
      </c>
      <c r="R522" s="212">
        <f t="shared" si="827"/>
        <v>150</v>
      </c>
      <c r="S522" s="212"/>
      <c r="T522" s="252">
        <f t="shared" si="827"/>
        <v>150</v>
      </c>
    </row>
    <row r="523" spans="1:20" s="10" customFormat="1" ht="15.75" x14ac:dyDescent="0.2">
      <c r="A523" s="22" t="s">
        <v>147</v>
      </c>
      <c r="B523" s="22" t="s">
        <v>191</v>
      </c>
      <c r="C523" s="22" t="s">
        <v>378</v>
      </c>
      <c r="D523" s="22" t="s">
        <v>6</v>
      </c>
      <c r="E523" s="23" t="s">
        <v>7</v>
      </c>
      <c r="F523" s="2">
        <v>150</v>
      </c>
      <c r="G523" s="2"/>
      <c r="H523" s="2">
        <f>F523+G523</f>
        <v>150</v>
      </c>
      <c r="I523" s="2"/>
      <c r="J523" s="253">
        <f>H523+I523</f>
        <v>150</v>
      </c>
      <c r="K523" s="24">
        <v>150</v>
      </c>
      <c r="L523" s="24"/>
      <c r="M523" s="210">
        <f>K523+L523</f>
        <v>150</v>
      </c>
      <c r="N523" s="210"/>
      <c r="O523" s="253">
        <f>M523+N523</f>
        <v>150</v>
      </c>
      <c r="P523" s="24">
        <v>150</v>
      </c>
      <c r="Q523" s="24"/>
      <c r="R523" s="210">
        <f>P523+Q523</f>
        <v>150</v>
      </c>
      <c r="S523" s="210"/>
      <c r="T523" s="253">
        <f>R523+S523</f>
        <v>150</v>
      </c>
    </row>
    <row r="524" spans="1:20" ht="15.75" x14ac:dyDescent="0.2">
      <c r="A524" s="18" t="s">
        <v>147</v>
      </c>
      <c r="B524" s="18" t="s">
        <v>193</v>
      </c>
      <c r="C524" s="18"/>
      <c r="D524" s="18"/>
      <c r="E524" s="21" t="s">
        <v>194</v>
      </c>
      <c r="F524" s="20">
        <f>F525+F531+F537+F549</f>
        <v>109328.08500000001</v>
      </c>
      <c r="G524" s="20">
        <f t="shared" ref="G524" si="828">G525+G531+G537+G549</f>
        <v>0</v>
      </c>
      <c r="H524" s="20">
        <f>H525+H531+H537+H549</f>
        <v>109328.08500000001</v>
      </c>
      <c r="I524" s="20">
        <f t="shared" ref="I524:J524" si="829">I525+I531+I537+I549</f>
        <v>7649.75</v>
      </c>
      <c r="J524" s="252">
        <f t="shared" si="829"/>
        <v>116977.83499999999</v>
      </c>
      <c r="K524" s="212">
        <f t="shared" ref="K524:T524" si="830">K525+K531+K537+K549</f>
        <v>199043.514</v>
      </c>
      <c r="L524" s="212">
        <f t="shared" si="830"/>
        <v>0</v>
      </c>
      <c r="M524" s="212">
        <f t="shared" si="830"/>
        <v>199043.514</v>
      </c>
      <c r="N524" s="212"/>
      <c r="O524" s="252">
        <f t="shared" si="830"/>
        <v>199043.514</v>
      </c>
      <c r="P524" s="212">
        <f t="shared" si="830"/>
        <v>185896</v>
      </c>
      <c r="Q524" s="212">
        <f t="shared" si="830"/>
        <v>0</v>
      </c>
      <c r="R524" s="212">
        <f t="shared" si="830"/>
        <v>185896</v>
      </c>
      <c r="S524" s="212"/>
      <c r="T524" s="252">
        <f t="shared" si="830"/>
        <v>185896</v>
      </c>
    </row>
    <row r="525" spans="1:20" ht="15.75" x14ac:dyDescent="0.2">
      <c r="A525" s="18" t="s">
        <v>147</v>
      </c>
      <c r="B525" s="18" t="s">
        <v>195</v>
      </c>
      <c r="C525" s="18"/>
      <c r="D525" s="18"/>
      <c r="E525" s="19" t="s">
        <v>196</v>
      </c>
      <c r="F525" s="20">
        <f t="shared" ref="F525:T529" si="831">F526</f>
        <v>18000</v>
      </c>
      <c r="G525" s="20">
        <f t="shared" si="831"/>
        <v>0</v>
      </c>
      <c r="H525" s="20">
        <f t="shared" si="831"/>
        <v>18000</v>
      </c>
      <c r="I525" s="20"/>
      <c r="J525" s="252">
        <f t="shared" si="831"/>
        <v>18000</v>
      </c>
      <c r="K525" s="212">
        <f t="shared" si="831"/>
        <v>18000</v>
      </c>
      <c r="L525" s="212">
        <f t="shared" si="831"/>
        <v>0</v>
      </c>
      <c r="M525" s="212">
        <f t="shared" si="831"/>
        <v>18000</v>
      </c>
      <c r="N525" s="212"/>
      <c r="O525" s="252">
        <f t="shared" si="831"/>
        <v>18000</v>
      </c>
      <c r="P525" s="212">
        <f t="shared" si="831"/>
        <v>18000</v>
      </c>
      <c r="Q525" s="212">
        <f t="shared" si="831"/>
        <v>0</v>
      </c>
      <c r="R525" s="212">
        <f t="shared" si="831"/>
        <v>18000</v>
      </c>
      <c r="S525" s="212"/>
      <c r="T525" s="252">
        <f t="shared" si="831"/>
        <v>18000</v>
      </c>
    </row>
    <row r="526" spans="1:20" ht="31.5" x14ac:dyDescent="0.2">
      <c r="A526" s="18" t="s">
        <v>147</v>
      </c>
      <c r="B526" s="18" t="s">
        <v>195</v>
      </c>
      <c r="C526" s="18" t="s">
        <v>21</v>
      </c>
      <c r="D526" s="18"/>
      <c r="E526" s="19" t="s">
        <v>283</v>
      </c>
      <c r="F526" s="20">
        <f t="shared" si="831"/>
        <v>18000</v>
      </c>
      <c r="G526" s="20">
        <f t="shared" si="831"/>
        <v>0</v>
      </c>
      <c r="H526" s="20">
        <f t="shared" si="831"/>
        <v>18000</v>
      </c>
      <c r="I526" s="20"/>
      <c r="J526" s="252">
        <f t="shared" si="831"/>
        <v>18000</v>
      </c>
      <c r="K526" s="212">
        <f t="shared" si="831"/>
        <v>18000</v>
      </c>
      <c r="L526" s="212">
        <f t="shared" si="831"/>
        <v>0</v>
      </c>
      <c r="M526" s="212">
        <f t="shared" si="831"/>
        <v>18000</v>
      </c>
      <c r="N526" s="212"/>
      <c r="O526" s="252">
        <f t="shared" si="831"/>
        <v>18000</v>
      </c>
      <c r="P526" s="212">
        <f t="shared" si="831"/>
        <v>18000</v>
      </c>
      <c r="Q526" s="212">
        <f t="shared" si="831"/>
        <v>0</v>
      </c>
      <c r="R526" s="212">
        <f t="shared" si="831"/>
        <v>18000</v>
      </c>
      <c r="S526" s="212"/>
      <c r="T526" s="252">
        <f t="shared" si="831"/>
        <v>18000</v>
      </c>
    </row>
    <row r="527" spans="1:20" ht="15.75" x14ac:dyDescent="0.2">
      <c r="A527" s="18" t="s">
        <v>147</v>
      </c>
      <c r="B527" s="18" t="s">
        <v>195</v>
      </c>
      <c r="C527" s="18" t="s">
        <v>316</v>
      </c>
      <c r="D527" s="18"/>
      <c r="E527" s="19" t="s">
        <v>315</v>
      </c>
      <c r="F527" s="20">
        <f t="shared" si="831"/>
        <v>18000</v>
      </c>
      <c r="G527" s="20">
        <f t="shared" si="831"/>
        <v>0</v>
      </c>
      <c r="H527" s="20">
        <f t="shared" si="831"/>
        <v>18000</v>
      </c>
      <c r="I527" s="20"/>
      <c r="J527" s="252">
        <f t="shared" si="831"/>
        <v>18000</v>
      </c>
      <c r="K527" s="212">
        <f t="shared" si="831"/>
        <v>18000</v>
      </c>
      <c r="L527" s="212">
        <f t="shared" si="831"/>
        <v>0</v>
      </c>
      <c r="M527" s="212">
        <f t="shared" si="831"/>
        <v>18000</v>
      </c>
      <c r="N527" s="212"/>
      <c r="O527" s="252">
        <f t="shared" si="831"/>
        <v>18000</v>
      </c>
      <c r="P527" s="212">
        <f t="shared" si="831"/>
        <v>18000</v>
      </c>
      <c r="Q527" s="212">
        <f t="shared" si="831"/>
        <v>0</v>
      </c>
      <c r="R527" s="212">
        <f t="shared" si="831"/>
        <v>18000</v>
      </c>
      <c r="S527" s="212"/>
      <c r="T527" s="252">
        <f t="shared" si="831"/>
        <v>18000</v>
      </c>
    </row>
    <row r="528" spans="1:20" ht="31.5" x14ac:dyDescent="0.2">
      <c r="A528" s="18" t="s">
        <v>147</v>
      </c>
      <c r="B528" s="18" t="s">
        <v>195</v>
      </c>
      <c r="C528" s="18" t="s">
        <v>557</v>
      </c>
      <c r="D528" s="18"/>
      <c r="E528" s="19" t="s">
        <v>587</v>
      </c>
      <c r="F528" s="20">
        <f t="shared" si="831"/>
        <v>18000</v>
      </c>
      <c r="G528" s="20">
        <f t="shared" si="831"/>
        <v>0</v>
      </c>
      <c r="H528" s="20">
        <f t="shared" si="831"/>
        <v>18000</v>
      </c>
      <c r="I528" s="20"/>
      <c r="J528" s="252">
        <f t="shared" si="831"/>
        <v>18000</v>
      </c>
      <c r="K528" s="212">
        <f t="shared" si="831"/>
        <v>18000</v>
      </c>
      <c r="L528" s="212">
        <f t="shared" si="831"/>
        <v>0</v>
      </c>
      <c r="M528" s="212">
        <f t="shared" si="831"/>
        <v>18000</v>
      </c>
      <c r="N528" s="212"/>
      <c r="O528" s="252">
        <f t="shared" si="831"/>
        <v>18000</v>
      </c>
      <c r="P528" s="212">
        <f t="shared" si="831"/>
        <v>18000</v>
      </c>
      <c r="Q528" s="212">
        <f t="shared" si="831"/>
        <v>0</v>
      </c>
      <c r="R528" s="212">
        <f t="shared" si="831"/>
        <v>18000</v>
      </c>
      <c r="S528" s="212"/>
      <c r="T528" s="252">
        <f t="shared" si="831"/>
        <v>18000</v>
      </c>
    </row>
    <row r="529" spans="1:20" ht="31.5" x14ac:dyDescent="0.2">
      <c r="A529" s="18" t="s">
        <v>147</v>
      </c>
      <c r="B529" s="18" t="s">
        <v>195</v>
      </c>
      <c r="C529" s="18" t="s">
        <v>554</v>
      </c>
      <c r="D529" s="18"/>
      <c r="E529" s="19" t="s">
        <v>128</v>
      </c>
      <c r="F529" s="20">
        <f t="shared" si="831"/>
        <v>18000</v>
      </c>
      <c r="G529" s="20">
        <f t="shared" si="831"/>
        <v>0</v>
      </c>
      <c r="H529" s="20">
        <f t="shared" si="831"/>
        <v>18000</v>
      </c>
      <c r="I529" s="20"/>
      <c r="J529" s="252">
        <f t="shared" si="831"/>
        <v>18000</v>
      </c>
      <c r="K529" s="212">
        <f t="shared" si="831"/>
        <v>18000</v>
      </c>
      <c r="L529" s="212">
        <f t="shared" si="831"/>
        <v>0</v>
      </c>
      <c r="M529" s="212">
        <f t="shared" si="831"/>
        <v>18000</v>
      </c>
      <c r="N529" s="212"/>
      <c r="O529" s="252">
        <f t="shared" si="831"/>
        <v>18000</v>
      </c>
      <c r="P529" s="212">
        <f t="shared" si="831"/>
        <v>18000</v>
      </c>
      <c r="Q529" s="212">
        <f t="shared" si="831"/>
        <v>0</v>
      </c>
      <c r="R529" s="212">
        <f t="shared" si="831"/>
        <v>18000</v>
      </c>
      <c r="S529" s="212"/>
      <c r="T529" s="252">
        <f t="shared" si="831"/>
        <v>18000</v>
      </c>
    </row>
    <row r="530" spans="1:20" s="7" customFormat="1" ht="15.75" x14ac:dyDescent="0.2">
      <c r="A530" s="22" t="s">
        <v>147</v>
      </c>
      <c r="B530" s="22" t="s">
        <v>195</v>
      </c>
      <c r="C530" s="22" t="s">
        <v>554</v>
      </c>
      <c r="D530" s="22" t="s">
        <v>17</v>
      </c>
      <c r="E530" s="23" t="s">
        <v>18</v>
      </c>
      <c r="F530" s="2">
        <v>18000</v>
      </c>
      <c r="G530" s="2"/>
      <c r="H530" s="2">
        <f>F530+G530</f>
        <v>18000</v>
      </c>
      <c r="I530" s="2"/>
      <c r="J530" s="253">
        <f>H530+I530</f>
        <v>18000</v>
      </c>
      <c r="K530" s="24">
        <v>18000</v>
      </c>
      <c r="L530" s="24"/>
      <c r="M530" s="210">
        <f>K530+L530</f>
        <v>18000</v>
      </c>
      <c r="N530" s="210"/>
      <c r="O530" s="253">
        <f>M530+N530</f>
        <v>18000</v>
      </c>
      <c r="P530" s="24">
        <v>18000</v>
      </c>
      <c r="Q530" s="24"/>
      <c r="R530" s="210">
        <f>P530+Q530</f>
        <v>18000</v>
      </c>
      <c r="S530" s="210"/>
      <c r="T530" s="253">
        <f>R530+S530</f>
        <v>18000</v>
      </c>
    </row>
    <row r="531" spans="1:20" ht="15.75" x14ac:dyDescent="0.2">
      <c r="A531" s="18" t="s">
        <v>147</v>
      </c>
      <c r="B531" s="18" t="s">
        <v>197</v>
      </c>
      <c r="C531" s="18"/>
      <c r="D531" s="18"/>
      <c r="E531" s="19" t="s">
        <v>198</v>
      </c>
      <c r="F531" s="20">
        <f>F532</f>
        <v>24455.599999999999</v>
      </c>
      <c r="G531" s="20">
        <f t="shared" ref="G531:G535" si="832">G532</f>
        <v>0</v>
      </c>
      <c r="H531" s="20">
        <f>H532</f>
        <v>24455.599999999999</v>
      </c>
      <c r="I531" s="20"/>
      <c r="J531" s="252">
        <f t="shared" ref="J531:J535" si="833">J532</f>
        <v>24455.599999999999</v>
      </c>
      <c r="K531" s="212">
        <f t="shared" ref="K531:O535" si="834">K532</f>
        <v>24455.599999999999</v>
      </c>
      <c r="L531" s="212">
        <f t="shared" si="834"/>
        <v>0</v>
      </c>
      <c r="M531" s="212">
        <f t="shared" si="834"/>
        <v>24455.599999999999</v>
      </c>
      <c r="N531" s="212"/>
      <c r="O531" s="252">
        <f t="shared" si="834"/>
        <v>24455.599999999999</v>
      </c>
      <c r="P531" s="212">
        <f t="shared" ref="P531:Q535" si="835">P532</f>
        <v>0</v>
      </c>
      <c r="Q531" s="212">
        <f t="shared" si="835"/>
        <v>0</v>
      </c>
      <c r="R531" s="212"/>
      <c r="S531" s="212"/>
      <c r="T531" s="252"/>
    </row>
    <row r="532" spans="1:20" ht="31.5" x14ac:dyDescent="0.2">
      <c r="A532" s="37" t="s">
        <v>147</v>
      </c>
      <c r="B532" s="37" t="s">
        <v>197</v>
      </c>
      <c r="C532" s="18" t="s">
        <v>47</v>
      </c>
      <c r="D532" s="18"/>
      <c r="E532" s="19" t="s">
        <v>281</v>
      </c>
      <c r="F532" s="20">
        <f>F533</f>
        <v>24455.599999999999</v>
      </c>
      <c r="G532" s="20">
        <f t="shared" si="832"/>
        <v>0</v>
      </c>
      <c r="H532" s="20">
        <f>H533</f>
        <v>24455.599999999999</v>
      </c>
      <c r="I532" s="20"/>
      <c r="J532" s="252">
        <f t="shared" si="833"/>
        <v>24455.599999999999</v>
      </c>
      <c r="K532" s="212">
        <f t="shared" si="834"/>
        <v>24455.599999999999</v>
      </c>
      <c r="L532" s="212">
        <f t="shared" si="834"/>
        <v>0</v>
      </c>
      <c r="M532" s="212">
        <f t="shared" si="834"/>
        <v>24455.599999999999</v>
      </c>
      <c r="N532" s="212"/>
      <c r="O532" s="252">
        <f t="shared" si="834"/>
        <v>24455.599999999999</v>
      </c>
      <c r="P532" s="212">
        <f t="shared" si="835"/>
        <v>0</v>
      </c>
      <c r="Q532" s="212">
        <f t="shared" si="835"/>
        <v>0</v>
      </c>
      <c r="R532" s="212"/>
      <c r="S532" s="212"/>
      <c r="T532" s="252"/>
    </row>
    <row r="533" spans="1:20" ht="15.75" x14ac:dyDescent="0.2">
      <c r="A533" s="37" t="s">
        <v>147</v>
      </c>
      <c r="B533" s="37" t="s">
        <v>197</v>
      </c>
      <c r="C533" s="37" t="s">
        <v>51</v>
      </c>
      <c r="D533" s="37"/>
      <c r="E533" s="29" t="s">
        <v>315</v>
      </c>
      <c r="F533" s="20">
        <f>F534</f>
        <v>24455.599999999999</v>
      </c>
      <c r="G533" s="20">
        <f t="shared" si="832"/>
        <v>0</v>
      </c>
      <c r="H533" s="20">
        <f>H534</f>
        <v>24455.599999999999</v>
      </c>
      <c r="I533" s="20"/>
      <c r="J533" s="252">
        <f t="shared" si="833"/>
        <v>24455.599999999999</v>
      </c>
      <c r="K533" s="212">
        <f t="shared" si="834"/>
        <v>24455.599999999999</v>
      </c>
      <c r="L533" s="212">
        <f t="shared" si="834"/>
        <v>0</v>
      </c>
      <c r="M533" s="212">
        <f t="shared" si="834"/>
        <v>24455.599999999999</v>
      </c>
      <c r="N533" s="212"/>
      <c r="O533" s="252">
        <f t="shared" si="834"/>
        <v>24455.599999999999</v>
      </c>
      <c r="P533" s="212">
        <f t="shared" si="835"/>
        <v>0</v>
      </c>
      <c r="Q533" s="212">
        <f t="shared" si="835"/>
        <v>0</v>
      </c>
      <c r="R533" s="212"/>
      <c r="S533" s="212"/>
      <c r="T533" s="252"/>
    </row>
    <row r="534" spans="1:20" ht="31.5" x14ac:dyDescent="0.2">
      <c r="A534" s="37" t="s">
        <v>147</v>
      </c>
      <c r="B534" s="37" t="s">
        <v>197</v>
      </c>
      <c r="C534" s="37" t="s">
        <v>454</v>
      </c>
      <c r="D534" s="37"/>
      <c r="E534" s="29" t="s">
        <v>597</v>
      </c>
      <c r="F534" s="20">
        <f>F535</f>
        <v>24455.599999999999</v>
      </c>
      <c r="G534" s="20">
        <f t="shared" si="832"/>
        <v>0</v>
      </c>
      <c r="H534" s="20">
        <f>H535</f>
        <v>24455.599999999999</v>
      </c>
      <c r="I534" s="20"/>
      <c r="J534" s="252">
        <f t="shared" si="833"/>
        <v>24455.599999999999</v>
      </c>
      <c r="K534" s="212">
        <f t="shared" si="834"/>
        <v>24455.599999999999</v>
      </c>
      <c r="L534" s="212">
        <f t="shared" si="834"/>
        <v>0</v>
      </c>
      <c r="M534" s="212">
        <f t="shared" si="834"/>
        <v>24455.599999999999</v>
      </c>
      <c r="N534" s="212"/>
      <c r="O534" s="252">
        <f t="shared" si="834"/>
        <v>24455.599999999999</v>
      </c>
      <c r="P534" s="212">
        <f t="shared" si="835"/>
        <v>0</v>
      </c>
      <c r="Q534" s="212">
        <f t="shared" si="835"/>
        <v>0</v>
      </c>
      <c r="R534" s="212"/>
      <c r="S534" s="212"/>
      <c r="T534" s="252"/>
    </row>
    <row r="535" spans="1:20" ht="63" x14ac:dyDescent="0.2">
      <c r="A535" s="37" t="s">
        <v>147</v>
      </c>
      <c r="B535" s="37" t="s">
        <v>197</v>
      </c>
      <c r="C535" s="37" t="s">
        <v>458</v>
      </c>
      <c r="D535" s="37"/>
      <c r="E535" s="48" t="s">
        <v>256</v>
      </c>
      <c r="F535" s="20">
        <f>F536</f>
        <v>24455.599999999999</v>
      </c>
      <c r="G535" s="20">
        <f t="shared" si="832"/>
        <v>0</v>
      </c>
      <c r="H535" s="20">
        <f>H536</f>
        <v>24455.599999999999</v>
      </c>
      <c r="I535" s="20"/>
      <c r="J535" s="252">
        <f t="shared" si="833"/>
        <v>24455.599999999999</v>
      </c>
      <c r="K535" s="212">
        <f t="shared" si="834"/>
        <v>24455.599999999999</v>
      </c>
      <c r="L535" s="212">
        <f t="shared" si="834"/>
        <v>0</v>
      </c>
      <c r="M535" s="212">
        <f t="shared" si="834"/>
        <v>24455.599999999999</v>
      </c>
      <c r="N535" s="212"/>
      <c r="O535" s="252">
        <f t="shared" si="834"/>
        <v>24455.599999999999</v>
      </c>
      <c r="P535" s="212">
        <f t="shared" si="835"/>
        <v>0</v>
      </c>
      <c r="Q535" s="212">
        <f t="shared" si="835"/>
        <v>0</v>
      </c>
      <c r="R535" s="212"/>
      <c r="S535" s="212"/>
      <c r="T535" s="252"/>
    </row>
    <row r="536" spans="1:20" s="7" customFormat="1" ht="15.75" x14ac:dyDescent="0.2">
      <c r="A536" s="26" t="s">
        <v>147</v>
      </c>
      <c r="B536" s="26" t="s">
        <v>197</v>
      </c>
      <c r="C536" s="26" t="s">
        <v>458</v>
      </c>
      <c r="D536" s="26" t="s">
        <v>13</v>
      </c>
      <c r="E536" s="27" t="s">
        <v>14</v>
      </c>
      <c r="F536" s="2">
        <v>24455.599999999999</v>
      </c>
      <c r="G536" s="2"/>
      <c r="H536" s="2">
        <f>F536+G536</f>
        <v>24455.599999999999</v>
      </c>
      <c r="I536" s="2"/>
      <c r="J536" s="253">
        <f>H536+I536</f>
        <v>24455.599999999999</v>
      </c>
      <c r="K536" s="210">
        <v>24455.599999999999</v>
      </c>
      <c r="L536" s="210"/>
      <c r="M536" s="210">
        <f>K536+L536</f>
        <v>24455.599999999999</v>
      </c>
      <c r="N536" s="210"/>
      <c r="O536" s="253">
        <f>M536+N536</f>
        <v>24455.599999999999</v>
      </c>
      <c r="P536" s="210"/>
      <c r="Q536" s="210"/>
      <c r="R536" s="210"/>
      <c r="S536" s="210"/>
      <c r="T536" s="253"/>
    </row>
    <row r="537" spans="1:20" ht="15.75" x14ac:dyDescent="0.2">
      <c r="A537" s="18" t="s">
        <v>147</v>
      </c>
      <c r="B537" s="18" t="s">
        <v>199</v>
      </c>
      <c r="C537" s="18"/>
      <c r="D537" s="18"/>
      <c r="E537" s="19" t="s">
        <v>200</v>
      </c>
      <c r="F537" s="20">
        <f>F538</f>
        <v>44789.285000000003</v>
      </c>
      <c r="G537" s="20">
        <f t="shared" ref="G537:G539" si="836">G538</f>
        <v>0</v>
      </c>
      <c r="H537" s="20">
        <f>H538</f>
        <v>44789.285000000003</v>
      </c>
      <c r="I537" s="20">
        <f t="shared" ref="I537:J539" si="837">I538</f>
        <v>369.01</v>
      </c>
      <c r="J537" s="252">
        <f t="shared" si="837"/>
        <v>45158.294999999998</v>
      </c>
      <c r="K537" s="212">
        <f t="shared" ref="K537:O539" si="838">K538</f>
        <v>139504.71399999998</v>
      </c>
      <c r="L537" s="212">
        <f t="shared" si="838"/>
        <v>0</v>
      </c>
      <c r="M537" s="212">
        <f t="shared" si="838"/>
        <v>139504.71399999998</v>
      </c>
      <c r="N537" s="212"/>
      <c r="O537" s="252">
        <f t="shared" si="838"/>
        <v>139504.71399999998</v>
      </c>
      <c r="P537" s="212">
        <f t="shared" ref="P537:T539" si="839">P538</f>
        <v>150812.79999999999</v>
      </c>
      <c r="Q537" s="212">
        <f t="shared" si="839"/>
        <v>0</v>
      </c>
      <c r="R537" s="212">
        <f t="shared" si="839"/>
        <v>150812.79999999999</v>
      </c>
      <c r="S537" s="212"/>
      <c r="T537" s="252">
        <f t="shared" si="839"/>
        <v>150812.79999999999</v>
      </c>
    </row>
    <row r="538" spans="1:20" ht="31.5" x14ac:dyDescent="0.2">
      <c r="A538" s="18" t="s">
        <v>147</v>
      </c>
      <c r="B538" s="18" t="s">
        <v>199</v>
      </c>
      <c r="C538" s="18" t="s">
        <v>20</v>
      </c>
      <c r="D538" s="18"/>
      <c r="E538" s="19" t="s">
        <v>289</v>
      </c>
      <c r="F538" s="20">
        <f>F539</f>
        <v>44789.285000000003</v>
      </c>
      <c r="G538" s="20">
        <f t="shared" si="836"/>
        <v>0</v>
      </c>
      <c r="H538" s="20">
        <f>H539</f>
        <v>44789.285000000003</v>
      </c>
      <c r="I538" s="20">
        <f t="shared" si="837"/>
        <v>369.01</v>
      </c>
      <c r="J538" s="252">
        <f t="shared" si="837"/>
        <v>45158.294999999998</v>
      </c>
      <c r="K538" s="212">
        <f t="shared" si="838"/>
        <v>139504.71399999998</v>
      </c>
      <c r="L538" s="212">
        <f t="shared" si="838"/>
        <v>0</v>
      </c>
      <c r="M538" s="212">
        <f t="shared" si="838"/>
        <v>139504.71399999998</v>
      </c>
      <c r="N538" s="212"/>
      <c r="O538" s="252">
        <f t="shared" si="838"/>
        <v>139504.71399999998</v>
      </c>
      <c r="P538" s="212">
        <f t="shared" si="839"/>
        <v>150812.79999999999</v>
      </c>
      <c r="Q538" s="212">
        <f t="shared" si="839"/>
        <v>0</v>
      </c>
      <c r="R538" s="212">
        <f t="shared" si="839"/>
        <v>150812.79999999999</v>
      </c>
      <c r="S538" s="212"/>
      <c r="T538" s="252">
        <f t="shared" si="839"/>
        <v>150812.79999999999</v>
      </c>
    </row>
    <row r="539" spans="1:20" ht="15.75" x14ac:dyDescent="0.2">
      <c r="A539" s="18" t="s">
        <v>147</v>
      </c>
      <c r="B539" s="18" t="s">
        <v>199</v>
      </c>
      <c r="C539" s="18" t="s">
        <v>75</v>
      </c>
      <c r="D539" s="18"/>
      <c r="E539" s="19" t="s">
        <v>315</v>
      </c>
      <c r="F539" s="20">
        <f>F540</f>
        <v>44789.285000000003</v>
      </c>
      <c r="G539" s="20">
        <f t="shared" si="836"/>
        <v>0</v>
      </c>
      <c r="H539" s="20">
        <f>H540</f>
        <v>44789.285000000003</v>
      </c>
      <c r="I539" s="20">
        <f t="shared" si="837"/>
        <v>369.01</v>
      </c>
      <c r="J539" s="252">
        <f t="shared" si="837"/>
        <v>45158.294999999998</v>
      </c>
      <c r="K539" s="212">
        <f t="shared" si="838"/>
        <v>139504.71399999998</v>
      </c>
      <c r="L539" s="212">
        <f t="shared" si="838"/>
        <v>0</v>
      </c>
      <c r="M539" s="212">
        <f t="shared" si="838"/>
        <v>139504.71399999998</v>
      </c>
      <c r="N539" s="212"/>
      <c r="O539" s="252">
        <f t="shared" si="838"/>
        <v>139504.71399999998</v>
      </c>
      <c r="P539" s="212">
        <f t="shared" si="839"/>
        <v>150812.79999999999</v>
      </c>
      <c r="Q539" s="212">
        <f t="shared" si="839"/>
        <v>0</v>
      </c>
      <c r="R539" s="212">
        <f t="shared" si="839"/>
        <v>150812.79999999999</v>
      </c>
      <c r="S539" s="212"/>
      <c r="T539" s="252">
        <f t="shared" si="839"/>
        <v>150812.79999999999</v>
      </c>
    </row>
    <row r="540" spans="1:20" ht="15.75" x14ac:dyDescent="0.2">
      <c r="A540" s="18" t="s">
        <v>147</v>
      </c>
      <c r="B540" s="18" t="s">
        <v>199</v>
      </c>
      <c r="C540" s="18" t="s">
        <v>76</v>
      </c>
      <c r="D540" s="18"/>
      <c r="E540" s="19" t="s">
        <v>564</v>
      </c>
      <c r="F540" s="20">
        <f>F541+F543+F545+F547</f>
        <v>44789.285000000003</v>
      </c>
      <c r="G540" s="20">
        <f t="shared" ref="G540" si="840">G541+G543+G545+G547</f>
        <v>0</v>
      </c>
      <c r="H540" s="20">
        <f>H541+H543+H545+H547</f>
        <v>44789.285000000003</v>
      </c>
      <c r="I540" s="20">
        <f t="shared" ref="I540:J540" si="841">I541+I543+I545+I547</f>
        <v>369.01</v>
      </c>
      <c r="J540" s="252">
        <f t="shared" si="841"/>
        <v>45158.294999999998</v>
      </c>
      <c r="K540" s="212">
        <f t="shared" ref="K540:T540" si="842">K541+K543+K545+K547</f>
        <v>139504.71399999998</v>
      </c>
      <c r="L540" s="212">
        <f t="shared" si="842"/>
        <v>0</v>
      </c>
      <c r="M540" s="212">
        <f t="shared" si="842"/>
        <v>139504.71399999998</v>
      </c>
      <c r="N540" s="212"/>
      <c r="O540" s="252">
        <f t="shared" si="842"/>
        <v>139504.71399999998</v>
      </c>
      <c r="P540" s="212">
        <f t="shared" si="842"/>
        <v>150812.79999999999</v>
      </c>
      <c r="Q540" s="212">
        <f t="shared" si="842"/>
        <v>0</v>
      </c>
      <c r="R540" s="212">
        <f t="shared" si="842"/>
        <v>150812.79999999999</v>
      </c>
      <c r="S540" s="212"/>
      <c r="T540" s="252">
        <f t="shared" si="842"/>
        <v>150812.79999999999</v>
      </c>
    </row>
    <row r="541" spans="1:20" ht="15.75" x14ac:dyDescent="0.2">
      <c r="A541" s="18" t="s">
        <v>147</v>
      </c>
      <c r="B541" s="18" t="s">
        <v>199</v>
      </c>
      <c r="C541" s="28" t="s">
        <v>525</v>
      </c>
      <c r="D541" s="18"/>
      <c r="E541" s="19" t="s">
        <v>305</v>
      </c>
      <c r="F541" s="20">
        <f>F542</f>
        <v>6992.9269999999997</v>
      </c>
      <c r="G541" s="20">
        <f t="shared" ref="G541" si="843">G542</f>
        <v>0</v>
      </c>
      <c r="H541" s="20">
        <f>H542</f>
        <v>6992.9269999999997</v>
      </c>
      <c r="I541" s="20"/>
      <c r="J541" s="252">
        <f t="shared" ref="J541" si="844">J542</f>
        <v>6992.9269999999997</v>
      </c>
      <c r="K541" s="212">
        <f t="shared" ref="K541:Q541" si="845">K542</f>
        <v>3949.491</v>
      </c>
      <c r="L541" s="212">
        <f t="shared" si="845"/>
        <v>0</v>
      </c>
      <c r="M541" s="212">
        <f t="shared" si="845"/>
        <v>3949.491</v>
      </c>
      <c r="N541" s="212"/>
      <c r="O541" s="252">
        <f t="shared" si="845"/>
        <v>3949.491</v>
      </c>
      <c r="P541" s="212">
        <f t="shared" si="845"/>
        <v>0</v>
      </c>
      <c r="Q541" s="212">
        <f t="shared" si="845"/>
        <v>0</v>
      </c>
      <c r="R541" s="212"/>
      <c r="S541" s="212"/>
      <c r="T541" s="252"/>
    </row>
    <row r="542" spans="1:20" s="7" customFormat="1" ht="15.75" x14ac:dyDescent="0.2">
      <c r="A542" s="22" t="s">
        <v>147</v>
      </c>
      <c r="B542" s="22" t="s">
        <v>199</v>
      </c>
      <c r="C542" s="30" t="s">
        <v>525</v>
      </c>
      <c r="D542" s="22" t="s">
        <v>17</v>
      </c>
      <c r="E542" s="23" t="s">
        <v>18</v>
      </c>
      <c r="F542" s="2">
        <v>6992.9269999999997</v>
      </c>
      <c r="G542" s="2"/>
      <c r="H542" s="2">
        <f>F542+G542</f>
        <v>6992.9269999999997</v>
      </c>
      <c r="I542" s="2"/>
      <c r="J542" s="253">
        <f>H542+I542</f>
        <v>6992.9269999999997</v>
      </c>
      <c r="K542" s="24">
        <v>3949.491</v>
      </c>
      <c r="L542" s="24"/>
      <c r="M542" s="210">
        <f>K542+L542</f>
        <v>3949.491</v>
      </c>
      <c r="N542" s="210"/>
      <c r="O542" s="253">
        <f>M542+N542</f>
        <v>3949.491</v>
      </c>
      <c r="P542" s="24"/>
      <c r="Q542" s="24"/>
      <c r="R542" s="210"/>
      <c r="S542" s="210"/>
      <c r="T542" s="253"/>
    </row>
    <row r="543" spans="1:20" ht="63" x14ac:dyDescent="0.2">
      <c r="A543" s="37" t="s">
        <v>147</v>
      </c>
      <c r="B543" s="37" t="s">
        <v>199</v>
      </c>
      <c r="C543" s="37" t="s">
        <v>527</v>
      </c>
      <c r="D543" s="37"/>
      <c r="E543" s="48" t="s">
        <v>267</v>
      </c>
      <c r="F543" s="20">
        <f>F544</f>
        <v>25669.9</v>
      </c>
      <c r="G543" s="20">
        <f t="shared" ref="G543" si="846">G544</f>
        <v>0</v>
      </c>
      <c r="H543" s="20">
        <f>H544</f>
        <v>25669.9</v>
      </c>
      <c r="I543" s="20"/>
      <c r="J543" s="252">
        <f t="shared" ref="J543" si="847">J544</f>
        <v>25669.9</v>
      </c>
      <c r="K543" s="212">
        <f t="shared" ref="K543:T543" si="848">K544</f>
        <v>124071.2</v>
      </c>
      <c r="L543" s="212">
        <f t="shared" si="848"/>
        <v>0</v>
      </c>
      <c r="M543" s="212">
        <f t="shared" si="848"/>
        <v>124071.2</v>
      </c>
      <c r="N543" s="212"/>
      <c r="O543" s="252">
        <f t="shared" si="848"/>
        <v>124071.2</v>
      </c>
      <c r="P543" s="212">
        <f t="shared" si="848"/>
        <v>145462.79999999999</v>
      </c>
      <c r="Q543" s="212">
        <f t="shared" si="848"/>
        <v>0</v>
      </c>
      <c r="R543" s="212">
        <f t="shared" si="848"/>
        <v>145462.79999999999</v>
      </c>
      <c r="S543" s="212"/>
      <c r="T543" s="252">
        <f t="shared" si="848"/>
        <v>145462.79999999999</v>
      </c>
    </row>
    <row r="544" spans="1:20" s="7" customFormat="1" ht="15.75" x14ac:dyDescent="0.2">
      <c r="A544" s="26" t="s">
        <v>147</v>
      </c>
      <c r="B544" s="26" t="s">
        <v>199</v>
      </c>
      <c r="C544" s="26" t="s">
        <v>527</v>
      </c>
      <c r="D544" s="26" t="s">
        <v>38</v>
      </c>
      <c r="E544" s="27" t="s">
        <v>39</v>
      </c>
      <c r="F544" s="2">
        <v>25669.9</v>
      </c>
      <c r="G544" s="2"/>
      <c r="H544" s="2">
        <f>F544+G544</f>
        <v>25669.9</v>
      </c>
      <c r="I544" s="2"/>
      <c r="J544" s="253">
        <f>H544+I544</f>
        <v>25669.9</v>
      </c>
      <c r="K544" s="210">
        <v>124071.2</v>
      </c>
      <c r="L544" s="210"/>
      <c r="M544" s="210">
        <f>K544+L544</f>
        <v>124071.2</v>
      </c>
      <c r="N544" s="210"/>
      <c r="O544" s="253">
        <f>M544+N544</f>
        <v>124071.2</v>
      </c>
      <c r="P544" s="210">
        <v>145462.79999999999</v>
      </c>
      <c r="Q544" s="210"/>
      <c r="R544" s="210">
        <f>P544+Q544</f>
        <v>145462.79999999999</v>
      </c>
      <c r="S544" s="210"/>
      <c r="T544" s="253">
        <f>R544+S544</f>
        <v>145462.79999999999</v>
      </c>
    </row>
    <row r="545" spans="1:20" ht="47.25" x14ac:dyDescent="0.2">
      <c r="A545" s="18" t="s">
        <v>147</v>
      </c>
      <c r="B545" s="18" t="s">
        <v>199</v>
      </c>
      <c r="C545" s="18" t="s">
        <v>528</v>
      </c>
      <c r="D545" s="18"/>
      <c r="E545" s="19" t="s">
        <v>274</v>
      </c>
      <c r="F545" s="20">
        <f>F546</f>
        <v>5350</v>
      </c>
      <c r="G545" s="20">
        <f t="shared" ref="G545" si="849">G546</f>
        <v>0</v>
      </c>
      <c r="H545" s="20">
        <f>H546</f>
        <v>5350</v>
      </c>
      <c r="I545" s="20">
        <f t="shared" ref="I545:J545" si="850">I546</f>
        <v>369.01</v>
      </c>
      <c r="J545" s="252">
        <f t="shared" si="850"/>
        <v>5719.01</v>
      </c>
      <c r="K545" s="212">
        <f t="shared" ref="K545:T545" si="851">K546</f>
        <v>5350</v>
      </c>
      <c r="L545" s="212">
        <f t="shared" si="851"/>
        <v>0</v>
      </c>
      <c r="M545" s="212">
        <f t="shared" si="851"/>
        <v>5350</v>
      </c>
      <c r="N545" s="212"/>
      <c r="O545" s="252">
        <f t="shared" si="851"/>
        <v>5350</v>
      </c>
      <c r="P545" s="212">
        <f t="shared" si="851"/>
        <v>5350</v>
      </c>
      <c r="Q545" s="212">
        <f t="shared" si="851"/>
        <v>0</v>
      </c>
      <c r="R545" s="212">
        <f t="shared" si="851"/>
        <v>5350</v>
      </c>
      <c r="S545" s="212"/>
      <c r="T545" s="252">
        <f t="shared" si="851"/>
        <v>5350</v>
      </c>
    </row>
    <row r="546" spans="1:20" s="7" customFormat="1" ht="15.75" x14ac:dyDescent="0.2">
      <c r="A546" s="22" t="s">
        <v>147</v>
      </c>
      <c r="B546" s="22" t="s">
        <v>199</v>
      </c>
      <c r="C546" s="22" t="s">
        <v>528</v>
      </c>
      <c r="D546" s="22" t="s">
        <v>17</v>
      </c>
      <c r="E546" s="23" t="s">
        <v>18</v>
      </c>
      <c r="F546" s="2">
        <v>5350</v>
      </c>
      <c r="G546" s="2"/>
      <c r="H546" s="2">
        <f>F546+G546</f>
        <v>5350</v>
      </c>
      <c r="I546" s="110">
        <v>369.01</v>
      </c>
      <c r="J546" s="253">
        <f>H546+I546</f>
        <v>5719.01</v>
      </c>
      <c r="K546" s="24">
        <v>5350</v>
      </c>
      <c r="L546" s="24"/>
      <c r="M546" s="210">
        <f>K546+L546</f>
        <v>5350</v>
      </c>
      <c r="N546" s="210"/>
      <c r="O546" s="253">
        <f>M546+N546</f>
        <v>5350</v>
      </c>
      <c r="P546" s="24">
        <v>5350</v>
      </c>
      <c r="Q546" s="24"/>
      <c r="R546" s="210">
        <f>P546+Q546</f>
        <v>5350</v>
      </c>
      <c r="S546" s="210"/>
      <c r="T546" s="253">
        <f>R546+S546</f>
        <v>5350</v>
      </c>
    </row>
    <row r="547" spans="1:20" ht="47.25" x14ac:dyDescent="0.2">
      <c r="A547" s="18" t="s">
        <v>147</v>
      </c>
      <c r="B547" s="18" t="s">
        <v>199</v>
      </c>
      <c r="C547" s="18" t="s">
        <v>528</v>
      </c>
      <c r="D547" s="18"/>
      <c r="E547" s="19" t="s">
        <v>275</v>
      </c>
      <c r="F547" s="20">
        <f>F548</f>
        <v>6776.4579999999996</v>
      </c>
      <c r="G547" s="20">
        <f t="shared" ref="G547" si="852">G548</f>
        <v>0</v>
      </c>
      <c r="H547" s="20">
        <f>H548</f>
        <v>6776.4579999999996</v>
      </c>
      <c r="I547" s="20"/>
      <c r="J547" s="252">
        <f t="shared" ref="J547" si="853">J548</f>
        <v>6776.4579999999996</v>
      </c>
      <c r="K547" s="212">
        <f t="shared" ref="K547:Q547" si="854">K548</f>
        <v>6134.0230000000001</v>
      </c>
      <c r="L547" s="212">
        <f t="shared" si="854"/>
        <v>0</v>
      </c>
      <c r="M547" s="212">
        <f t="shared" si="854"/>
        <v>6134.0230000000001</v>
      </c>
      <c r="N547" s="212"/>
      <c r="O547" s="252">
        <f t="shared" si="854"/>
        <v>6134.0230000000001</v>
      </c>
      <c r="P547" s="212">
        <f t="shared" si="854"/>
        <v>0</v>
      </c>
      <c r="Q547" s="212">
        <f t="shared" si="854"/>
        <v>0</v>
      </c>
      <c r="R547" s="212"/>
      <c r="S547" s="212"/>
      <c r="T547" s="252"/>
    </row>
    <row r="548" spans="1:20" s="7" customFormat="1" ht="15.75" x14ac:dyDescent="0.2">
      <c r="A548" s="22" t="s">
        <v>147</v>
      </c>
      <c r="B548" s="22" t="s">
        <v>199</v>
      </c>
      <c r="C548" s="22" t="s">
        <v>528</v>
      </c>
      <c r="D548" s="22" t="s">
        <v>17</v>
      </c>
      <c r="E548" s="23" t="s">
        <v>18</v>
      </c>
      <c r="F548" s="2">
        <v>6776.4579999999996</v>
      </c>
      <c r="G548" s="2"/>
      <c r="H548" s="2">
        <f>F548+G548</f>
        <v>6776.4579999999996</v>
      </c>
      <c r="I548" s="2"/>
      <c r="J548" s="253">
        <f>H548+I548</f>
        <v>6776.4579999999996</v>
      </c>
      <c r="K548" s="24">
        <v>6134.0230000000001</v>
      </c>
      <c r="L548" s="24"/>
      <c r="M548" s="210">
        <f>K548+L548</f>
        <v>6134.0230000000001</v>
      </c>
      <c r="N548" s="210"/>
      <c r="O548" s="253">
        <f>M548+N548</f>
        <v>6134.0230000000001</v>
      </c>
      <c r="P548" s="24"/>
      <c r="Q548" s="24"/>
      <c r="R548" s="210"/>
      <c r="S548" s="210"/>
      <c r="T548" s="253"/>
    </row>
    <row r="549" spans="1:20" ht="15.75" x14ac:dyDescent="0.2">
      <c r="A549" s="18" t="s">
        <v>147</v>
      </c>
      <c r="B549" s="18" t="s">
        <v>201</v>
      </c>
      <c r="C549" s="18"/>
      <c r="D549" s="18"/>
      <c r="E549" s="19" t="s">
        <v>202</v>
      </c>
      <c r="F549" s="20">
        <f>F550+F555+F566</f>
        <v>22083.200000000001</v>
      </c>
      <c r="G549" s="20">
        <f t="shared" ref="G549" si="855">G550+G555+G566</f>
        <v>0</v>
      </c>
      <c r="H549" s="20">
        <f>H550+H555+H566</f>
        <v>22083.200000000001</v>
      </c>
      <c r="I549" s="20">
        <f t="shared" ref="I549:J549" si="856">I550+I555+I566</f>
        <v>7280.74</v>
      </c>
      <c r="J549" s="252">
        <f t="shared" si="856"/>
        <v>29363.940000000002</v>
      </c>
      <c r="K549" s="212">
        <f t="shared" ref="K549:T549" si="857">K550+K555+K566</f>
        <v>17083.2</v>
      </c>
      <c r="L549" s="212">
        <f t="shared" si="857"/>
        <v>0</v>
      </c>
      <c r="M549" s="212">
        <f t="shared" si="857"/>
        <v>17083.2</v>
      </c>
      <c r="N549" s="212"/>
      <c r="O549" s="252">
        <f t="shared" si="857"/>
        <v>17083.2</v>
      </c>
      <c r="P549" s="212">
        <f t="shared" si="857"/>
        <v>17083.2</v>
      </c>
      <c r="Q549" s="212">
        <f t="shared" si="857"/>
        <v>0</v>
      </c>
      <c r="R549" s="212">
        <f t="shared" si="857"/>
        <v>17083.2</v>
      </c>
      <c r="S549" s="212"/>
      <c r="T549" s="252">
        <f t="shared" si="857"/>
        <v>17083.2</v>
      </c>
    </row>
    <row r="550" spans="1:20" ht="31.5" x14ac:dyDescent="0.2">
      <c r="A550" s="18" t="s">
        <v>147</v>
      </c>
      <c r="B550" s="18" t="s">
        <v>201</v>
      </c>
      <c r="C550" s="18" t="s">
        <v>47</v>
      </c>
      <c r="D550" s="18"/>
      <c r="E550" s="19" t="s">
        <v>281</v>
      </c>
      <c r="F550" s="20">
        <f t="shared" ref="F550:T553" si="858">F551</f>
        <v>784</v>
      </c>
      <c r="G550" s="20">
        <f t="shared" si="858"/>
        <v>0</v>
      </c>
      <c r="H550" s="20">
        <f t="shared" si="858"/>
        <v>784</v>
      </c>
      <c r="I550" s="20">
        <f t="shared" si="858"/>
        <v>-70.25</v>
      </c>
      <c r="J550" s="252">
        <f t="shared" si="858"/>
        <v>713.75</v>
      </c>
      <c r="K550" s="212">
        <f t="shared" si="858"/>
        <v>784</v>
      </c>
      <c r="L550" s="212">
        <f t="shared" si="858"/>
        <v>0</v>
      </c>
      <c r="M550" s="212">
        <f t="shared" si="858"/>
        <v>784</v>
      </c>
      <c r="N550" s="212"/>
      <c r="O550" s="252">
        <f t="shared" si="858"/>
        <v>784</v>
      </c>
      <c r="P550" s="212">
        <f t="shared" si="858"/>
        <v>784</v>
      </c>
      <c r="Q550" s="212">
        <f t="shared" si="858"/>
        <v>0</v>
      </c>
      <c r="R550" s="212">
        <f t="shared" si="858"/>
        <v>784</v>
      </c>
      <c r="S550" s="212"/>
      <c r="T550" s="252">
        <f t="shared" si="858"/>
        <v>784</v>
      </c>
    </row>
    <row r="551" spans="1:20" ht="15.75" x14ac:dyDescent="0.2">
      <c r="A551" s="18" t="s">
        <v>147</v>
      </c>
      <c r="B551" s="18" t="s">
        <v>201</v>
      </c>
      <c r="C551" s="18" t="s">
        <v>51</v>
      </c>
      <c r="D551" s="18"/>
      <c r="E551" s="19" t="s">
        <v>315</v>
      </c>
      <c r="F551" s="20">
        <f t="shared" si="858"/>
        <v>784</v>
      </c>
      <c r="G551" s="20">
        <f t="shared" si="858"/>
        <v>0</v>
      </c>
      <c r="H551" s="20">
        <f t="shared" si="858"/>
        <v>784</v>
      </c>
      <c r="I551" s="20">
        <f t="shared" si="858"/>
        <v>-70.25</v>
      </c>
      <c r="J551" s="252">
        <f t="shared" si="858"/>
        <v>713.75</v>
      </c>
      <c r="K551" s="212">
        <f t="shared" si="858"/>
        <v>784</v>
      </c>
      <c r="L551" s="212">
        <f t="shared" si="858"/>
        <v>0</v>
      </c>
      <c r="M551" s="212">
        <f t="shared" si="858"/>
        <v>784</v>
      </c>
      <c r="N551" s="212"/>
      <c r="O551" s="252">
        <f t="shared" si="858"/>
        <v>784</v>
      </c>
      <c r="P551" s="212">
        <f t="shared" si="858"/>
        <v>784</v>
      </c>
      <c r="Q551" s="212">
        <f t="shared" si="858"/>
        <v>0</v>
      </c>
      <c r="R551" s="212">
        <f t="shared" si="858"/>
        <v>784</v>
      </c>
      <c r="S551" s="212"/>
      <c r="T551" s="252">
        <f t="shared" si="858"/>
        <v>784</v>
      </c>
    </row>
    <row r="552" spans="1:20" ht="31.5" x14ac:dyDescent="0.2">
      <c r="A552" s="18" t="s">
        <v>147</v>
      </c>
      <c r="B552" s="18" t="s">
        <v>201</v>
      </c>
      <c r="C552" s="18" t="s">
        <v>454</v>
      </c>
      <c r="D552" s="18"/>
      <c r="E552" s="29" t="s">
        <v>597</v>
      </c>
      <c r="F552" s="20">
        <f t="shared" si="858"/>
        <v>784</v>
      </c>
      <c r="G552" s="20">
        <f t="shared" si="858"/>
        <v>0</v>
      </c>
      <c r="H552" s="20">
        <f t="shared" si="858"/>
        <v>784</v>
      </c>
      <c r="I552" s="20">
        <f t="shared" si="858"/>
        <v>-70.25</v>
      </c>
      <c r="J552" s="252">
        <f t="shared" si="858"/>
        <v>713.75</v>
      </c>
      <c r="K552" s="212">
        <f t="shared" si="858"/>
        <v>784</v>
      </c>
      <c r="L552" s="212">
        <f t="shared" si="858"/>
        <v>0</v>
      </c>
      <c r="M552" s="212">
        <f t="shared" si="858"/>
        <v>784</v>
      </c>
      <c r="N552" s="212"/>
      <c r="O552" s="252">
        <f t="shared" si="858"/>
        <v>784</v>
      </c>
      <c r="P552" s="212">
        <f t="shared" si="858"/>
        <v>784</v>
      </c>
      <c r="Q552" s="212">
        <f t="shared" si="858"/>
        <v>0</v>
      </c>
      <c r="R552" s="212">
        <f t="shared" si="858"/>
        <v>784</v>
      </c>
      <c r="S552" s="212"/>
      <c r="T552" s="252">
        <f t="shared" si="858"/>
        <v>784</v>
      </c>
    </row>
    <row r="553" spans="1:20" ht="15.75" x14ac:dyDescent="0.2">
      <c r="A553" s="18" t="s">
        <v>147</v>
      </c>
      <c r="B553" s="18" t="s">
        <v>201</v>
      </c>
      <c r="C553" s="18" t="s">
        <v>457</v>
      </c>
      <c r="D553" s="18"/>
      <c r="E553" s="19" t="s">
        <v>610</v>
      </c>
      <c r="F553" s="20">
        <f t="shared" si="858"/>
        <v>784</v>
      </c>
      <c r="G553" s="20">
        <f t="shared" si="858"/>
        <v>0</v>
      </c>
      <c r="H553" s="20">
        <f t="shared" si="858"/>
        <v>784</v>
      </c>
      <c r="I553" s="20">
        <f t="shared" si="858"/>
        <v>-70.25</v>
      </c>
      <c r="J553" s="252">
        <f t="shared" si="858"/>
        <v>713.75</v>
      </c>
      <c r="K553" s="212">
        <f t="shared" si="858"/>
        <v>784</v>
      </c>
      <c r="L553" s="212">
        <f t="shared" si="858"/>
        <v>0</v>
      </c>
      <c r="M553" s="212">
        <f t="shared" si="858"/>
        <v>784</v>
      </c>
      <c r="N553" s="212"/>
      <c r="O553" s="252">
        <f t="shared" si="858"/>
        <v>784</v>
      </c>
      <c r="P553" s="212">
        <f t="shared" si="858"/>
        <v>784</v>
      </c>
      <c r="Q553" s="212">
        <f t="shared" si="858"/>
        <v>0</v>
      </c>
      <c r="R553" s="212">
        <f t="shared" si="858"/>
        <v>784</v>
      </c>
      <c r="S553" s="212"/>
      <c r="T553" s="252">
        <f t="shared" si="858"/>
        <v>784</v>
      </c>
    </row>
    <row r="554" spans="1:20" s="7" customFormat="1" ht="15.75" x14ac:dyDescent="0.2">
      <c r="A554" s="22" t="s">
        <v>147</v>
      </c>
      <c r="B554" s="22" t="s">
        <v>201</v>
      </c>
      <c r="C554" s="22" t="s">
        <v>457</v>
      </c>
      <c r="D554" s="22" t="s">
        <v>13</v>
      </c>
      <c r="E554" s="23" t="s">
        <v>14</v>
      </c>
      <c r="F554" s="2">
        <v>784</v>
      </c>
      <c r="G554" s="2"/>
      <c r="H554" s="2">
        <f>F554+G554</f>
        <v>784</v>
      </c>
      <c r="I554" s="2">
        <v>-70.25</v>
      </c>
      <c r="J554" s="253">
        <f>H554+I554</f>
        <v>713.75</v>
      </c>
      <c r="K554" s="24">
        <v>784</v>
      </c>
      <c r="L554" s="24"/>
      <c r="M554" s="210">
        <f>K554+L554</f>
        <v>784</v>
      </c>
      <c r="N554" s="210"/>
      <c r="O554" s="253">
        <f>M554+N554</f>
        <v>784</v>
      </c>
      <c r="P554" s="24">
        <v>784</v>
      </c>
      <c r="Q554" s="24"/>
      <c r="R554" s="210">
        <f>P554+Q554</f>
        <v>784</v>
      </c>
      <c r="S554" s="210"/>
      <c r="T554" s="253">
        <f>R554+S554</f>
        <v>784</v>
      </c>
    </row>
    <row r="555" spans="1:20" ht="31.5" x14ac:dyDescent="0.2">
      <c r="A555" s="18" t="s">
        <v>147</v>
      </c>
      <c r="B555" s="18" t="s">
        <v>201</v>
      </c>
      <c r="C555" s="18" t="s">
        <v>26</v>
      </c>
      <c r="D555" s="18"/>
      <c r="E555" s="19" t="s">
        <v>290</v>
      </c>
      <c r="F555" s="20">
        <f>F556</f>
        <v>6288</v>
      </c>
      <c r="G555" s="20">
        <f t="shared" ref="G555" si="859">G556</f>
        <v>0</v>
      </c>
      <c r="H555" s="20">
        <f>H556</f>
        <v>6288</v>
      </c>
      <c r="I555" s="20"/>
      <c r="J555" s="252">
        <f t="shared" ref="J555" si="860">J556</f>
        <v>6288</v>
      </c>
      <c r="K555" s="212">
        <f t="shared" ref="K555:T555" si="861">K556</f>
        <v>6288</v>
      </c>
      <c r="L555" s="212">
        <f t="shared" si="861"/>
        <v>0</v>
      </c>
      <c r="M555" s="212">
        <f t="shared" si="861"/>
        <v>6288</v>
      </c>
      <c r="N555" s="212"/>
      <c r="O555" s="252">
        <f t="shared" si="861"/>
        <v>6288</v>
      </c>
      <c r="P555" s="212">
        <f t="shared" si="861"/>
        <v>6288</v>
      </c>
      <c r="Q555" s="212">
        <f t="shared" si="861"/>
        <v>0</v>
      </c>
      <c r="R555" s="212">
        <f t="shared" si="861"/>
        <v>6288</v>
      </c>
      <c r="S555" s="212"/>
      <c r="T555" s="252">
        <f t="shared" si="861"/>
        <v>6288</v>
      </c>
    </row>
    <row r="556" spans="1:20" ht="15.75" x14ac:dyDescent="0.2">
      <c r="A556" s="18" t="s">
        <v>147</v>
      </c>
      <c r="B556" s="18" t="s">
        <v>201</v>
      </c>
      <c r="C556" s="18" t="s">
        <v>71</v>
      </c>
      <c r="D556" s="18"/>
      <c r="E556" s="29" t="s">
        <v>315</v>
      </c>
      <c r="F556" s="20">
        <f>F557+F563</f>
        <v>6288</v>
      </c>
      <c r="G556" s="20">
        <f t="shared" ref="G556" si="862">G557+G563</f>
        <v>0</v>
      </c>
      <c r="H556" s="20">
        <f>H557+H563</f>
        <v>6288</v>
      </c>
      <c r="I556" s="20"/>
      <c r="J556" s="252">
        <f t="shared" ref="J556" si="863">J557+J563</f>
        <v>6288</v>
      </c>
      <c r="K556" s="212">
        <f t="shared" ref="K556:T556" si="864">K557+K563</f>
        <v>6288</v>
      </c>
      <c r="L556" s="212">
        <f t="shared" si="864"/>
        <v>0</v>
      </c>
      <c r="M556" s="212">
        <f t="shared" si="864"/>
        <v>6288</v>
      </c>
      <c r="N556" s="212"/>
      <c r="O556" s="252">
        <f t="shared" si="864"/>
        <v>6288</v>
      </c>
      <c r="P556" s="212">
        <f t="shared" si="864"/>
        <v>6288</v>
      </c>
      <c r="Q556" s="212">
        <f t="shared" si="864"/>
        <v>0</v>
      </c>
      <c r="R556" s="212">
        <f t="shared" si="864"/>
        <v>6288</v>
      </c>
      <c r="S556" s="212"/>
      <c r="T556" s="252">
        <f t="shared" si="864"/>
        <v>6288</v>
      </c>
    </row>
    <row r="557" spans="1:20" ht="31.5" x14ac:dyDescent="0.2">
      <c r="A557" s="18" t="s">
        <v>147</v>
      </c>
      <c r="B557" s="18" t="s">
        <v>201</v>
      </c>
      <c r="C557" s="18" t="s">
        <v>519</v>
      </c>
      <c r="D557" s="18"/>
      <c r="E557" s="29" t="s">
        <v>585</v>
      </c>
      <c r="F557" s="20">
        <f>F558+F560</f>
        <v>3208.9</v>
      </c>
      <c r="G557" s="20">
        <f t="shared" ref="G557" si="865">G558+G560</f>
        <v>0</v>
      </c>
      <c r="H557" s="20">
        <f>H558+H560</f>
        <v>3208.9</v>
      </c>
      <c r="I557" s="20"/>
      <c r="J557" s="252">
        <f t="shared" ref="J557" si="866">J558+J560</f>
        <v>3208.9</v>
      </c>
      <c r="K557" s="212">
        <f t="shared" ref="K557:T557" si="867">K558+K560</f>
        <v>3208.9</v>
      </c>
      <c r="L557" s="212">
        <f t="shared" si="867"/>
        <v>0</v>
      </c>
      <c r="M557" s="212">
        <f t="shared" si="867"/>
        <v>3208.9</v>
      </c>
      <c r="N557" s="212"/>
      <c r="O557" s="252">
        <f t="shared" si="867"/>
        <v>3208.9</v>
      </c>
      <c r="P557" s="212">
        <f t="shared" si="867"/>
        <v>3208.9</v>
      </c>
      <c r="Q557" s="212">
        <f t="shared" si="867"/>
        <v>0</v>
      </c>
      <c r="R557" s="212">
        <f t="shared" si="867"/>
        <v>3208.9</v>
      </c>
      <c r="S557" s="212"/>
      <c r="T557" s="252">
        <f t="shared" si="867"/>
        <v>3208.9</v>
      </c>
    </row>
    <row r="558" spans="1:20" ht="21" customHeight="1" x14ac:dyDescent="0.2">
      <c r="A558" s="18" t="s">
        <v>147</v>
      </c>
      <c r="B558" s="18" t="s">
        <v>201</v>
      </c>
      <c r="C558" s="18" t="s">
        <v>520</v>
      </c>
      <c r="D558" s="18"/>
      <c r="E558" s="19" t="s">
        <v>27</v>
      </c>
      <c r="F558" s="20">
        <f>F559</f>
        <v>1887.9</v>
      </c>
      <c r="G558" s="20">
        <f t="shared" ref="G558" si="868">G559</f>
        <v>0</v>
      </c>
      <c r="H558" s="20">
        <f>H559</f>
        <v>1887.9</v>
      </c>
      <c r="I558" s="20"/>
      <c r="J558" s="252">
        <f t="shared" ref="J558" si="869">J559</f>
        <v>1887.9</v>
      </c>
      <c r="K558" s="212">
        <f t="shared" ref="K558:T558" si="870">K559</f>
        <v>1887.9</v>
      </c>
      <c r="L558" s="212">
        <f t="shared" si="870"/>
        <v>0</v>
      </c>
      <c r="M558" s="212">
        <f t="shared" si="870"/>
        <v>1887.9</v>
      </c>
      <c r="N558" s="212"/>
      <c r="O558" s="252">
        <f t="shared" si="870"/>
        <v>1887.9</v>
      </c>
      <c r="P558" s="212">
        <f t="shared" si="870"/>
        <v>1887.9</v>
      </c>
      <c r="Q558" s="212">
        <f t="shared" si="870"/>
        <v>0</v>
      </c>
      <c r="R558" s="212">
        <f t="shared" si="870"/>
        <v>1887.9</v>
      </c>
      <c r="S558" s="212"/>
      <c r="T558" s="252">
        <f t="shared" si="870"/>
        <v>1887.9</v>
      </c>
    </row>
    <row r="559" spans="1:20" s="7" customFormat="1" ht="15.75" x14ac:dyDescent="0.2">
      <c r="A559" s="22" t="s">
        <v>147</v>
      </c>
      <c r="B559" s="22" t="s">
        <v>201</v>
      </c>
      <c r="C559" s="22" t="s">
        <v>520</v>
      </c>
      <c r="D559" s="22" t="s">
        <v>28</v>
      </c>
      <c r="E559" s="23" t="s">
        <v>29</v>
      </c>
      <c r="F559" s="2">
        <v>1887.9</v>
      </c>
      <c r="G559" s="2"/>
      <c r="H559" s="2">
        <f>F559+G559</f>
        <v>1887.9</v>
      </c>
      <c r="I559" s="2"/>
      <c r="J559" s="253">
        <f>H559+I559</f>
        <v>1887.9</v>
      </c>
      <c r="K559" s="24">
        <v>1887.9</v>
      </c>
      <c r="L559" s="24"/>
      <c r="M559" s="210">
        <f>K559+L559</f>
        <v>1887.9</v>
      </c>
      <c r="N559" s="210"/>
      <c r="O559" s="253">
        <f>M559+N559</f>
        <v>1887.9</v>
      </c>
      <c r="P559" s="24">
        <v>1887.9</v>
      </c>
      <c r="Q559" s="24"/>
      <c r="R559" s="210">
        <f>P559+Q559</f>
        <v>1887.9</v>
      </c>
      <c r="S559" s="210"/>
      <c r="T559" s="253">
        <f>R559+S559</f>
        <v>1887.9</v>
      </c>
    </row>
    <row r="560" spans="1:20" ht="15.75" x14ac:dyDescent="0.2">
      <c r="A560" s="18" t="s">
        <v>147</v>
      </c>
      <c r="B560" s="18" t="s">
        <v>201</v>
      </c>
      <c r="C560" s="18" t="s">
        <v>521</v>
      </c>
      <c r="D560" s="18"/>
      <c r="E560" s="19" t="s">
        <v>70</v>
      </c>
      <c r="F560" s="20">
        <f>F561</f>
        <v>1321</v>
      </c>
      <c r="G560" s="20">
        <f t="shared" ref="G560" si="871">G561</f>
        <v>0</v>
      </c>
      <c r="H560" s="20">
        <f>H561+H562</f>
        <v>1321</v>
      </c>
      <c r="I560" s="20"/>
      <c r="J560" s="252">
        <f t="shared" ref="J560" si="872">J561+J562</f>
        <v>1321</v>
      </c>
      <c r="K560" s="212">
        <f t="shared" ref="K560:T560" si="873">K561+K562</f>
        <v>1321</v>
      </c>
      <c r="L560" s="212">
        <f t="shared" si="873"/>
        <v>0</v>
      </c>
      <c r="M560" s="212">
        <f t="shared" si="873"/>
        <v>1321</v>
      </c>
      <c r="N560" s="212"/>
      <c r="O560" s="252">
        <f t="shared" si="873"/>
        <v>1321</v>
      </c>
      <c r="P560" s="212">
        <f t="shared" si="873"/>
        <v>1321</v>
      </c>
      <c r="Q560" s="212">
        <f t="shared" si="873"/>
        <v>0</v>
      </c>
      <c r="R560" s="212">
        <f t="shared" si="873"/>
        <v>1321</v>
      </c>
      <c r="S560" s="212"/>
      <c r="T560" s="252">
        <f t="shared" si="873"/>
        <v>1321</v>
      </c>
    </row>
    <row r="561" spans="1:20" s="7" customFormat="1" ht="15.75" x14ac:dyDescent="0.2">
      <c r="A561" s="22" t="s">
        <v>147</v>
      </c>
      <c r="B561" s="22" t="s">
        <v>201</v>
      </c>
      <c r="C561" s="22" t="s">
        <v>521</v>
      </c>
      <c r="D561" s="22" t="s">
        <v>17</v>
      </c>
      <c r="E561" s="23" t="s">
        <v>18</v>
      </c>
      <c r="F561" s="1">
        <v>1321</v>
      </c>
      <c r="G561" s="1"/>
      <c r="H561" s="2">
        <f>F561+G561</f>
        <v>1321</v>
      </c>
      <c r="I561" s="2">
        <v>-1321</v>
      </c>
      <c r="J561" s="253"/>
      <c r="K561" s="24">
        <v>1321</v>
      </c>
      <c r="L561" s="24"/>
      <c r="M561" s="210">
        <f>K561+L561</f>
        <v>1321</v>
      </c>
      <c r="N561" s="210">
        <v>-1321</v>
      </c>
      <c r="O561" s="253"/>
      <c r="P561" s="24">
        <v>1321</v>
      </c>
      <c r="Q561" s="24"/>
      <c r="R561" s="210">
        <f>P561+Q561</f>
        <v>1321</v>
      </c>
      <c r="S561" s="210">
        <v>-1321</v>
      </c>
      <c r="T561" s="253"/>
    </row>
    <row r="562" spans="1:20" s="7" customFormat="1" ht="15.75" x14ac:dyDescent="0.2">
      <c r="A562" s="22" t="s">
        <v>147</v>
      </c>
      <c r="B562" s="22" t="s">
        <v>201</v>
      </c>
      <c r="C562" s="22" t="s">
        <v>521</v>
      </c>
      <c r="D562" s="22" t="s">
        <v>28</v>
      </c>
      <c r="E562" s="23" t="s">
        <v>29</v>
      </c>
      <c r="F562" s="1"/>
      <c r="G562" s="1"/>
      <c r="H562" s="2"/>
      <c r="I562" s="110">
        <v>1321</v>
      </c>
      <c r="J562" s="253">
        <f t="shared" ref="J562" si="874">H562+I562</f>
        <v>1321</v>
      </c>
      <c r="K562" s="24"/>
      <c r="L562" s="24"/>
      <c r="M562" s="210"/>
      <c r="N562" s="210">
        <v>1321</v>
      </c>
      <c r="O562" s="253">
        <f t="shared" ref="O562" si="875">M562+N562</f>
        <v>1321</v>
      </c>
      <c r="P562" s="24"/>
      <c r="Q562" s="24"/>
      <c r="R562" s="210"/>
      <c r="S562" s="210">
        <v>1321</v>
      </c>
      <c r="T562" s="253">
        <f t="shared" ref="T562" si="876">R562+S562</f>
        <v>1321</v>
      </c>
    </row>
    <row r="563" spans="1:20" ht="15.75" x14ac:dyDescent="0.2">
      <c r="A563" s="18" t="s">
        <v>147</v>
      </c>
      <c r="B563" s="18" t="s">
        <v>201</v>
      </c>
      <c r="C563" s="18" t="s">
        <v>522</v>
      </c>
      <c r="D563" s="18"/>
      <c r="E563" s="29" t="s">
        <v>615</v>
      </c>
      <c r="F563" s="20">
        <f t="shared" ref="F563:T564" si="877">F564</f>
        <v>3079.1</v>
      </c>
      <c r="G563" s="20">
        <f t="shared" si="877"/>
        <v>0</v>
      </c>
      <c r="H563" s="20">
        <f t="shared" si="877"/>
        <v>3079.1</v>
      </c>
      <c r="I563" s="20"/>
      <c r="J563" s="252">
        <f t="shared" si="877"/>
        <v>3079.1</v>
      </c>
      <c r="K563" s="212">
        <f t="shared" si="877"/>
        <v>3079.1</v>
      </c>
      <c r="L563" s="212">
        <f t="shared" si="877"/>
        <v>0</v>
      </c>
      <c r="M563" s="212">
        <f t="shared" si="877"/>
        <v>3079.1</v>
      </c>
      <c r="N563" s="212"/>
      <c r="O563" s="252">
        <f t="shared" si="877"/>
        <v>3079.1</v>
      </c>
      <c r="P563" s="212">
        <f t="shared" si="877"/>
        <v>3079.1</v>
      </c>
      <c r="Q563" s="212">
        <f t="shared" si="877"/>
        <v>0</v>
      </c>
      <c r="R563" s="212">
        <f t="shared" si="877"/>
        <v>3079.1</v>
      </c>
      <c r="S563" s="212"/>
      <c r="T563" s="252">
        <f t="shared" si="877"/>
        <v>3079.1</v>
      </c>
    </row>
    <row r="564" spans="1:20" ht="21" customHeight="1" x14ac:dyDescent="0.2">
      <c r="A564" s="18" t="s">
        <v>147</v>
      </c>
      <c r="B564" s="18" t="s">
        <v>201</v>
      </c>
      <c r="C564" s="18" t="s">
        <v>561</v>
      </c>
      <c r="D564" s="18"/>
      <c r="E564" s="19" t="s">
        <v>27</v>
      </c>
      <c r="F564" s="20">
        <f t="shared" si="877"/>
        <v>3079.1</v>
      </c>
      <c r="G564" s="20">
        <f t="shared" si="877"/>
        <v>0</v>
      </c>
      <c r="H564" s="20">
        <f t="shared" si="877"/>
        <v>3079.1</v>
      </c>
      <c r="I564" s="20"/>
      <c r="J564" s="252">
        <f t="shared" si="877"/>
        <v>3079.1</v>
      </c>
      <c r="K564" s="212">
        <f t="shared" si="877"/>
        <v>3079.1</v>
      </c>
      <c r="L564" s="212">
        <f t="shared" si="877"/>
        <v>0</v>
      </c>
      <c r="M564" s="212">
        <f t="shared" si="877"/>
        <v>3079.1</v>
      </c>
      <c r="N564" s="212"/>
      <c r="O564" s="252">
        <f t="shared" si="877"/>
        <v>3079.1</v>
      </c>
      <c r="P564" s="212">
        <f t="shared" si="877"/>
        <v>3079.1</v>
      </c>
      <c r="Q564" s="212">
        <f t="shared" si="877"/>
        <v>0</v>
      </c>
      <c r="R564" s="212">
        <f t="shared" si="877"/>
        <v>3079.1</v>
      </c>
      <c r="S564" s="212"/>
      <c r="T564" s="252">
        <f t="shared" si="877"/>
        <v>3079.1</v>
      </c>
    </row>
    <row r="565" spans="1:20" s="7" customFormat="1" ht="15.75" x14ac:dyDescent="0.2">
      <c r="A565" s="22" t="s">
        <v>147</v>
      </c>
      <c r="B565" s="22" t="s">
        <v>201</v>
      </c>
      <c r="C565" s="22" t="s">
        <v>561</v>
      </c>
      <c r="D565" s="22" t="s">
        <v>28</v>
      </c>
      <c r="E565" s="23" t="s">
        <v>29</v>
      </c>
      <c r="F565" s="1">
        <v>3079.1</v>
      </c>
      <c r="G565" s="1"/>
      <c r="H565" s="2">
        <f>F565+G565</f>
        <v>3079.1</v>
      </c>
      <c r="I565" s="2"/>
      <c r="J565" s="253">
        <f>H565+I565</f>
        <v>3079.1</v>
      </c>
      <c r="K565" s="24">
        <v>3079.1</v>
      </c>
      <c r="L565" s="24"/>
      <c r="M565" s="210">
        <f>K565+L565</f>
        <v>3079.1</v>
      </c>
      <c r="N565" s="210"/>
      <c r="O565" s="253">
        <f>M565+N565</f>
        <v>3079.1</v>
      </c>
      <c r="P565" s="24">
        <v>3079.1</v>
      </c>
      <c r="Q565" s="24"/>
      <c r="R565" s="210">
        <f>P565+Q565</f>
        <v>3079.1</v>
      </c>
      <c r="S565" s="210"/>
      <c r="T565" s="253">
        <f>R565+S565</f>
        <v>3079.1</v>
      </c>
    </row>
    <row r="566" spans="1:20" ht="31.5" x14ac:dyDescent="0.2">
      <c r="A566" s="18" t="s">
        <v>147</v>
      </c>
      <c r="B566" s="18" t="s">
        <v>201</v>
      </c>
      <c r="C566" s="18" t="s">
        <v>20</v>
      </c>
      <c r="D566" s="18"/>
      <c r="E566" s="19" t="s">
        <v>289</v>
      </c>
      <c r="F566" s="20">
        <f>F567</f>
        <v>15011.2</v>
      </c>
      <c r="G566" s="20">
        <f t="shared" ref="G566:G567" si="878">G567</f>
        <v>0</v>
      </c>
      <c r="H566" s="20">
        <f>H567</f>
        <v>15011.2</v>
      </c>
      <c r="I566" s="20">
        <f t="shared" ref="I566:J567" si="879">I567</f>
        <v>7350.99</v>
      </c>
      <c r="J566" s="252">
        <f t="shared" si="879"/>
        <v>22362.190000000002</v>
      </c>
      <c r="K566" s="212">
        <f t="shared" ref="K566:O567" si="880">K567</f>
        <v>10011.200000000001</v>
      </c>
      <c r="L566" s="212">
        <f t="shared" si="880"/>
        <v>0</v>
      </c>
      <c r="M566" s="212">
        <f t="shared" si="880"/>
        <v>10011.200000000001</v>
      </c>
      <c r="N566" s="212"/>
      <c r="O566" s="252">
        <f t="shared" si="880"/>
        <v>10011.200000000001</v>
      </c>
      <c r="P566" s="212">
        <f t="shared" ref="P566:T567" si="881">P567</f>
        <v>10011.200000000001</v>
      </c>
      <c r="Q566" s="212">
        <f t="shared" si="881"/>
        <v>0</v>
      </c>
      <c r="R566" s="212">
        <f t="shared" si="881"/>
        <v>10011.200000000001</v>
      </c>
      <c r="S566" s="212"/>
      <c r="T566" s="252">
        <f t="shared" si="881"/>
        <v>10011.200000000001</v>
      </c>
    </row>
    <row r="567" spans="1:20" ht="15.75" x14ac:dyDescent="0.2">
      <c r="A567" s="18" t="s">
        <v>147</v>
      </c>
      <c r="B567" s="18" t="s">
        <v>201</v>
      </c>
      <c r="C567" s="18" t="s">
        <v>75</v>
      </c>
      <c r="D567" s="18"/>
      <c r="E567" s="19" t="s">
        <v>315</v>
      </c>
      <c r="F567" s="20">
        <f>F568</f>
        <v>15011.2</v>
      </c>
      <c r="G567" s="20">
        <f t="shared" si="878"/>
        <v>0</v>
      </c>
      <c r="H567" s="20">
        <f>H568</f>
        <v>15011.2</v>
      </c>
      <c r="I567" s="20">
        <f t="shared" si="879"/>
        <v>7350.99</v>
      </c>
      <c r="J567" s="252">
        <f t="shared" si="879"/>
        <v>22362.190000000002</v>
      </c>
      <c r="K567" s="212">
        <f t="shared" si="880"/>
        <v>10011.200000000001</v>
      </c>
      <c r="L567" s="212">
        <f t="shared" si="880"/>
        <v>0</v>
      </c>
      <c r="M567" s="212">
        <f t="shared" si="880"/>
        <v>10011.200000000001</v>
      </c>
      <c r="N567" s="212"/>
      <c r="O567" s="252">
        <f t="shared" si="880"/>
        <v>10011.200000000001</v>
      </c>
      <c r="P567" s="212">
        <f t="shared" si="881"/>
        <v>10011.200000000001</v>
      </c>
      <c r="Q567" s="212">
        <f t="shared" si="881"/>
        <v>0</v>
      </c>
      <c r="R567" s="212">
        <f t="shared" si="881"/>
        <v>10011.200000000001</v>
      </c>
      <c r="S567" s="212"/>
      <c r="T567" s="252">
        <f t="shared" si="881"/>
        <v>10011.200000000001</v>
      </c>
    </row>
    <row r="568" spans="1:20" ht="15.75" x14ac:dyDescent="0.2">
      <c r="A568" s="18" t="s">
        <v>147</v>
      </c>
      <c r="B568" s="18" t="s">
        <v>201</v>
      </c>
      <c r="C568" s="18" t="s">
        <v>319</v>
      </c>
      <c r="D568" s="18"/>
      <c r="E568" s="29" t="s">
        <v>586</v>
      </c>
      <c r="F568" s="20">
        <f>F569+F571+F573</f>
        <v>15011.2</v>
      </c>
      <c r="G568" s="20">
        <f t="shared" ref="G568" si="882">G569+G571+G573</f>
        <v>0</v>
      </c>
      <c r="H568" s="20">
        <f>H569+H571+H573</f>
        <v>15011.2</v>
      </c>
      <c r="I568" s="20">
        <f t="shared" ref="I568:J568" si="883">I569+I571+I573</f>
        <v>7350.99</v>
      </c>
      <c r="J568" s="252">
        <f t="shared" si="883"/>
        <v>22362.190000000002</v>
      </c>
      <c r="K568" s="212">
        <f t="shared" ref="K568:T568" si="884">K569+K571+K573</f>
        <v>10011.200000000001</v>
      </c>
      <c r="L568" s="212">
        <f t="shared" si="884"/>
        <v>0</v>
      </c>
      <c r="M568" s="212">
        <f t="shared" si="884"/>
        <v>10011.200000000001</v>
      </c>
      <c r="N568" s="212"/>
      <c r="O568" s="252">
        <f t="shared" si="884"/>
        <v>10011.200000000001</v>
      </c>
      <c r="P568" s="212">
        <f t="shared" si="884"/>
        <v>10011.200000000001</v>
      </c>
      <c r="Q568" s="212">
        <f t="shared" si="884"/>
        <v>0</v>
      </c>
      <c r="R568" s="212">
        <f t="shared" si="884"/>
        <v>10011.200000000001</v>
      </c>
      <c r="S568" s="212"/>
      <c r="T568" s="252">
        <f t="shared" si="884"/>
        <v>10011.200000000001</v>
      </c>
    </row>
    <row r="569" spans="1:20" ht="15.75" x14ac:dyDescent="0.2">
      <c r="A569" s="18" t="s">
        <v>147</v>
      </c>
      <c r="B569" s="18" t="s">
        <v>201</v>
      </c>
      <c r="C569" s="18" t="s">
        <v>532</v>
      </c>
      <c r="D569" s="18"/>
      <c r="E569" s="19" t="s">
        <v>73</v>
      </c>
      <c r="F569" s="20">
        <f>F570</f>
        <v>11.2</v>
      </c>
      <c r="G569" s="20">
        <f t="shared" ref="G569" si="885">G570</f>
        <v>0</v>
      </c>
      <c r="H569" s="20">
        <f>H570</f>
        <v>11.2</v>
      </c>
      <c r="I569" s="20"/>
      <c r="J569" s="252">
        <f t="shared" ref="J569" si="886">J570</f>
        <v>11.2</v>
      </c>
      <c r="K569" s="212">
        <f t="shared" ref="K569:T569" si="887">K570</f>
        <v>11.2</v>
      </c>
      <c r="L569" s="212">
        <f t="shared" si="887"/>
        <v>0</v>
      </c>
      <c r="M569" s="212">
        <f t="shared" si="887"/>
        <v>11.2</v>
      </c>
      <c r="N569" s="212"/>
      <c r="O569" s="252">
        <f t="shared" si="887"/>
        <v>11.2</v>
      </c>
      <c r="P569" s="212">
        <f t="shared" si="887"/>
        <v>11.2</v>
      </c>
      <c r="Q569" s="212">
        <f t="shared" si="887"/>
        <v>0</v>
      </c>
      <c r="R569" s="212">
        <f t="shared" si="887"/>
        <v>11.2</v>
      </c>
      <c r="S569" s="212"/>
      <c r="T569" s="252">
        <f t="shared" si="887"/>
        <v>11.2</v>
      </c>
    </row>
    <row r="570" spans="1:20" s="7" customFormat="1" ht="15.75" x14ac:dyDescent="0.2">
      <c r="A570" s="22" t="s">
        <v>147</v>
      </c>
      <c r="B570" s="22" t="s">
        <v>201</v>
      </c>
      <c r="C570" s="22" t="s">
        <v>532</v>
      </c>
      <c r="D570" s="22" t="s">
        <v>6</v>
      </c>
      <c r="E570" s="23" t="s">
        <v>7</v>
      </c>
      <c r="F570" s="2">
        <v>11.2</v>
      </c>
      <c r="G570" s="2"/>
      <c r="H570" s="2">
        <f>F570+G570</f>
        <v>11.2</v>
      </c>
      <c r="I570" s="2"/>
      <c r="J570" s="253">
        <f>H570+I570</f>
        <v>11.2</v>
      </c>
      <c r="K570" s="24">
        <v>11.2</v>
      </c>
      <c r="L570" s="24"/>
      <c r="M570" s="210">
        <f>K570+L570</f>
        <v>11.2</v>
      </c>
      <c r="N570" s="210"/>
      <c r="O570" s="253">
        <f>M570+N570</f>
        <v>11.2</v>
      </c>
      <c r="P570" s="24">
        <v>11.2</v>
      </c>
      <c r="Q570" s="24"/>
      <c r="R570" s="210">
        <f>P570+Q570</f>
        <v>11.2</v>
      </c>
      <c r="S570" s="210"/>
      <c r="T570" s="253">
        <f>R570+S570</f>
        <v>11.2</v>
      </c>
    </row>
    <row r="571" spans="1:20" ht="31.5" x14ac:dyDescent="0.2">
      <c r="A571" s="18" t="s">
        <v>147</v>
      </c>
      <c r="B571" s="18" t="s">
        <v>201</v>
      </c>
      <c r="C571" s="18" t="s">
        <v>533</v>
      </c>
      <c r="D571" s="18"/>
      <c r="E571" s="19" t="s">
        <v>74</v>
      </c>
      <c r="F571" s="20">
        <f>F572</f>
        <v>10000</v>
      </c>
      <c r="G571" s="20">
        <f t="shared" ref="G571" si="888">G572</f>
        <v>0</v>
      </c>
      <c r="H571" s="20">
        <f>H572</f>
        <v>10000</v>
      </c>
      <c r="I571" s="20">
        <f t="shared" ref="I571:J571" si="889">I572</f>
        <v>220</v>
      </c>
      <c r="J571" s="252">
        <f t="shared" si="889"/>
        <v>10220</v>
      </c>
      <c r="K571" s="212">
        <f t="shared" ref="K571:T571" si="890">K572</f>
        <v>5000</v>
      </c>
      <c r="L571" s="212">
        <f t="shared" si="890"/>
        <v>0</v>
      </c>
      <c r="M571" s="212">
        <f t="shared" si="890"/>
        <v>5000</v>
      </c>
      <c r="N571" s="212"/>
      <c r="O571" s="252">
        <f t="shared" si="890"/>
        <v>5000</v>
      </c>
      <c r="P571" s="212">
        <f t="shared" si="890"/>
        <v>5000</v>
      </c>
      <c r="Q571" s="212">
        <f t="shared" si="890"/>
        <v>0</v>
      </c>
      <c r="R571" s="212">
        <f t="shared" si="890"/>
        <v>5000</v>
      </c>
      <c r="S571" s="212"/>
      <c r="T571" s="252">
        <f t="shared" si="890"/>
        <v>5000</v>
      </c>
    </row>
    <row r="572" spans="1:20" s="7" customFormat="1" ht="15.75" x14ac:dyDescent="0.2">
      <c r="A572" s="22" t="s">
        <v>147</v>
      </c>
      <c r="B572" s="22" t="s">
        <v>201</v>
      </c>
      <c r="C572" s="22" t="s">
        <v>533</v>
      </c>
      <c r="D572" s="22" t="s">
        <v>17</v>
      </c>
      <c r="E572" s="23" t="s">
        <v>18</v>
      </c>
      <c r="F572" s="2">
        <v>10000</v>
      </c>
      <c r="G572" s="2"/>
      <c r="H572" s="2">
        <f>F572+G572</f>
        <v>10000</v>
      </c>
      <c r="I572" s="110">
        <v>220</v>
      </c>
      <c r="J572" s="253">
        <f>H572+I572</f>
        <v>10220</v>
      </c>
      <c r="K572" s="24">
        <v>5000</v>
      </c>
      <c r="L572" s="24"/>
      <c r="M572" s="210">
        <f>K572+L572</f>
        <v>5000</v>
      </c>
      <c r="N572" s="210"/>
      <c r="O572" s="253">
        <f>M572+N572</f>
        <v>5000</v>
      </c>
      <c r="P572" s="24">
        <v>5000</v>
      </c>
      <c r="Q572" s="24"/>
      <c r="R572" s="210">
        <f>P572+Q572</f>
        <v>5000</v>
      </c>
      <c r="S572" s="210"/>
      <c r="T572" s="253">
        <f>R572+S572</f>
        <v>5000</v>
      </c>
    </row>
    <row r="573" spans="1:20" ht="15.75" x14ac:dyDescent="0.2">
      <c r="A573" s="18" t="s">
        <v>147</v>
      </c>
      <c r="B573" s="18" t="s">
        <v>201</v>
      </c>
      <c r="C573" s="18" t="s">
        <v>531</v>
      </c>
      <c r="D573" s="18"/>
      <c r="E573" s="19" t="s">
        <v>77</v>
      </c>
      <c r="F573" s="20">
        <f>F574</f>
        <v>5000</v>
      </c>
      <c r="G573" s="20">
        <f t="shared" ref="G573" si="891">G574</f>
        <v>0</v>
      </c>
      <c r="H573" s="20">
        <f>H574</f>
        <v>5000</v>
      </c>
      <c r="I573" s="20">
        <f t="shared" ref="I573:J573" si="892">I574</f>
        <v>7130.99</v>
      </c>
      <c r="J573" s="252">
        <f t="shared" si="892"/>
        <v>12130.99</v>
      </c>
      <c r="K573" s="212">
        <f t="shared" ref="K573:T573" si="893">K574</f>
        <v>5000</v>
      </c>
      <c r="L573" s="212">
        <f t="shared" si="893"/>
        <v>0</v>
      </c>
      <c r="M573" s="212">
        <f t="shared" si="893"/>
        <v>5000</v>
      </c>
      <c r="N573" s="212"/>
      <c r="O573" s="252">
        <f t="shared" si="893"/>
        <v>5000</v>
      </c>
      <c r="P573" s="212">
        <f t="shared" si="893"/>
        <v>5000</v>
      </c>
      <c r="Q573" s="212">
        <f t="shared" si="893"/>
        <v>0</v>
      </c>
      <c r="R573" s="212">
        <f t="shared" si="893"/>
        <v>5000</v>
      </c>
      <c r="S573" s="212"/>
      <c r="T573" s="252">
        <f t="shared" si="893"/>
        <v>5000</v>
      </c>
    </row>
    <row r="574" spans="1:20" s="10" customFormat="1" ht="15.75" x14ac:dyDescent="0.2">
      <c r="A574" s="22" t="s">
        <v>147</v>
      </c>
      <c r="B574" s="22" t="s">
        <v>201</v>
      </c>
      <c r="C574" s="22" t="s">
        <v>531</v>
      </c>
      <c r="D574" s="22" t="s">
        <v>17</v>
      </c>
      <c r="E574" s="23" t="s">
        <v>18</v>
      </c>
      <c r="F574" s="2">
        <v>5000</v>
      </c>
      <c r="G574" s="2"/>
      <c r="H574" s="2">
        <f>F574+G574</f>
        <v>5000</v>
      </c>
      <c r="I574" s="110">
        <f>-369.01+7500</f>
        <v>7130.99</v>
      </c>
      <c r="J574" s="253">
        <f>H574+I574</f>
        <v>12130.99</v>
      </c>
      <c r="K574" s="24">
        <v>5000</v>
      </c>
      <c r="L574" s="24"/>
      <c r="M574" s="210">
        <f>K574+L574</f>
        <v>5000</v>
      </c>
      <c r="N574" s="210"/>
      <c r="O574" s="253">
        <f>M574+N574</f>
        <v>5000</v>
      </c>
      <c r="P574" s="24">
        <v>5000</v>
      </c>
      <c r="Q574" s="24"/>
      <c r="R574" s="210">
        <f>P574+Q574</f>
        <v>5000</v>
      </c>
      <c r="S574" s="210"/>
      <c r="T574" s="253">
        <f>R574+S574</f>
        <v>5000</v>
      </c>
    </row>
    <row r="575" spans="1:20" s="15" customFormat="1" ht="15.75" x14ac:dyDescent="0.2">
      <c r="A575" s="18" t="s">
        <v>147</v>
      </c>
      <c r="B575" s="18" t="s">
        <v>203</v>
      </c>
      <c r="C575" s="18"/>
      <c r="D575" s="18"/>
      <c r="E575" s="21" t="s">
        <v>204</v>
      </c>
      <c r="F575" s="20">
        <f>F576</f>
        <v>373.75241</v>
      </c>
      <c r="G575" s="20">
        <f t="shared" ref="G575:G576" si="894">G576</f>
        <v>0</v>
      </c>
      <c r="H575" s="20">
        <f>H576</f>
        <v>373.75241</v>
      </c>
      <c r="I575" s="20"/>
      <c r="J575" s="252">
        <f t="shared" ref="J575:J576" si="895">J576</f>
        <v>373.75241</v>
      </c>
      <c r="K575" s="212">
        <f t="shared" ref="K575:L576" si="896">K576</f>
        <v>0</v>
      </c>
      <c r="L575" s="212">
        <f t="shared" si="896"/>
        <v>0</v>
      </c>
      <c r="M575" s="212"/>
      <c r="N575" s="212"/>
      <c r="O575" s="252"/>
      <c r="P575" s="212">
        <f t="shared" ref="P575:Q576" si="897">P576</f>
        <v>0</v>
      </c>
      <c r="Q575" s="212">
        <f t="shared" si="897"/>
        <v>0</v>
      </c>
      <c r="R575" s="212"/>
      <c r="S575" s="212"/>
      <c r="T575" s="252"/>
    </row>
    <row r="576" spans="1:20" s="15" customFormat="1" ht="15.75" x14ac:dyDescent="0.2">
      <c r="A576" s="18" t="s">
        <v>147</v>
      </c>
      <c r="B576" s="18" t="s">
        <v>205</v>
      </c>
      <c r="C576" s="18"/>
      <c r="D576" s="18"/>
      <c r="E576" s="19" t="s">
        <v>206</v>
      </c>
      <c r="F576" s="20">
        <f>F577</f>
        <v>373.75241</v>
      </c>
      <c r="G576" s="20">
        <f t="shared" si="894"/>
        <v>0</v>
      </c>
      <c r="H576" s="20">
        <f>H577</f>
        <v>373.75241</v>
      </c>
      <c r="I576" s="20"/>
      <c r="J576" s="252">
        <f t="shared" si="895"/>
        <v>373.75241</v>
      </c>
      <c r="K576" s="212">
        <f t="shared" si="896"/>
        <v>0</v>
      </c>
      <c r="L576" s="212">
        <f t="shared" si="896"/>
        <v>0</v>
      </c>
      <c r="M576" s="212"/>
      <c r="N576" s="212"/>
      <c r="O576" s="252"/>
      <c r="P576" s="212">
        <f t="shared" si="897"/>
        <v>0</v>
      </c>
      <c r="Q576" s="212">
        <f t="shared" si="897"/>
        <v>0</v>
      </c>
      <c r="R576" s="212"/>
      <c r="S576" s="212"/>
      <c r="T576" s="252"/>
    </row>
    <row r="577" spans="1:20" s="15" customFormat="1" ht="31.5" x14ac:dyDescent="0.2">
      <c r="A577" s="18" t="s">
        <v>147</v>
      </c>
      <c r="B577" s="18" t="s">
        <v>205</v>
      </c>
      <c r="C577" s="18" t="s">
        <v>26</v>
      </c>
      <c r="D577" s="18"/>
      <c r="E577" s="19" t="s">
        <v>290</v>
      </c>
      <c r="F577" s="20">
        <f t="shared" ref="F577:Q579" si="898">F578</f>
        <v>373.75241</v>
      </c>
      <c r="G577" s="20">
        <f t="shared" si="898"/>
        <v>0</v>
      </c>
      <c r="H577" s="20">
        <f t="shared" si="898"/>
        <v>373.75241</v>
      </c>
      <c r="I577" s="20"/>
      <c r="J577" s="252">
        <f t="shared" si="898"/>
        <v>373.75241</v>
      </c>
      <c r="K577" s="212">
        <f t="shared" si="898"/>
        <v>0</v>
      </c>
      <c r="L577" s="212">
        <f t="shared" si="898"/>
        <v>0</v>
      </c>
      <c r="M577" s="212"/>
      <c r="N577" s="212"/>
      <c r="O577" s="252"/>
      <c r="P577" s="212">
        <f t="shared" si="898"/>
        <v>0</v>
      </c>
      <c r="Q577" s="212">
        <f t="shared" si="898"/>
        <v>0</v>
      </c>
      <c r="R577" s="212"/>
      <c r="S577" s="212"/>
      <c r="T577" s="252"/>
    </row>
    <row r="578" spans="1:20" s="15" customFormat="1" ht="15.75" x14ac:dyDescent="0.2">
      <c r="A578" s="18" t="s">
        <v>147</v>
      </c>
      <c r="B578" s="18" t="s">
        <v>205</v>
      </c>
      <c r="C578" s="18" t="s">
        <v>71</v>
      </c>
      <c r="D578" s="18"/>
      <c r="E578" s="19" t="s">
        <v>315</v>
      </c>
      <c r="F578" s="20">
        <f t="shared" si="898"/>
        <v>373.75241</v>
      </c>
      <c r="G578" s="20">
        <f t="shared" si="898"/>
        <v>0</v>
      </c>
      <c r="H578" s="20">
        <f t="shared" si="898"/>
        <v>373.75241</v>
      </c>
      <c r="I578" s="20"/>
      <c r="J578" s="252">
        <f t="shared" si="898"/>
        <v>373.75241</v>
      </c>
      <c r="K578" s="212">
        <f t="shared" si="898"/>
        <v>0</v>
      </c>
      <c r="L578" s="212">
        <f t="shared" si="898"/>
        <v>0</v>
      </c>
      <c r="M578" s="212"/>
      <c r="N578" s="212"/>
      <c r="O578" s="252"/>
      <c r="P578" s="212">
        <f t="shared" si="898"/>
        <v>0</v>
      </c>
      <c r="Q578" s="212">
        <f t="shared" si="898"/>
        <v>0</v>
      </c>
      <c r="R578" s="212"/>
      <c r="S578" s="212"/>
      <c r="T578" s="252"/>
    </row>
    <row r="579" spans="1:20" s="15" customFormat="1" ht="15.75" x14ac:dyDescent="0.2">
      <c r="A579" s="18" t="s">
        <v>147</v>
      </c>
      <c r="B579" s="18" t="s">
        <v>205</v>
      </c>
      <c r="C579" s="28" t="s">
        <v>72</v>
      </c>
      <c r="D579" s="28"/>
      <c r="E579" s="29" t="s">
        <v>565</v>
      </c>
      <c r="F579" s="20">
        <f>F580</f>
        <v>373.75241</v>
      </c>
      <c r="G579" s="20">
        <f t="shared" si="898"/>
        <v>0</v>
      </c>
      <c r="H579" s="20">
        <f>H580</f>
        <v>373.75241</v>
      </c>
      <c r="I579" s="20"/>
      <c r="J579" s="252">
        <f t="shared" si="898"/>
        <v>373.75241</v>
      </c>
      <c r="K579" s="212">
        <f t="shared" si="898"/>
        <v>0</v>
      </c>
      <c r="L579" s="212">
        <f t="shared" si="898"/>
        <v>0</v>
      </c>
      <c r="M579" s="212"/>
      <c r="N579" s="212"/>
      <c r="O579" s="252"/>
      <c r="P579" s="212">
        <f t="shared" si="898"/>
        <v>0</v>
      </c>
      <c r="Q579" s="212">
        <f t="shared" si="898"/>
        <v>0</v>
      </c>
      <c r="R579" s="212"/>
      <c r="S579" s="212"/>
      <c r="T579" s="252"/>
    </row>
    <row r="580" spans="1:20" s="15" customFormat="1" ht="15.75" x14ac:dyDescent="0.2">
      <c r="A580" s="18" t="s">
        <v>147</v>
      </c>
      <c r="B580" s="18" t="s">
        <v>205</v>
      </c>
      <c r="C580" s="28" t="s">
        <v>501</v>
      </c>
      <c r="D580" s="28"/>
      <c r="E580" s="41" t="s">
        <v>502</v>
      </c>
      <c r="F580" s="20">
        <f>F581+F583</f>
        <v>373.75241</v>
      </c>
      <c r="G580" s="20">
        <f t="shared" ref="G580" si="899">G581+G583</f>
        <v>0</v>
      </c>
      <c r="H580" s="20">
        <f>H581+H583</f>
        <v>373.75241</v>
      </c>
      <c r="I580" s="20"/>
      <c r="J580" s="252">
        <f t="shared" ref="J580" si="900">J581+J583</f>
        <v>373.75241</v>
      </c>
      <c r="K580" s="212">
        <f t="shared" ref="K580:Q580" si="901">K581+K583</f>
        <v>0</v>
      </c>
      <c r="L580" s="212">
        <f t="shared" si="901"/>
        <v>0</v>
      </c>
      <c r="M580" s="212"/>
      <c r="N580" s="212"/>
      <c r="O580" s="252"/>
      <c r="P580" s="212">
        <f t="shared" si="901"/>
        <v>0</v>
      </c>
      <c r="Q580" s="212">
        <f t="shared" si="901"/>
        <v>0</v>
      </c>
      <c r="R580" s="212"/>
      <c r="S580" s="212"/>
      <c r="T580" s="252"/>
    </row>
    <row r="581" spans="1:20" ht="31.5" x14ac:dyDescent="0.2">
      <c r="A581" s="18" t="s">
        <v>147</v>
      </c>
      <c r="B581" s="18" t="s">
        <v>205</v>
      </c>
      <c r="C581" s="28" t="s">
        <v>514</v>
      </c>
      <c r="D581" s="28"/>
      <c r="E581" s="29" t="s">
        <v>790</v>
      </c>
      <c r="F581" s="20">
        <f>F582</f>
        <v>186.87620000000001</v>
      </c>
      <c r="G581" s="20">
        <f t="shared" ref="G581" si="902">G582</f>
        <v>0</v>
      </c>
      <c r="H581" s="20">
        <f>H582</f>
        <v>186.87620000000001</v>
      </c>
      <c r="I581" s="20"/>
      <c r="J581" s="252">
        <f t="shared" ref="J581" si="903">J582</f>
        <v>186.87620000000001</v>
      </c>
      <c r="K581" s="212">
        <f t="shared" ref="K581:Q581" si="904">K582</f>
        <v>0</v>
      </c>
      <c r="L581" s="212">
        <f t="shared" si="904"/>
        <v>0</v>
      </c>
      <c r="M581" s="212"/>
      <c r="N581" s="212"/>
      <c r="O581" s="252"/>
      <c r="P581" s="212">
        <f t="shared" si="904"/>
        <v>0</v>
      </c>
      <c r="Q581" s="212">
        <f t="shared" si="904"/>
        <v>0</v>
      </c>
      <c r="R581" s="212"/>
      <c r="S581" s="212"/>
      <c r="T581" s="252"/>
    </row>
    <row r="582" spans="1:20" s="7" customFormat="1" ht="15.75" x14ac:dyDescent="0.2">
      <c r="A582" s="22" t="s">
        <v>147</v>
      </c>
      <c r="B582" s="22" t="s">
        <v>205</v>
      </c>
      <c r="C582" s="30" t="s">
        <v>514</v>
      </c>
      <c r="D582" s="30" t="s">
        <v>28</v>
      </c>
      <c r="E582" s="27" t="s">
        <v>29</v>
      </c>
      <c r="F582" s="2">
        <v>186.87620000000001</v>
      </c>
      <c r="G582" s="2"/>
      <c r="H582" s="2">
        <f>F582+G582</f>
        <v>186.87620000000001</v>
      </c>
      <c r="I582" s="2"/>
      <c r="J582" s="253">
        <f>H582+I582</f>
        <v>186.87620000000001</v>
      </c>
      <c r="K582" s="212"/>
      <c r="L582" s="212"/>
      <c r="M582" s="210"/>
      <c r="N582" s="210"/>
      <c r="O582" s="253"/>
      <c r="P582" s="212"/>
      <c r="Q582" s="212"/>
      <c r="R582" s="210"/>
      <c r="S582" s="210"/>
      <c r="T582" s="253"/>
    </row>
    <row r="583" spans="1:20" ht="31.5" x14ac:dyDescent="0.2">
      <c r="A583" s="18" t="s">
        <v>147</v>
      </c>
      <c r="B583" s="18" t="s">
        <v>205</v>
      </c>
      <c r="C583" s="28" t="s">
        <v>514</v>
      </c>
      <c r="D583" s="28"/>
      <c r="E583" s="29" t="s">
        <v>791</v>
      </c>
      <c r="F583" s="20">
        <f>F584</f>
        <v>186.87620999999999</v>
      </c>
      <c r="G583" s="20">
        <f t="shared" ref="G583" si="905">G584</f>
        <v>0</v>
      </c>
      <c r="H583" s="20">
        <f>H584</f>
        <v>186.87620999999999</v>
      </c>
      <c r="I583" s="20"/>
      <c r="J583" s="252">
        <f t="shared" ref="J583" si="906">J584</f>
        <v>186.87620999999999</v>
      </c>
      <c r="K583" s="212">
        <f t="shared" ref="K583:Q583" si="907">K584</f>
        <v>0</v>
      </c>
      <c r="L583" s="212">
        <f t="shared" si="907"/>
        <v>0</v>
      </c>
      <c r="M583" s="212"/>
      <c r="N583" s="212"/>
      <c r="O583" s="252"/>
      <c r="P583" s="212">
        <f t="shared" si="907"/>
        <v>0</v>
      </c>
      <c r="Q583" s="212">
        <f t="shared" si="907"/>
        <v>0</v>
      </c>
      <c r="R583" s="212"/>
      <c r="S583" s="212"/>
      <c r="T583" s="252"/>
    </row>
    <row r="584" spans="1:20" s="7" customFormat="1" ht="15.75" x14ac:dyDescent="0.2">
      <c r="A584" s="22" t="s">
        <v>147</v>
      </c>
      <c r="B584" s="22" t="s">
        <v>205</v>
      </c>
      <c r="C584" s="30" t="s">
        <v>514</v>
      </c>
      <c r="D584" s="30" t="s">
        <v>28</v>
      </c>
      <c r="E584" s="27" t="s">
        <v>29</v>
      </c>
      <c r="F584" s="2">
        <v>186.87620999999999</v>
      </c>
      <c r="G584" s="2"/>
      <c r="H584" s="2">
        <f>F584+G584</f>
        <v>186.87620999999999</v>
      </c>
      <c r="I584" s="2"/>
      <c r="J584" s="253">
        <f>H584+I584</f>
        <v>186.87620999999999</v>
      </c>
      <c r="K584" s="212"/>
      <c r="L584" s="212"/>
      <c r="M584" s="210"/>
      <c r="N584" s="210"/>
      <c r="O584" s="253"/>
      <c r="P584" s="212"/>
      <c r="Q584" s="212"/>
      <c r="R584" s="210"/>
      <c r="S584" s="210"/>
      <c r="T584" s="253"/>
    </row>
    <row r="585" spans="1:20" ht="15.75" x14ac:dyDescent="0.2">
      <c r="A585" s="18"/>
      <c r="B585" s="18"/>
      <c r="C585" s="18"/>
      <c r="D585" s="18"/>
      <c r="E585" s="19"/>
      <c r="F585" s="2"/>
      <c r="G585" s="2"/>
      <c r="H585" s="20"/>
      <c r="I585" s="20"/>
      <c r="J585" s="252"/>
      <c r="K585" s="24"/>
      <c r="L585" s="24"/>
      <c r="M585" s="212"/>
      <c r="N585" s="212"/>
      <c r="O585" s="252"/>
      <c r="P585" s="24"/>
      <c r="Q585" s="24"/>
      <c r="R585" s="212"/>
      <c r="S585" s="212"/>
      <c r="T585" s="252"/>
    </row>
    <row r="586" spans="1:20" ht="15.75" x14ac:dyDescent="0.2">
      <c r="A586" s="18" t="s">
        <v>207</v>
      </c>
      <c r="B586" s="18"/>
      <c r="C586" s="18"/>
      <c r="D586" s="18"/>
      <c r="E586" s="19" t="s">
        <v>291</v>
      </c>
      <c r="F586" s="20">
        <f>F587+F602+F609</f>
        <v>22563.699999999997</v>
      </c>
      <c r="G586" s="20">
        <f t="shared" ref="G586" si="908">G587+G602+G609</f>
        <v>0</v>
      </c>
      <c r="H586" s="20">
        <f>H587+H602+H609</f>
        <v>22563.699999999997</v>
      </c>
      <c r="I586" s="20">
        <f t="shared" ref="I586:J586" si="909">I587+I602+I609</f>
        <v>-1944.63959</v>
      </c>
      <c r="J586" s="252">
        <f t="shared" si="909"/>
        <v>20619.060409999998</v>
      </c>
      <c r="K586" s="212">
        <f t="shared" ref="K586:T586" si="910">K587+K602+K609</f>
        <v>20812.749999999996</v>
      </c>
      <c r="L586" s="212">
        <f t="shared" si="910"/>
        <v>0</v>
      </c>
      <c r="M586" s="212">
        <f t="shared" si="910"/>
        <v>20812.749999999996</v>
      </c>
      <c r="N586" s="212">
        <f t="shared" si="910"/>
        <v>-793.50117999999998</v>
      </c>
      <c r="O586" s="252">
        <f t="shared" si="910"/>
        <v>20019.248819999997</v>
      </c>
      <c r="P586" s="212">
        <f t="shared" si="910"/>
        <v>20812.749999999996</v>
      </c>
      <c r="Q586" s="212">
        <f t="shared" si="910"/>
        <v>0</v>
      </c>
      <c r="R586" s="212">
        <f t="shared" si="910"/>
        <v>20812.749999999996</v>
      </c>
      <c r="S586" s="212">
        <f t="shared" si="910"/>
        <v>-793.50117999999998</v>
      </c>
      <c r="T586" s="252">
        <f t="shared" si="910"/>
        <v>20019.248819999997</v>
      </c>
    </row>
    <row r="587" spans="1:20" ht="15.75" x14ac:dyDescent="0.2">
      <c r="A587" s="18" t="s">
        <v>207</v>
      </c>
      <c r="B587" s="18" t="s">
        <v>134</v>
      </c>
      <c r="C587" s="18"/>
      <c r="D587" s="18"/>
      <c r="E587" s="21" t="s">
        <v>135</v>
      </c>
      <c r="F587" s="20">
        <f>F588+F595</f>
        <v>15792.199999999999</v>
      </c>
      <c r="G587" s="20">
        <f t="shared" ref="G587" si="911">G588+G595</f>
        <v>0</v>
      </c>
      <c r="H587" s="20">
        <f>H588+H595</f>
        <v>15792.199999999999</v>
      </c>
      <c r="I587" s="20">
        <f t="shared" ref="I587:J587" si="912">I588+I595</f>
        <v>-793.50117999999998</v>
      </c>
      <c r="J587" s="252">
        <f t="shared" si="912"/>
        <v>14998.69882</v>
      </c>
      <c r="K587" s="212">
        <f t="shared" ref="K587:T587" si="913">K588+K595</f>
        <v>15792.149999999998</v>
      </c>
      <c r="L587" s="212">
        <f t="shared" si="913"/>
        <v>0</v>
      </c>
      <c r="M587" s="212">
        <f t="shared" si="913"/>
        <v>15792.149999999998</v>
      </c>
      <c r="N587" s="212">
        <f t="shared" si="913"/>
        <v>-793.50117999999998</v>
      </c>
      <c r="O587" s="252">
        <f t="shared" si="913"/>
        <v>14998.648819999999</v>
      </c>
      <c r="P587" s="212">
        <f t="shared" si="913"/>
        <v>15792.149999999998</v>
      </c>
      <c r="Q587" s="212">
        <f t="shared" si="913"/>
        <v>0</v>
      </c>
      <c r="R587" s="212">
        <f t="shared" si="913"/>
        <v>15792.149999999998</v>
      </c>
      <c r="S587" s="212">
        <f t="shared" si="913"/>
        <v>-793.50117999999998</v>
      </c>
      <c r="T587" s="252">
        <f t="shared" si="913"/>
        <v>14998.648819999999</v>
      </c>
    </row>
    <row r="588" spans="1:20" ht="31.5" x14ac:dyDescent="0.2">
      <c r="A588" s="18" t="s">
        <v>207</v>
      </c>
      <c r="B588" s="18" t="s">
        <v>150</v>
      </c>
      <c r="C588" s="18"/>
      <c r="D588" s="18"/>
      <c r="E588" s="19" t="s">
        <v>151</v>
      </c>
      <c r="F588" s="20">
        <f t="shared" ref="F588:T591" si="914">F589</f>
        <v>15710.9</v>
      </c>
      <c r="G588" s="20">
        <f t="shared" si="914"/>
        <v>0</v>
      </c>
      <c r="H588" s="20">
        <f t="shared" si="914"/>
        <v>15710.9</v>
      </c>
      <c r="I588" s="20">
        <f t="shared" si="914"/>
        <v>-793.50117999999998</v>
      </c>
      <c r="J588" s="252">
        <f t="shared" si="914"/>
        <v>14917.39882</v>
      </c>
      <c r="K588" s="212">
        <f t="shared" si="914"/>
        <v>15710.849999999999</v>
      </c>
      <c r="L588" s="212">
        <f t="shared" si="914"/>
        <v>0</v>
      </c>
      <c r="M588" s="212">
        <f t="shared" si="914"/>
        <v>15710.849999999999</v>
      </c>
      <c r="N588" s="212">
        <f t="shared" si="914"/>
        <v>-793.50117999999998</v>
      </c>
      <c r="O588" s="252">
        <f t="shared" si="914"/>
        <v>14917.348819999999</v>
      </c>
      <c r="P588" s="212">
        <f t="shared" si="914"/>
        <v>15710.849999999999</v>
      </c>
      <c r="Q588" s="212">
        <f t="shared" si="914"/>
        <v>0</v>
      </c>
      <c r="R588" s="212">
        <f t="shared" si="914"/>
        <v>15710.849999999999</v>
      </c>
      <c r="S588" s="212">
        <f t="shared" si="914"/>
        <v>-793.50117999999998</v>
      </c>
      <c r="T588" s="252">
        <f t="shared" si="914"/>
        <v>14917.348819999999</v>
      </c>
    </row>
    <row r="589" spans="1:20" ht="31.5" x14ac:dyDescent="0.2">
      <c r="A589" s="18" t="s">
        <v>207</v>
      </c>
      <c r="B589" s="18" t="s">
        <v>150</v>
      </c>
      <c r="C589" s="18" t="s">
        <v>47</v>
      </c>
      <c r="D589" s="18"/>
      <c r="E589" s="19" t="s">
        <v>281</v>
      </c>
      <c r="F589" s="20">
        <f t="shared" si="914"/>
        <v>15710.9</v>
      </c>
      <c r="G589" s="20">
        <f t="shared" si="914"/>
        <v>0</v>
      </c>
      <c r="H589" s="20">
        <f t="shared" si="914"/>
        <v>15710.9</v>
      </c>
      <c r="I589" s="20">
        <f t="shared" si="914"/>
        <v>-793.50117999999998</v>
      </c>
      <c r="J589" s="252">
        <f t="shared" si="914"/>
        <v>14917.39882</v>
      </c>
      <c r="K589" s="212">
        <f t="shared" si="914"/>
        <v>15710.849999999999</v>
      </c>
      <c r="L589" s="212">
        <f t="shared" si="914"/>
        <v>0</v>
      </c>
      <c r="M589" s="212">
        <f t="shared" si="914"/>
        <v>15710.849999999999</v>
      </c>
      <c r="N589" s="212">
        <f t="shared" si="914"/>
        <v>-793.50117999999998</v>
      </c>
      <c r="O589" s="252">
        <f t="shared" si="914"/>
        <v>14917.348819999999</v>
      </c>
      <c r="P589" s="212">
        <f t="shared" si="914"/>
        <v>15710.849999999999</v>
      </c>
      <c r="Q589" s="212">
        <f t="shared" si="914"/>
        <v>0</v>
      </c>
      <c r="R589" s="212">
        <f t="shared" si="914"/>
        <v>15710.849999999999</v>
      </c>
      <c r="S589" s="212">
        <f t="shared" si="914"/>
        <v>-793.50117999999998</v>
      </c>
      <c r="T589" s="252">
        <f t="shared" si="914"/>
        <v>14917.348819999999</v>
      </c>
    </row>
    <row r="590" spans="1:20" ht="15.75" x14ac:dyDescent="0.2">
      <c r="A590" s="18" t="s">
        <v>207</v>
      </c>
      <c r="B590" s="18" t="s">
        <v>150</v>
      </c>
      <c r="C590" s="18" t="s">
        <v>51</v>
      </c>
      <c r="D590" s="18"/>
      <c r="E590" s="19" t="s">
        <v>315</v>
      </c>
      <c r="F590" s="20">
        <f t="shared" si="914"/>
        <v>15710.9</v>
      </c>
      <c r="G590" s="20">
        <f t="shared" si="914"/>
        <v>0</v>
      </c>
      <c r="H590" s="20">
        <f t="shared" si="914"/>
        <v>15710.9</v>
      </c>
      <c r="I590" s="20">
        <f t="shared" si="914"/>
        <v>-793.50117999999998</v>
      </c>
      <c r="J590" s="252">
        <f t="shared" si="914"/>
        <v>14917.39882</v>
      </c>
      <c r="K590" s="212">
        <f t="shared" si="914"/>
        <v>15710.849999999999</v>
      </c>
      <c r="L590" s="212">
        <f t="shared" si="914"/>
        <v>0</v>
      </c>
      <c r="M590" s="212">
        <f t="shared" si="914"/>
        <v>15710.849999999999</v>
      </c>
      <c r="N590" s="212">
        <f t="shared" si="914"/>
        <v>-793.50117999999998</v>
      </c>
      <c r="O590" s="252">
        <f t="shared" si="914"/>
        <v>14917.348819999999</v>
      </c>
      <c r="P590" s="212">
        <f t="shared" si="914"/>
        <v>15710.849999999999</v>
      </c>
      <c r="Q590" s="212">
        <f t="shared" si="914"/>
        <v>0</v>
      </c>
      <c r="R590" s="212">
        <f t="shared" si="914"/>
        <v>15710.849999999999</v>
      </c>
      <c r="S590" s="212">
        <f t="shared" si="914"/>
        <v>-793.50117999999998</v>
      </c>
      <c r="T590" s="252">
        <f t="shared" si="914"/>
        <v>14917.348819999999</v>
      </c>
    </row>
    <row r="591" spans="1:20" ht="31.5" x14ac:dyDescent="0.2">
      <c r="A591" s="18" t="s">
        <v>207</v>
      </c>
      <c r="B591" s="18" t="s">
        <v>150</v>
      </c>
      <c r="C591" s="18" t="s">
        <v>271</v>
      </c>
      <c r="D591" s="18"/>
      <c r="E591" s="19" t="s">
        <v>566</v>
      </c>
      <c r="F591" s="20">
        <f t="shared" si="914"/>
        <v>15710.9</v>
      </c>
      <c r="G591" s="20">
        <f t="shared" si="914"/>
        <v>0</v>
      </c>
      <c r="H591" s="20">
        <f t="shared" si="914"/>
        <v>15710.9</v>
      </c>
      <c r="I591" s="20">
        <f t="shared" si="914"/>
        <v>-793.50117999999998</v>
      </c>
      <c r="J591" s="252">
        <f t="shared" si="914"/>
        <v>14917.39882</v>
      </c>
      <c r="K591" s="212">
        <f t="shared" si="914"/>
        <v>15710.849999999999</v>
      </c>
      <c r="L591" s="212">
        <f t="shared" si="914"/>
        <v>0</v>
      </c>
      <c r="M591" s="212">
        <f t="shared" si="914"/>
        <v>15710.849999999999</v>
      </c>
      <c r="N591" s="212">
        <f t="shared" si="914"/>
        <v>-793.50117999999998</v>
      </c>
      <c r="O591" s="252">
        <f t="shared" si="914"/>
        <v>14917.348819999999</v>
      </c>
      <c r="P591" s="212">
        <f t="shared" si="914"/>
        <v>15710.849999999999</v>
      </c>
      <c r="Q591" s="212">
        <f t="shared" si="914"/>
        <v>0</v>
      </c>
      <c r="R591" s="212">
        <f t="shared" si="914"/>
        <v>15710.849999999999</v>
      </c>
      <c r="S591" s="212">
        <f t="shared" si="914"/>
        <v>-793.50117999999998</v>
      </c>
      <c r="T591" s="252">
        <f t="shared" si="914"/>
        <v>14917.348819999999</v>
      </c>
    </row>
    <row r="592" spans="1:20" ht="15.75" x14ac:dyDescent="0.2">
      <c r="A592" s="18" t="s">
        <v>207</v>
      </c>
      <c r="B592" s="18" t="s">
        <v>150</v>
      </c>
      <c r="C592" s="18" t="s">
        <v>440</v>
      </c>
      <c r="D592" s="18"/>
      <c r="E592" s="19" t="s">
        <v>22</v>
      </c>
      <c r="F592" s="20">
        <f>F593+F594</f>
        <v>15710.9</v>
      </c>
      <c r="G592" s="20">
        <f t="shared" ref="G592" si="915">G593+G594</f>
        <v>0</v>
      </c>
      <c r="H592" s="20">
        <f>H593+H594</f>
        <v>15710.9</v>
      </c>
      <c r="I592" s="20">
        <f t="shared" ref="I592:J592" si="916">I593+I594</f>
        <v>-793.50117999999998</v>
      </c>
      <c r="J592" s="252">
        <f t="shared" si="916"/>
        <v>14917.39882</v>
      </c>
      <c r="K592" s="212">
        <f t="shared" ref="K592:T592" si="917">K593+K594</f>
        <v>15710.849999999999</v>
      </c>
      <c r="L592" s="212">
        <f t="shared" si="917"/>
        <v>0</v>
      </c>
      <c r="M592" s="212">
        <f t="shared" si="917"/>
        <v>15710.849999999999</v>
      </c>
      <c r="N592" s="212">
        <f t="shared" si="917"/>
        <v>-793.50117999999998</v>
      </c>
      <c r="O592" s="252">
        <f t="shared" si="917"/>
        <v>14917.348819999999</v>
      </c>
      <c r="P592" s="212">
        <f t="shared" si="917"/>
        <v>15710.849999999999</v>
      </c>
      <c r="Q592" s="212">
        <f t="shared" si="917"/>
        <v>0</v>
      </c>
      <c r="R592" s="212">
        <f t="shared" si="917"/>
        <v>15710.849999999999</v>
      </c>
      <c r="S592" s="212">
        <f t="shared" si="917"/>
        <v>-793.50117999999998</v>
      </c>
      <c r="T592" s="252">
        <f t="shared" si="917"/>
        <v>14917.348819999999</v>
      </c>
    </row>
    <row r="593" spans="1:20" s="7" customFormat="1" ht="33.75" customHeight="1" x14ac:dyDescent="0.2">
      <c r="A593" s="22" t="s">
        <v>207</v>
      </c>
      <c r="B593" s="22" t="s">
        <v>150</v>
      </c>
      <c r="C593" s="22" t="s">
        <v>440</v>
      </c>
      <c r="D593" s="22" t="s">
        <v>3</v>
      </c>
      <c r="E593" s="23" t="s">
        <v>4</v>
      </c>
      <c r="F593" s="2">
        <v>14905.1</v>
      </c>
      <c r="G593" s="2"/>
      <c r="H593" s="2">
        <f t="shared" ref="H593:H594" si="918">F593+G593</f>
        <v>14905.1</v>
      </c>
      <c r="I593" s="2">
        <v>-793.50117999999998</v>
      </c>
      <c r="J593" s="253">
        <f>H593+I593</f>
        <v>14111.598820000001</v>
      </c>
      <c r="K593" s="210">
        <v>14905.05</v>
      </c>
      <c r="L593" s="210"/>
      <c r="M593" s="210">
        <f t="shared" ref="M593:M594" si="919">K593+L593</f>
        <v>14905.05</v>
      </c>
      <c r="N593" s="210">
        <v>-793.50117999999998</v>
      </c>
      <c r="O593" s="253">
        <f t="shared" ref="O593:O594" si="920">M593+N593</f>
        <v>14111.54882</v>
      </c>
      <c r="P593" s="210">
        <v>14905.05</v>
      </c>
      <c r="Q593" s="210"/>
      <c r="R593" s="210">
        <f t="shared" ref="R593:R594" si="921">P593+Q593</f>
        <v>14905.05</v>
      </c>
      <c r="S593" s="210">
        <v>-793.50117999999998</v>
      </c>
      <c r="T593" s="253">
        <f t="shared" ref="T593:T594" si="922">R593+S593</f>
        <v>14111.54882</v>
      </c>
    </row>
    <row r="594" spans="1:20" s="7" customFormat="1" ht="15.75" x14ac:dyDescent="0.2">
      <c r="A594" s="22" t="s">
        <v>207</v>
      </c>
      <c r="B594" s="22" t="s">
        <v>150</v>
      </c>
      <c r="C594" s="22" t="s">
        <v>440</v>
      </c>
      <c r="D594" s="22" t="s">
        <v>6</v>
      </c>
      <c r="E594" s="23" t="s">
        <v>7</v>
      </c>
      <c r="F594" s="2">
        <v>805.8</v>
      </c>
      <c r="G594" s="2"/>
      <c r="H594" s="2">
        <f t="shared" si="918"/>
        <v>805.8</v>
      </c>
      <c r="I594" s="2"/>
      <c r="J594" s="253">
        <f t="shared" ref="J594" si="923">H594+I594</f>
        <v>805.8</v>
      </c>
      <c r="K594" s="210">
        <v>805.8</v>
      </c>
      <c r="L594" s="210"/>
      <c r="M594" s="210">
        <f t="shared" si="919"/>
        <v>805.8</v>
      </c>
      <c r="N594" s="210"/>
      <c r="O594" s="253">
        <f t="shared" si="920"/>
        <v>805.8</v>
      </c>
      <c r="P594" s="210">
        <v>805.8</v>
      </c>
      <c r="Q594" s="210"/>
      <c r="R594" s="210">
        <f t="shared" si="921"/>
        <v>805.8</v>
      </c>
      <c r="S594" s="210"/>
      <c r="T594" s="253">
        <f t="shared" si="922"/>
        <v>805.8</v>
      </c>
    </row>
    <row r="595" spans="1:20" ht="15.75" x14ac:dyDescent="0.2">
      <c r="A595" s="18" t="s">
        <v>207</v>
      </c>
      <c r="B595" s="18" t="s">
        <v>138</v>
      </c>
      <c r="C595" s="18"/>
      <c r="D595" s="18"/>
      <c r="E595" s="19" t="s">
        <v>139</v>
      </c>
      <c r="F595" s="20">
        <f t="shared" ref="F595:T598" si="924">F596</f>
        <v>81.300000000000011</v>
      </c>
      <c r="G595" s="20">
        <f t="shared" si="924"/>
        <v>0</v>
      </c>
      <c r="H595" s="20">
        <f t="shared" si="924"/>
        <v>81.300000000000011</v>
      </c>
      <c r="I595" s="20"/>
      <c r="J595" s="252">
        <f t="shared" si="924"/>
        <v>81.300000000000011</v>
      </c>
      <c r="K595" s="212">
        <f t="shared" si="924"/>
        <v>81.300000000000011</v>
      </c>
      <c r="L595" s="212">
        <f t="shared" si="924"/>
        <v>0</v>
      </c>
      <c r="M595" s="212">
        <f t="shared" si="924"/>
        <v>81.300000000000011</v>
      </c>
      <c r="N595" s="212"/>
      <c r="O595" s="252">
        <f t="shared" si="924"/>
        <v>81.300000000000011</v>
      </c>
      <c r="P595" s="212">
        <f t="shared" si="924"/>
        <v>81.300000000000011</v>
      </c>
      <c r="Q595" s="212">
        <f t="shared" si="924"/>
        <v>0</v>
      </c>
      <c r="R595" s="212">
        <f t="shared" si="924"/>
        <v>81.300000000000011</v>
      </c>
      <c r="S595" s="212"/>
      <c r="T595" s="252">
        <f t="shared" si="924"/>
        <v>81.300000000000011</v>
      </c>
    </row>
    <row r="596" spans="1:20" ht="31.5" x14ac:dyDescent="0.2">
      <c r="A596" s="18" t="s">
        <v>207</v>
      </c>
      <c r="B596" s="18" t="s">
        <v>138</v>
      </c>
      <c r="C596" s="18" t="s">
        <v>21</v>
      </c>
      <c r="D596" s="18"/>
      <c r="E596" s="19" t="s">
        <v>283</v>
      </c>
      <c r="F596" s="20">
        <f t="shared" si="924"/>
        <v>81.300000000000011</v>
      </c>
      <c r="G596" s="20">
        <f t="shared" si="924"/>
        <v>0</v>
      </c>
      <c r="H596" s="20">
        <f t="shared" si="924"/>
        <v>81.300000000000011</v>
      </c>
      <c r="I596" s="20"/>
      <c r="J596" s="252">
        <f t="shared" si="924"/>
        <v>81.300000000000011</v>
      </c>
      <c r="K596" s="212">
        <f t="shared" si="924"/>
        <v>81.300000000000011</v>
      </c>
      <c r="L596" s="212">
        <f t="shared" si="924"/>
        <v>0</v>
      </c>
      <c r="M596" s="212">
        <f t="shared" si="924"/>
        <v>81.300000000000011</v>
      </c>
      <c r="N596" s="212"/>
      <c r="O596" s="252">
        <f t="shared" si="924"/>
        <v>81.300000000000011</v>
      </c>
      <c r="P596" s="212">
        <f t="shared" si="924"/>
        <v>81.300000000000011</v>
      </c>
      <c r="Q596" s="212">
        <f t="shared" si="924"/>
        <v>0</v>
      </c>
      <c r="R596" s="212">
        <f t="shared" si="924"/>
        <v>81.300000000000011</v>
      </c>
      <c r="S596" s="212"/>
      <c r="T596" s="252">
        <f t="shared" si="924"/>
        <v>81.300000000000011</v>
      </c>
    </row>
    <row r="597" spans="1:20" ht="15.75" x14ac:dyDescent="0.2">
      <c r="A597" s="18" t="s">
        <v>207</v>
      </c>
      <c r="B597" s="18" t="s">
        <v>138</v>
      </c>
      <c r="C597" s="18" t="s">
        <v>316</v>
      </c>
      <c r="D597" s="18"/>
      <c r="E597" s="19" t="s">
        <v>315</v>
      </c>
      <c r="F597" s="20">
        <f t="shared" si="924"/>
        <v>81.300000000000011</v>
      </c>
      <c r="G597" s="20">
        <f t="shared" si="924"/>
        <v>0</v>
      </c>
      <c r="H597" s="20">
        <f t="shared" si="924"/>
        <v>81.300000000000011</v>
      </c>
      <c r="I597" s="20"/>
      <c r="J597" s="252">
        <f t="shared" si="924"/>
        <v>81.300000000000011</v>
      </c>
      <c r="K597" s="212">
        <f t="shared" si="924"/>
        <v>81.300000000000011</v>
      </c>
      <c r="L597" s="212">
        <f t="shared" si="924"/>
        <v>0</v>
      </c>
      <c r="M597" s="212">
        <f t="shared" si="924"/>
        <v>81.300000000000011</v>
      </c>
      <c r="N597" s="212"/>
      <c r="O597" s="252">
        <f t="shared" si="924"/>
        <v>81.300000000000011</v>
      </c>
      <c r="P597" s="212">
        <f t="shared" si="924"/>
        <v>81.300000000000011</v>
      </c>
      <c r="Q597" s="212">
        <f t="shared" si="924"/>
        <v>0</v>
      </c>
      <c r="R597" s="212">
        <f t="shared" si="924"/>
        <v>81.300000000000011</v>
      </c>
      <c r="S597" s="212"/>
      <c r="T597" s="252">
        <f t="shared" si="924"/>
        <v>81.300000000000011</v>
      </c>
    </row>
    <row r="598" spans="1:20" ht="31.5" x14ac:dyDescent="0.2">
      <c r="A598" s="18" t="s">
        <v>207</v>
      </c>
      <c r="B598" s="18" t="s">
        <v>138</v>
      </c>
      <c r="C598" s="18" t="s">
        <v>317</v>
      </c>
      <c r="D598" s="18"/>
      <c r="E598" s="19" t="s">
        <v>566</v>
      </c>
      <c r="F598" s="20">
        <f t="shared" si="924"/>
        <v>81.300000000000011</v>
      </c>
      <c r="G598" s="20">
        <f t="shared" si="924"/>
        <v>0</v>
      </c>
      <c r="H598" s="20">
        <f t="shared" si="924"/>
        <v>81.300000000000011</v>
      </c>
      <c r="I598" s="20"/>
      <c r="J598" s="252">
        <f t="shared" si="924"/>
        <v>81.300000000000011</v>
      </c>
      <c r="K598" s="212">
        <f t="shared" si="924"/>
        <v>81.300000000000011</v>
      </c>
      <c r="L598" s="212">
        <f t="shared" si="924"/>
        <v>0</v>
      </c>
      <c r="M598" s="212">
        <f t="shared" si="924"/>
        <v>81.300000000000011</v>
      </c>
      <c r="N598" s="212"/>
      <c r="O598" s="252">
        <f t="shared" si="924"/>
        <v>81.300000000000011</v>
      </c>
      <c r="P598" s="212">
        <f t="shared" si="924"/>
        <v>81.300000000000011</v>
      </c>
      <c r="Q598" s="212">
        <f t="shared" si="924"/>
        <v>0</v>
      </c>
      <c r="R598" s="212">
        <f t="shared" si="924"/>
        <v>81.300000000000011</v>
      </c>
      <c r="S598" s="212"/>
      <c r="T598" s="252">
        <f t="shared" si="924"/>
        <v>81.300000000000011</v>
      </c>
    </row>
    <row r="599" spans="1:20" ht="15.75" x14ac:dyDescent="0.2">
      <c r="A599" s="18" t="s">
        <v>207</v>
      </c>
      <c r="B599" s="18" t="s">
        <v>138</v>
      </c>
      <c r="C599" s="18" t="s">
        <v>312</v>
      </c>
      <c r="D599" s="18"/>
      <c r="E599" s="19" t="s">
        <v>30</v>
      </c>
      <c r="F599" s="20">
        <f>F600+F601</f>
        <v>81.300000000000011</v>
      </c>
      <c r="G599" s="20">
        <f t="shared" ref="G599" si="925">G600+G601</f>
        <v>0</v>
      </c>
      <c r="H599" s="20">
        <f>H600+H601</f>
        <v>81.300000000000011</v>
      </c>
      <c r="I599" s="20"/>
      <c r="J599" s="252">
        <f t="shared" ref="J599" si="926">J600+J601</f>
        <v>81.300000000000011</v>
      </c>
      <c r="K599" s="212">
        <f t="shared" ref="K599:T599" si="927">K600+K601</f>
        <v>81.300000000000011</v>
      </c>
      <c r="L599" s="212">
        <f t="shared" si="927"/>
        <v>0</v>
      </c>
      <c r="M599" s="212">
        <f t="shared" si="927"/>
        <v>81.300000000000011</v>
      </c>
      <c r="N599" s="212"/>
      <c r="O599" s="252">
        <f t="shared" si="927"/>
        <v>81.300000000000011</v>
      </c>
      <c r="P599" s="212">
        <f t="shared" si="927"/>
        <v>81.300000000000011</v>
      </c>
      <c r="Q599" s="212">
        <f t="shared" si="927"/>
        <v>0</v>
      </c>
      <c r="R599" s="212">
        <f t="shared" si="927"/>
        <v>81.300000000000011</v>
      </c>
      <c r="S599" s="212"/>
      <c r="T599" s="252">
        <f t="shared" si="927"/>
        <v>81.300000000000011</v>
      </c>
    </row>
    <row r="600" spans="1:20" s="7" customFormat="1" ht="32.25" customHeight="1" x14ac:dyDescent="0.2">
      <c r="A600" s="22" t="s">
        <v>207</v>
      </c>
      <c r="B600" s="22" t="s">
        <v>138</v>
      </c>
      <c r="C600" s="22" t="s">
        <v>312</v>
      </c>
      <c r="D600" s="22" t="s">
        <v>3</v>
      </c>
      <c r="E600" s="23" t="s">
        <v>4</v>
      </c>
      <c r="F600" s="25">
        <v>17.600000000000001</v>
      </c>
      <c r="G600" s="25"/>
      <c r="H600" s="2">
        <f t="shared" ref="H600:H601" si="928">F600+G600</f>
        <v>17.600000000000001</v>
      </c>
      <c r="I600" s="2"/>
      <c r="J600" s="253">
        <f t="shared" ref="J600:J601" si="929">H600+I600</f>
        <v>17.600000000000001</v>
      </c>
      <c r="K600" s="210">
        <v>17.600000000000001</v>
      </c>
      <c r="L600" s="210"/>
      <c r="M600" s="210">
        <f t="shared" ref="M600:M601" si="930">K600+L600</f>
        <v>17.600000000000001</v>
      </c>
      <c r="N600" s="210"/>
      <c r="O600" s="253">
        <f t="shared" ref="O600:O601" si="931">M600+N600</f>
        <v>17.600000000000001</v>
      </c>
      <c r="P600" s="210">
        <v>17.600000000000001</v>
      </c>
      <c r="Q600" s="210"/>
      <c r="R600" s="210">
        <f t="shared" ref="R600:R601" si="932">P600+Q600</f>
        <v>17.600000000000001</v>
      </c>
      <c r="S600" s="210"/>
      <c r="T600" s="253">
        <f t="shared" ref="T600:T601" si="933">R600+S600</f>
        <v>17.600000000000001</v>
      </c>
    </row>
    <row r="601" spans="1:20" s="7" customFormat="1" ht="15.75" x14ac:dyDescent="0.2">
      <c r="A601" s="22" t="s">
        <v>207</v>
      </c>
      <c r="B601" s="22" t="s">
        <v>138</v>
      </c>
      <c r="C601" s="22" t="s">
        <v>312</v>
      </c>
      <c r="D601" s="22" t="s">
        <v>6</v>
      </c>
      <c r="E601" s="23" t="s">
        <v>7</v>
      </c>
      <c r="F601" s="25">
        <v>63.7</v>
      </c>
      <c r="G601" s="25"/>
      <c r="H601" s="2">
        <f t="shared" si="928"/>
        <v>63.7</v>
      </c>
      <c r="I601" s="2"/>
      <c r="J601" s="253">
        <f t="shared" si="929"/>
        <v>63.7</v>
      </c>
      <c r="K601" s="210">
        <v>63.7</v>
      </c>
      <c r="L601" s="210"/>
      <c r="M601" s="210">
        <f t="shared" si="930"/>
        <v>63.7</v>
      </c>
      <c r="N601" s="210"/>
      <c r="O601" s="253">
        <f t="shared" si="931"/>
        <v>63.7</v>
      </c>
      <c r="P601" s="210">
        <v>63.7</v>
      </c>
      <c r="Q601" s="210"/>
      <c r="R601" s="210">
        <f t="shared" si="932"/>
        <v>63.7</v>
      </c>
      <c r="S601" s="210"/>
      <c r="T601" s="253">
        <f t="shared" si="933"/>
        <v>63.7</v>
      </c>
    </row>
    <row r="602" spans="1:20" ht="15.75" x14ac:dyDescent="0.2">
      <c r="A602" s="18" t="s">
        <v>207</v>
      </c>
      <c r="B602" s="18" t="s">
        <v>162</v>
      </c>
      <c r="C602" s="18"/>
      <c r="D602" s="18"/>
      <c r="E602" s="21" t="s">
        <v>163</v>
      </c>
      <c r="F602" s="20">
        <f t="shared" ref="F602:T607" si="934">F603</f>
        <v>6750.9</v>
      </c>
      <c r="G602" s="20">
        <f t="shared" si="934"/>
        <v>0</v>
      </c>
      <c r="H602" s="20">
        <f t="shared" si="934"/>
        <v>6750.9</v>
      </c>
      <c r="I602" s="20">
        <f t="shared" si="934"/>
        <v>-1151.13841</v>
      </c>
      <c r="J602" s="252">
        <f t="shared" si="934"/>
        <v>5599.7615900000001</v>
      </c>
      <c r="K602" s="212">
        <f t="shared" si="934"/>
        <v>5000</v>
      </c>
      <c r="L602" s="212">
        <f t="shared" si="934"/>
        <v>0</v>
      </c>
      <c r="M602" s="212">
        <f t="shared" si="934"/>
        <v>5000</v>
      </c>
      <c r="N602" s="212"/>
      <c r="O602" s="252">
        <f t="shared" si="934"/>
        <v>5000</v>
      </c>
      <c r="P602" s="212">
        <f t="shared" si="934"/>
        <v>5000</v>
      </c>
      <c r="Q602" s="212">
        <f t="shared" si="934"/>
        <v>0</v>
      </c>
      <c r="R602" s="212">
        <f t="shared" si="934"/>
        <v>5000</v>
      </c>
      <c r="S602" s="212"/>
      <c r="T602" s="252">
        <f t="shared" si="934"/>
        <v>5000</v>
      </c>
    </row>
    <row r="603" spans="1:20" ht="15.75" x14ac:dyDescent="0.2">
      <c r="A603" s="18" t="s">
        <v>207</v>
      </c>
      <c r="B603" s="18" t="s">
        <v>170</v>
      </c>
      <c r="C603" s="18"/>
      <c r="D603" s="18"/>
      <c r="E603" s="19" t="s">
        <v>171</v>
      </c>
      <c r="F603" s="20">
        <f t="shared" si="934"/>
        <v>6750.9</v>
      </c>
      <c r="G603" s="20">
        <f t="shared" si="934"/>
        <v>0</v>
      </c>
      <c r="H603" s="20">
        <f t="shared" si="934"/>
        <v>6750.9</v>
      </c>
      <c r="I603" s="20">
        <f t="shared" si="934"/>
        <v>-1151.13841</v>
      </c>
      <c r="J603" s="252">
        <f t="shared" si="934"/>
        <v>5599.7615900000001</v>
      </c>
      <c r="K603" s="212">
        <f t="shared" si="934"/>
        <v>5000</v>
      </c>
      <c r="L603" s="212">
        <f t="shared" si="934"/>
        <v>0</v>
      </c>
      <c r="M603" s="212">
        <f t="shared" si="934"/>
        <v>5000</v>
      </c>
      <c r="N603" s="212"/>
      <c r="O603" s="252">
        <f t="shared" si="934"/>
        <v>5000</v>
      </c>
      <c r="P603" s="212">
        <f t="shared" si="934"/>
        <v>5000</v>
      </c>
      <c r="Q603" s="212">
        <f t="shared" si="934"/>
        <v>0</v>
      </c>
      <c r="R603" s="212">
        <f t="shared" si="934"/>
        <v>5000</v>
      </c>
      <c r="S603" s="212"/>
      <c r="T603" s="252">
        <f t="shared" si="934"/>
        <v>5000</v>
      </c>
    </row>
    <row r="604" spans="1:20" ht="31.5" x14ac:dyDescent="0.2">
      <c r="A604" s="18" t="s">
        <v>207</v>
      </c>
      <c r="B604" s="18" t="s">
        <v>170</v>
      </c>
      <c r="C604" s="18" t="s">
        <v>47</v>
      </c>
      <c r="D604" s="18"/>
      <c r="E604" s="19" t="s">
        <v>281</v>
      </c>
      <c r="F604" s="20">
        <f t="shared" si="934"/>
        <v>6750.9</v>
      </c>
      <c r="G604" s="20">
        <f t="shared" si="934"/>
        <v>0</v>
      </c>
      <c r="H604" s="20">
        <f t="shared" si="934"/>
        <v>6750.9</v>
      </c>
      <c r="I604" s="20">
        <f t="shared" si="934"/>
        <v>-1151.13841</v>
      </c>
      <c r="J604" s="252">
        <f t="shared" si="934"/>
        <v>5599.7615900000001</v>
      </c>
      <c r="K604" s="212">
        <f t="shared" si="934"/>
        <v>5000</v>
      </c>
      <c r="L604" s="212">
        <f t="shared" si="934"/>
        <v>0</v>
      </c>
      <c r="M604" s="212">
        <f t="shared" si="934"/>
        <v>5000</v>
      </c>
      <c r="N604" s="212"/>
      <c r="O604" s="252">
        <f t="shared" si="934"/>
        <v>5000</v>
      </c>
      <c r="P604" s="212">
        <f t="shared" si="934"/>
        <v>5000</v>
      </c>
      <c r="Q604" s="212">
        <f t="shared" si="934"/>
        <v>0</v>
      </c>
      <c r="R604" s="212">
        <f t="shared" si="934"/>
        <v>5000</v>
      </c>
      <c r="S604" s="212"/>
      <c r="T604" s="252">
        <f t="shared" si="934"/>
        <v>5000</v>
      </c>
    </row>
    <row r="605" spans="1:20" ht="15.75" x14ac:dyDescent="0.2">
      <c r="A605" s="18" t="s">
        <v>207</v>
      </c>
      <c r="B605" s="18" t="s">
        <v>170</v>
      </c>
      <c r="C605" s="18" t="s">
        <v>51</v>
      </c>
      <c r="D605" s="18"/>
      <c r="E605" s="19" t="s">
        <v>315</v>
      </c>
      <c r="F605" s="20">
        <f t="shared" si="934"/>
        <v>6750.9</v>
      </c>
      <c r="G605" s="20">
        <f t="shared" si="934"/>
        <v>0</v>
      </c>
      <c r="H605" s="20">
        <f t="shared" si="934"/>
        <v>6750.9</v>
      </c>
      <c r="I605" s="20">
        <f t="shared" si="934"/>
        <v>-1151.13841</v>
      </c>
      <c r="J605" s="252">
        <f t="shared" si="934"/>
        <v>5599.7615900000001</v>
      </c>
      <c r="K605" s="212">
        <f t="shared" si="934"/>
        <v>5000</v>
      </c>
      <c r="L605" s="212">
        <f t="shared" si="934"/>
        <v>0</v>
      </c>
      <c r="M605" s="212">
        <f t="shared" si="934"/>
        <v>5000</v>
      </c>
      <c r="N605" s="212"/>
      <c r="O605" s="252">
        <f t="shared" si="934"/>
        <v>5000</v>
      </c>
      <c r="P605" s="212">
        <f t="shared" si="934"/>
        <v>5000</v>
      </c>
      <c r="Q605" s="212">
        <f t="shared" si="934"/>
        <v>0</v>
      </c>
      <c r="R605" s="212">
        <f t="shared" si="934"/>
        <v>5000</v>
      </c>
      <c r="S605" s="212"/>
      <c r="T605" s="252">
        <f t="shared" si="934"/>
        <v>5000</v>
      </c>
    </row>
    <row r="606" spans="1:20" ht="31.5" x14ac:dyDescent="0.2">
      <c r="A606" s="18" t="s">
        <v>207</v>
      </c>
      <c r="B606" s="18" t="s">
        <v>170</v>
      </c>
      <c r="C606" s="18" t="s">
        <v>454</v>
      </c>
      <c r="D606" s="18"/>
      <c r="E606" s="19" t="s">
        <v>597</v>
      </c>
      <c r="F606" s="20">
        <f t="shared" si="934"/>
        <v>6750.9</v>
      </c>
      <c r="G606" s="20">
        <f t="shared" si="934"/>
        <v>0</v>
      </c>
      <c r="H606" s="20">
        <f t="shared" si="934"/>
        <v>6750.9</v>
      </c>
      <c r="I606" s="20">
        <f t="shared" si="934"/>
        <v>-1151.13841</v>
      </c>
      <c r="J606" s="252">
        <f t="shared" si="934"/>
        <v>5599.7615900000001</v>
      </c>
      <c r="K606" s="212">
        <f t="shared" si="934"/>
        <v>5000</v>
      </c>
      <c r="L606" s="212">
        <f t="shared" si="934"/>
        <v>0</v>
      </c>
      <c r="M606" s="212">
        <f t="shared" si="934"/>
        <v>5000</v>
      </c>
      <c r="N606" s="212"/>
      <c r="O606" s="252">
        <f t="shared" si="934"/>
        <v>5000</v>
      </c>
      <c r="P606" s="212">
        <f t="shared" si="934"/>
        <v>5000</v>
      </c>
      <c r="Q606" s="212">
        <f t="shared" si="934"/>
        <v>0</v>
      </c>
      <c r="R606" s="212">
        <f t="shared" si="934"/>
        <v>5000</v>
      </c>
      <c r="S606" s="212"/>
      <c r="T606" s="252">
        <f t="shared" si="934"/>
        <v>5000</v>
      </c>
    </row>
    <row r="607" spans="1:20" ht="15.75" x14ac:dyDescent="0.2">
      <c r="A607" s="18" t="s">
        <v>207</v>
      </c>
      <c r="B607" s="18" t="s">
        <v>170</v>
      </c>
      <c r="C607" s="18" t="s">
        <v>455</v>
      </c>
      <c r="D607" s="18"/>
      <c r="E607" s="19" t="s">
        <v>609</v>
      </c>
      <c r="F607" s="20">
        <f t="shared" si="934"/>
        <v>6750.9</v>
      </c>
      <c r="G607" s="20">
        <f t="shared" si="934"/>
        <v>0</v>
      </c>
      <c r="H607" s="20">
        <f t="shared" si="934"/>
        <v>6750.9</v>
      </c>
      <c r="I607" s="20">
        <f t="shared" si="934"/>
        <v>-1151.13841</v>
      </c>
      <c r="J607" s="252">
        <f t="shared" si="934"/>
        <v>5599.7615900000001</v>
      </c>
      <c r="K607" s="212">
        <f t="shared" si="934"/>
        <v>5000</v>
      </c>
      <c r="L607" s="212">
        <f t="shared" si="934"/>
        <v>0</v>
      </c>
      <c r="M607" s="212">
        <f t="shared" si="934"/>
        <v>5000</v>
      </c>
      <c r="N607" s="212"/>
      <c r="O607" s="252">
        <f t="shared" si="934"/>
        <v>5000</v>
      </c>
      <c r="P607" s="212">
        <f t="shared" si="934"/>
        <v>5000</v>
      </c>
      <c r="Q607" s="212">
        <f t="shared" si="934"/>
        <v>0</v>
      </c>
      <c r="R607" s="212">
        <f t="shared" si="934"/>
        <v>5000</v>
      </c>
      <c r="S607" s="212"/>
      <c r="T607" s="252">
        <f t="shared" si="934"/>
        <v>5000</v>
      </c>
    </row>
    <row r="608" spans="1:20" s="7" customFormat="1" ht="15.75" x14ac:dyDescent="0.2">
      <c r="A608" s="22" t="s">
        <v>207</v>
      </c>
      <c r="B608" s="22" t="s">
        <v>170</v>
      </c>
      <c r="C608" s="22" t="s">
        <v>455</v>
      </c>
      <c r="D608" s="22" t="s">
        <v>6</v>
      </c>
      <c r="E608" s="23" t="s">
        <v>7</v>
      </c>
      <c r="F608" s="2">
        <v>6750.9</v>
      </c>
      <c r="G608" s="2"/>
      <c r="H608" s="2">
        <f>F608+G608</f>
        <v>6750.9</v>
      </c>
      <c r="I608" s="2">
        <v>-1151.13841</v>
      </c>
      <c r="J608" s="253">
        <f>H608+I608</f>
        <v>5599.7615900000001</v>
      </c>
      <c r="K608" s="210">
        <v>5000</v>
      </c>
      <c r="L608" s="210"/>
      <c r="M608" s="210">
        <f>K608+L608</f>
        <v>5000</v>
      </c>
      <c r="N608" s="210"/>
      <c r="O608" s="253">
        <f>M608+N608</f>
        <v>5000</v>
      </c>
      <c r="P608" s="210">
        <v>5000</v>
      </c>
      <c r="Q608" s="210"/>
      <c r="R608" s="210">
        <f>P608+Q608</f>
        <v>5000</v>
      </c>
      <c r="S608" s="210"/>
      <c r="T608" s="253">
        <f>R608+S608</f>
        <v>5000</v>
      </c>
    </row>
    <row r="609" spans="1:20" ht="15.75" x14ac:dyDescent="0.2">
      <c r="A609" s="18" t="s">
        <v>207</v>
      </c>
      <c r="B609" s="18" t="s">
        <v>140</v>
      </c>
      <c r="C609" s="18"/>
      <c r="D609" s="18"/>
      <c r="E609" s="21" t="s">
        <v>141</v>
      </c>
      <c r="F609" s="20">
        <f t="shared" ref="F609:T614" si="935">F610</f>
        <v>20.6</v>
      </c>
      <c r="G609" s="20">
        <f t="shared" si="935"/>
        <v>0</v>
      </c>
      <c r="H609" s="20">
        <f t="shared" si="935"/>
        <v>20.6</v>
      </c>
      <c r="I609" s="20"/>
      <c r="J609" s="252">
        <f t="shared" si="935"/>
        <v>20.6</v>
      </c>
      <c r="K609" s="212">
        <f t="shared" si="935"/>
        <v>20.6</v>
      </c>
      <c r="L609" s="212">
        <f t="shared" si="935"/>
        <v>0</v>
      </c>
      <c r="M609" s="212">
        <f t="shared" si="935"/>
        <v>20.6</v>
      </c>
      <c r="N609" s="212"/>
      <c r="O609" s="252">
        <f t="shared" si="935"/>
        <v>20.6</v>
      </c>
      <c r="P609" s="212">
        <f t="shared" si="935"/>
        <v>20.6</v>
      </c>
      <c r="Q609" s="212">
        <f t="shared" si="935"/>
        <v>0</v>
      </c>
      <c r="R609" s="212">
        <f t="shared" si="935"/>
        <v>20.6</v>
      </c>
      <c r="S609" s="212"/>
      <c r="T609" s="252">
        <f t="shared" si="935"/>
        <v>20.6</v>
      </c>
    </row>
    <row r="610" spans="1:20" ht="15.75" x14ac:dyDescent="0.2">
      <c r="A610" s="18" t="s">
        <v>207</v>
      </c>
      <c r="B610" s="18" t="s">
        <v>142</v>
      </c>
      <c r="C610" s="18"/>
      <c r="D610" s="18"/>
      <c r="E610" s="19" t="s">
        <v>143</v>
      </c>
      <c r="F610" s="20">
        <f t="shared" si="935"/>
        <v>20.6</v>
      </c>
      <c r="G610" s="20">
        <f t="shared" si="935"/>
        <v>0</v>
      </c>
      <c r="H610" s="20">
        <f t="shared" si="935"/>
        <v>20.6</v>
      </c>
      <c r="I610" s="20"/>
      <c r="J610" s="252">
        <f t="shared" si="935"/>
        <v>20.6</v>
      </c>
      <c r="K610" s="212">
        <f t="shared" si="935"/>
        <v>20.6</v>
      </c>
      <c r="L610" s="212">
        <f t="shared" si="935"/>
        <v>0</v>
      </c>
      <c r="M610" s="212">
        <f t="shared" si="935"/>
        <v>20.6</v>
      </c>
      <c r="N610" s="212"/>
      <c r="O610" s="252">
        <f t="shared" si="935"/>
        <v>20.6</v>
      </c>
      <c r="P610" s="212">
        <f t="shared" si="935"/>
        <v>20.6</v>
      </c>
      <c r="Q610" s="212">
        <f t="shared" si="935"/>
        <v>0</v>
      </c>
      <c r="R610" s="212">
        <f t="shared" si="935"/>
        <v>20.6</v>
      </c>
      <c r="S610" s="212"/>
      <c r="T610" s="252">
        <f t="shared" si="935"/>
        <v>20.6</v>
      </c>
    </row>
    <row r="611" spans="1:20" ht="31.5" x14ac:dyDescent="0.2">
      <c r="A611" s="18" t="s">
        <v>207</v>
      </c>
      <c r="B611" s="18" t="s">
        <v>142</v>
      </c>
      <c r="C611" s="18" t="s">
        <v>21</v>
      </c>
      <c r="D611" s="18"/>
      <c r="E611" s="19" t="s">
        <v>283</v>
      </c>
      <c r="F611" s="20">
        <f t="shared" si="935"/>
        <v>20.6</v>
      </c>
      <c r="G611" s="20">
        <f t="shared" si="935"/>
        <v>0</v>
      </c>
      <c r="H611" s="20">
        <f t="shared" si="935"/>
        <v>20.6</v>
      </c>
      <c r="I611" s="20"/>
      <c r="J611" s="252">
        <f t="shared" si="935"/>
        <v>20.6</v>
      </c>
      <c r="K611" s="212">
        <f t="shared" si="935"/>
        <v>20.6</v>
      </c>
      <c r="L611" s="212">
        <f t="shared" si="935"/>
        <v>0</v>
      </c>
      <c r="M611" s="212">
        <f t="shared" si="935"/>
        <v>20.6</v>
      </c>
      <c r="N611" s="212"/>
      <c r="O611" s="252">
        <f t="shared" si="935"/>
        <v>20.6</v>
      </c>
      <c r="P611" s="212">
        <f t="shared" si="935"/>
        <v>20.6</v>
      </c>
      <c r="Q611" s="212">
        <f t="shared" si="935"/>
        <v>0</v>
      </c>
      <c r="R611" s="212">
        <f t="shared" si="935"/>
        <v>20.6</v>
      </c>
      <c r="S611" s="212"/>
      <c r="T611" s="252">
        <f t="shared" si="935"/>
        <v>20.6</v>
      </c>
    </row>
    <row r="612" spans="1:20" ht="15.75" x14ac:dyDescent="0.2">
      <c r="A612" s="18" t="s">
        <v>207</v>
      </c>
      <c r="B612" s="18" t="s">
        <v>142</v>
      </c>
      <c r="C612" s="18" t="s">
        <v>316</v>
      </c>
      <c r="D612" s="18"/>
      <c r="E612" s="19" t="s">
        <v>315</v>
      </c>
      <c r="F612" s="20">
        <f t="shared" si="935"/>
        <v>20.6</v>
      </c>
      <c r="G612" s="20">
        <f t="shared" si="935"/>
        <v>0</v>
      </c>
      <c r="H612" s="20">
        <f t="shared" si="935"/>
        <v>20.6</v>
      </c>
      <c r="I612" s="20"/>
      <c r="J612" s="252">
        <f t="shared" si="935"/>
        <v>20.6</v>
      </c>
      <c r="K612" s="212">
        <f t="shared" si="935"/>
        <v>20.6</v>
      </c>
      <c r="L612" s="212">
        <f t="shared" si="935"/>
        <v>0</v>
      </c>
      <c r="M612" s="212">
        <f t="shared" si="935"/>
        <v>20.6</v>
      </c>
      <c r="N612" s="212"/>
      <c r="O612" s="252">
        <f t="shared" si="935"/>
        <v>20.6</v>
      </c>
      <c r="P612" s="212">
        <f t="shared" si="935"/>
        <v>20.6</v>
      </c>
      <c r="Q612" s="212">
        <f t="shared" si="935"/>
        <v>0</v>
      </c>
      <c r="R612" s="212">
        <f t="shared" si="935"/>
        <v>20.6</v>
      </c>
      <c r="S612" s="212"/>
      <c r="T612" s="252">
        <f t="shared" si="935"/>
        <v>20.6</v>
      </c>
    </row>
    <row r="613" spans="1:20" ht="31.5" x14ac:dyDescent="0.2">
      <c r="A613" s="18" t="s">
        <v>207</v>
      </c>
      <c r="B613" s="18" t="s">
        <v>142</v>
      </c>
      <c r="C613" s="18" t="s">
        <v>317</v>
      </c>
      <c r="D613" s="18"/>
      <c r="E613" s="19" t="s">
        <v>566</v>
      </c>
      <c r="F613" s="20">
        <f t="shared" si="935"/>
        <v>20.6</v>
      </c>
      <c r="G613" s="20">
        <f t="shared" si="935"/>
        <v>0</v>
      </c>
      <c r="H613" s="20">
        <f t="shared" si="935"/>
        <v>20.6</v>
      </c>
      <c r="I613" s="20"/>
      <c r="J613" s="252">
        <f t="shared" si="935"/>
        <v>20.6</v>
      </c>
      <c r="K613" s="212">
        <f t="shared" si="935"/>
        <v>20.6</v>
      </c>
      <c r="L613" s="212">
        <f t="shared" si="935"/>
        <v>0</v>
      </c>
      <c r="M613" s="212">
        <f t="shared" si="935"/>
        <v>20.6</v>
      </c>
      <c r="N613" s="212"/>
      <c r="O613" s="252">
        <f t="shared" si="935"/>
        <v>20.6</v>
      </c>
      <c r="P613" s="212">
        <f t="shared" si="935"/>
        <v>20.6</v>
      </c>
      <c r="Q613" s="212">
        <f t="shared" si="935"/>
        <v>0</v>
      </c>
      <c r="R613" s="212">
        <f t="shared" si="935"/>
        <v>20.6</v>
      </c>
      <c r="S613" s="212"/>
      <c r="T613" s="252">
        <f t="shared" si="935"/>
        <v>20.6</v>
      </c>
    </row>
    <row r="614" spans="1:20" ht="15.75" x14ac:dyDescent="0.2">
      <c r="A614" s="18" t="s">
        <v>207</v>
      </c>
      <c r="B614" s="18" t="s">
        <v>142</v>
      </c>
      <c r="C614" s="18" t="s">
        <v>312</v>
      </c>
      <c r="D614" s="18"/>
      <c r="E614" s="19" t="s">
        <v>30</v>
      </c>
      <c r="F614" s="20">
        <f t="shared" si="935"/>
        <v>20.6</v>
      </c>
      <c r="G614" s="20">
        <f t="shared" si="935"/>
        <v>0</v>
      </c>
      <c r="H614" s="20">
        <f t="shared" si="935"/>
        <v>20.6</v>
      </c>
      <c r="I614" s="20"/>
      <c r="J614" s="252">
        <f t="shared" si="935"/>
        <v>20.6</v>
      </c>
      <c r="K614" s="212">
        <f t="shared" si="935"/>
        <v>20.6</v>
      </c>
      <c r="L614" s="212">
        <f t="shared" si="935"/>
        <v>0</v>
      </c>
      <c r="M614" s="212">
        <f t="shared" si="935"/>
        <v>20.6</v>
      </c>
      <c r="N614" s="212"/>
      <c r="O614" s="252">
        <f t="shared" si="935"/>
        <v>20.6</v>
      </c>
      <c r="P614" s="212">
        <f t="shared" si="935"/>
        <v>20.6</v>
      </c>
      <c r="Q614" s="212">
        <f t="shared" si="935"/>
        <v>0</v>
      </c>
      <c r="R614" s="212">
        <f t="shared" si="935"/>
        <v>20.6</v>
      </c>
      <c r="S614" s="212"/>
      <c r="T614" s="252">
        <f t="shared" si="935"/>
        <v>20.6</v>
      </c>
    </row>
    <row r="615" spans="1:20" s="7" customFormat="1" ht="15.75" x14ac:dyDescent="0.2">
      <c r="A615" s="22" t="s">
        <v>207</v>
      </c>
      <c r="B615" s="22" t="s">
        <v>142</v>
      </c>
      <c r="C615" s="22" t="s">
        <v>312</v>
      </c>
      <c r="D615" s="22" t="s">
        <v>6</v>
      </c>
      <c r="E615" s="23" t="s">
        <v>7</v>
      </c>
      <c r="F615" s="2">
        <v>20.6</v>
      </c>
      <c r="G615" s="2"/>
      <c r="H615" s="2">
        <f>F615+G615</f>
        <v>20.6</v>
      </c>
      <c r="I615" s="2"/>
      <c r="J615" s="253">
        <f>H615+I615</f>
        <v>20.6</v>
      </c>
      <c r="K615" s="210">
        <v>20.6</v>
      </c>
      <c r="L615" s="210"/>
      <c r="M615" s="210">
        <f>K615+L615</f>
        <v>20.6</v>
      </c>
      <c r="N615" s="210"/>
      <c r="O615" s="253">
        <f>M615+N615</f>
        <v>20.6</v>
      </c>
      <c r="P615" s="210">
        <v>20.6</v>
      </c>
      <c r="Q615" s="210"/>
      <c r="R615" s="210">
        <f>P615+Q615</f>
        <v>20.6</v>
      </c>
      <c r="S615" s="210"/>
      <c r="T615" s="253">
        <f>R615+S615</f>
        <v>20.6</v>
      </c>
    </row>
    <row r="616" spans="1:20" ht="15.75" x14ac:dyDescent="0.2">
      <c r="A616" s="18"/>
      <c r="B616" s="18"/>
      <c r="C616" s="18"/>
      <c r="D616" s="18"/>
      <c r="E616" s="19"/>
      <c r="F616" s="2"/>
      <c r="G616" s="2"/>
      <c r="H616" s="20"/>
      <c r="I616" s="20"/>
      <c r="J616" s="252"/>
      <c r="K616" s="210"/>
      <c r="L616" s="210"/>
      <c r="M616" s="212"/>
      <c r="N616" s="212"/>
      <c r="O616" s="252"/>
      <c r="P616" s="210"/>
      <c r="Q616" s="210"/>
      <c r="R616" s="212"/>
      <c r="S616" s="212"/>
      <c r="T616" s="252"/>
    </row>
    <row r="617" spans="1:20" ht="15.75" x14ac:dyDescent="0.2">
      <c r="A617" s="18" t="s">
        <v>208</v>
      </c>
      <c r="B617" s="18"/>
      <c r="C617" s="18"/>
      <c r="D617" s="18"/>
      <c r="E617" s="19" t="s">
        <v>292</v>
      </c>
      <c r="F617" s="20">
        <f>F618+F643+F650</f>
        <v>46039.6</v>
      </c>
      <c r="G617" s="20">
        <f t="shared" ref="G617" si="936">G618+G643+G650</f>
        <v>0</v>
      </c>
      <c r="H617" s="20">
        <f>H618+H643+H650</f>
        <v>46039.6</v>
      </c>
      <c r="I617" s="20">
        <f t="shared" ref="I617:J617" si="937">I618+I643+I650</f>
        <v>-5616</v>
      </c>
      <c r="J617" s="252">
        <f t="shared" si="937"/>
        <v>40423.599999999999</v>
      </c>
      <c r="K617" s="212">
        <f t="shared" ref="K617:T617" si="938">K618+K643+K650</f>
        <v>43372.799999999996</v>
      </c>
      <c r="L617" s="212">
        <f t="shared" si="938"/>
        <v>0</v>
      </c>
      <c r="M617" s="212">
        <f t="shared" si="938"/>
        <v>43372.799999999996</v>
      </c>
      <c r="N617" s="212">
        <f t="shared" si="938"/>
        <v>-3677.5979200000002</v>
      </c>
      <c r="O617" s="252">
        <f t="shared" si="938"/>
        <v>39695.202079999995</v>
      </c>
      <c r="P617" s="212">
        <f t="shared" si="938"/>
        <v>43372.799999999996</v>
      </c>
      <c r="Q617" s="212">
        <f t="shared" si="938"/>
        <v>0</v>
      </c>
      <c r="R617" s="212">
        <f t="shared" si="938"/>
        <v>43372.799999999996</v>
      </c>
      <c r="S617" s="212">
        <f t="shared" si="938"/>
        <v>-4000</v>
      </c>
      <c r="T617" s="252">
        <f t="shared" si="938"/>
        <v>39372.799999999996</v>
      </c>
    </row>
    <row r="618" spans="1:20" ht="15.75" x14ac:dyDescent="0.2">
      <c r="A618" s="18" t="s">
        <v>208</v>
      </c>
      <c r="B618" s="18" t="s">
        <v>134</v>
      </c>
      <c r="C618" s="18"/>
      <c r="D618" s="18"/>
      <c r="E618" s="21" t="s">
        <v>135</v>
      </c>
      <c r="F618" s="20">
        <f>F619+F626</f>
        <v>41032.699999999997</v>
      </c>
      <c r="G618" s="20">
        <f t="shared" ref="G618" si="939">G619+G626</f>
        <v>0</v>
      </c>
      <c r="H618" s="20">
        <f>H619+H626</f>
        <v>41032.699999999997</v>
      </c>
      <c r="I618" s="20">
        <f t="shared" ref="I618:J618" si="940">I619+I626</f>
        <v>-1616</v>
      </c>
      <c r="J618" s="252">
        <f t="shared" si="940"/>
        <v>39416.699999999997</v>
      </c>
      <c r="K618" s="212">
        <f t="shared" ref="K618:T618" si="941">K619+K626</f>
        <v>38365.899999999994</v>
      </c>
      <c r="L618" s="212">
        <f t="shared" si="941"/>
        <v>0</v>
      </c>
      <c r="M618" s="212">
        <f t="shared" si="941"/>
        <v>38365.899999999994</v>
      </c>
      <c r="N618" s="212">
        <f t="shared" si="941"/>
        <v>322.40208000000001</v>
      </c>
      <c r="O618" s="252">
        <f t="shared" si="941"/>
        <v>38688.302079999994</v>
      </c>
      <c r="P618" s="212">
        <f t="shared" si="941"/>
        <v>38365.899999999994</v>
      </c>
      <c r="Q618" s="212">
        <f t="shared" si="941"/>
        <v>0</v>
      </c>
      <c r="R618" s="212">
        <f t="shared" si="941"/>
        <v>38365.899999999994</v>
      </c>
      <c r="S618" s="212"/>
      <c r="T618" s="252">
        <f t="shared" si="941"/>
        <v>38365.899999999994</v>
      </c>
    </row>
    <row r="619" spans="1:20" ht="31.5" x14ac:dyDescent="0.2">
      <c r="A619" s="18" t="s">
        <v>208</v>
      </c>
      <c r="B619" s="18" t="s">
        <v>150</v>
      </c>
      <c r="C619" s="18"/>
      <c r="D619" s="18"/>
      <c r="E619" s="19" t="s">
        <v>151</v>
      </c>
      <c r="F619" s="20">
        <f t="shared" ref="F619:T622" si="942">F620</f>
        <v>27670.1</v>
      </c>
      <c r="G619" s="20">
        <f t="shared" si="942"/>
        <v>0</v>
      </c>
      <c r="H619" s="20">
        <f t="shared" si="942"/>
        <v>27670.1</v>
      </c>
      <c r="I619" s="20"/>
      <c r="J619" s="252">
        <f t="shared" si="942"/>
        <v>27670.1</v>
      </c>
      <c r="K619" s="212">
        <f t="shared" si="942"/>
        <v>27670.1</v>
      </c>
      <c r="L619" s="212">
        <f t="shared" si="942"/>
        <v>0</v>
      </c>
      <c r="M619" s="212">
        <f t="shared" si="942"/>
        <v>27670.1</v>
      </c>
      <c r="N619" s="212"/>
      <c r="O619" s="252">
        <f t="shared" si="942"/>
        <v>27670.1</v>
      </c>
      <c r="P619" s="212">
        <f t="shared" si="942"/>
        <v>27670.1</v>
      </c>
      <c r="Q619" s="212">
        <f t="shared" si="942"/>
        <v>0</v>
      </c>
      <c r="R619" s="212">
        <f t="shared" si="942"/>
        <v>27670.1</v>
      </c>
      <c r="S619" s="212"/>
      <c r="T619" s="252">
        <f t="shared" si="942"/>
        <v>27670.1</v>
      </c>
    </row>
    <row r="620" spans="1:20" ht="15.75" x14ac:dyDescent="0.2">
      <c r="A620" s="18" t="s">
        <v>208</v>
      </c>
      <c r="B620" s="18" t="s">
        <v>150</v>
      </c>
      <c r="C620" s="18" t="s">
        <v>41</v>
      </c>
      <c r="D620" s="18"/>
      <c r="E620" s="19" t="s">
        <v>280</v>
      </c>
      <c r="F620" s="20">
        <f t="shared" si="942"/>
        <v>27670.1</v>
      </c>
      <c r="G620" s="20">
        <f t="shared" si="942"/>
        <v>0</v>
      </c>
      <c r="H620" s="20">
        <f t="shared" si="942"/>
        <v>27670.1</v>
      </c>
      <c r="I620" s="20"/>
      <c r="J620" s="252">
        <f t="shared" si="942"/>
        <v>27670.1</v>
      </c>
      <c r="K620" s="212">
        <f t="shared" si="942"/>
        <v>27670.1</v>
      </c>
      <c r="L620" s="212">
        <f t="shared" si="942"/>
        <v>0</v>
      </c>
      <c r="M620" s="212">
        <f t="shared" si="942"/>
        <v>27670.1</v>
      </c>
      <c r="N620" s="212"/>
      <c r="O620" s="252">
        <f t="shared" si="942"/>
        <v>27670.1</v>
      </c>
      <c r="P620" s="212">
        <f t="shared" si="942"/>
        <v>27670.1</v>
      </c>
      <c r="Q620" s="212">
        <f t="shared" si="942"/>
        <v>0</v>
      </c>
      <c r="R620" s="212">
        <f t="shared" si="942"/>
        <v>27670.1</v>
      </c>
      <c r="S620" s="212"/>
      <c r="T620" s="252">
        <f t="shared" si="942"/>
        <v>27670.1</v>
      </c>
    </row>
    <row r="621" spans="1:20" ht="15.75" x14ac:dyDescent="0.2">
      <c r="A621" s="18" t="s">
        <v>208</v>
      </c>
      <c r="B621" s="18" t="s">
        <v>150</v>
      </c>
      <c r="C621" s="18" t="s">
        <v>42</v>
      </c>
      <c r="D621" s="18"/>
      <c r="E621" s="19" t="s">
        <v>315</v>
      </c>
      <c r="F621" s="20">
        <f t="shared" si="942"/>
        <v>27670.1</v>
      </c>
      <c r="G621" s="20">
        <f t="shared" si="942"/>
        <v>0</v>
      </c>
      <c r="H621" s="20">
        <f t="shared" si="942"/>
        <v>27670.1</v>
      </c>
      <c r="I621" s="20"/>
      <c r="J621" s="252">
        <f t="shared" si="942"/>
        <v>27670.1</v>
      </c>
      <c r="K621" s="212">
        <f t="shared" si="942"/>
        <v>27670.1</v>
      </c>
      <c r="L621" s="212">
        <f t="shared" si="942"/>
        <v>0</v>
      </c>
      <c r="M621" s="212">
        <f t="shared" si="942"/>
        <v>27670.1</v>
      </c>
      <c r="N621" s="212"/>
      <c r="O621" s="252">
        <f t="shared" si="942"/>
        <v>27670.1</v>
      </c>
      <c r="P621" s="212">
        <f t="shared" si="942"/>
        <v>27670.1</v>
      </c>
      <c r="Q621" s="212">
        <f t="shared" si="942"/>
        <v>0</v>
      </c>
      <c r="R621" s="212">
        <f t="shared" si="942"/>
        <v>27670.1</v>
      </c>
      <c r="S621" s="212"/>
      <c r="T621" s="252">
        <f t="shared" si="942"/>
        <v>27670.1</v>
      </c>
    </row>
    <row r="622" spans="1:20" ht="31.5" x14ac:dyDescent="0.2">
      <c r="A622" s="18" t="s">
        <v>208</v>
      </c>
      <c r="B622" s="18" t="s">
        <v>150</v>
      </c>
      <c r="C622" s="18" t="s">
        <v>44</v>
      </c>
      <c r="D622" s="18"/>
      <c r="E622" s="19" t="s">
        <v>566</v>
      </c>
      <c r="F622" s="20">
        <f t="shared" si="942"/>
        <v>27670.1</v>
      </c>
      <c r="G622" s="20">
        <f t="shared" si="942"/>
        <v>0</v>
      </c>
      <c r="H622" s="20">
        <f t="shared" si="942"/>
        <v>27670.1</v>
      </c>
      <c r="I622" s="20"/>
      <c r="J622" s="252">
        <f t="shared" si="942"/>
        <v>27670.1</v>
      </c>
      <c r="K622" s="212">
        <f t="shared" si="942"/>
        <v>27670.1</v>
      </c>
      <c r="L622" s="212">
        <f t="shared" si="942"/>
        <v>0</v>
      </c>
      <c r="M622" s="212">
        <f t="shared" si="942"/>
        <v>27670.1</v>
      </c>
      <c r="N622" s="212"/>
      <c r="O622" s="252">
        <f t="shared" si="942"/>
        <v>27670.1</v>
      </c>
      <c r="P622" s="212">
        <f t="shared" si="942"/>
        <v>27670.1</v>
      </c>
      <c r="Q622" s="212">
        <f t="shared" si="942"/>
        <v>0</v>
      </c>
      <c r="R622" s="212">
        <f t="shared" si="942"/>
        <v>27670.1</v>
      </c>
      <c r="S622" s="212"/>
      <c r="T622" s="252">
        <f t="shared" si="942"/>
        <v>27670.1</v>
      </c>
    </row>
    <row r="623" spans="1:20" ht="15.75" x14ac:dyDescent="0.2">
      <c r="A623" s="18" t="s">
        <v>208</v>
      </c>
      <c r="B623" s="18" t="s">
        <v>150</v>
      </c>
      <c r="C623" s="18" t="s">
        <v>308</v>
      </c>
      <c r="D623" s="18"/>
      <c r="E623" s="19" t="s">
        <v>22</v>
      </c>
      <c r="F623" s="20">
        <f>F624+F625</f>
        <v>27670.1</v>
      </c>
      <c r="G623" s="20">
        <f t="shared" ref="G623:T623" si="943">G624+G625</f>
        <v>0</v>
      </c>
      <c r="H623" s="20">
        <f>H624+H625</f>
        <v>27670.1</v>
      </c>
      <c r="I623" s="20"/>
      <c r="J623" s="252">
        <f t="shared" ref="J623" si="944">J624+J625</f>
        <v>27670.1</v>
      </c>
      <c r="K623" s="212">
        <f t="shared" si="943"/>
        <v>27670.1</v>
      </c>
      <c r="L623" s="212">
        <f t="shared" si="943"/>
        <v>0</v>
      </c>
      <c r="M623" s="212">
        <f t="shared" si="943"/>
        <v>27670.1</v>
      </c>
      <c r="N623" s="212"/>
      <c r="O623" s="252">
        <f t="shared" si="943"/>
        <v>27670.1</v>
      </c>
      <c r="P623" s="212">
        <f t="shared" si="943"/>
        <v>27670.1</v>
      </c>
      <c r="Q623" s="212">
        <f t="shared" si="943"/>
        <v>0</v>
      </c>
      <c r="R623" s="212">
        <f t="shared" si="943"/>
        <v>27670.1</v>
      </c>
      <c r="S623" s="212"/>
      <c r="T623" s="252">
        <f t="shared" si="943"/>
        <v>27670.1</v>
      </c>
    </row>
    <row r="624" spans="1:20" s="7" customFormat="1" ht="32.25" customHeight="1" x14ac:dyDescent="0.2">
      <c r="A624" s="22" t="s">
        <v>208</v>
      </c>
      <c r="B624" s="22" t="s">
        <v>150</v>
      </c>
      <c r="C624" s="22" t="s">
        <v>308</v>
      </c>
      <c r="D624" s="22" t="s">
        <v>3</v>
      </c>
      <c r="E624" s="23" t="s">
        <v>4</v>
      </c>
      <c r="F624" s="2">
        <v>27082.1</v>
      </c>
      <c r="G624" s="2"/>
      <c r="H624" s="2">
        <f t="shared" ref="H624:H625" si="945">F624+G624</f>
        <v>27082.1</v>
      </c>
      <c r="I624" s="2"/>
      <c r="J624" s="253">
        <f t="shared" ref="J624:J625" si="946">H624+I624</f>
        <v>27082.1</v>
      </c>
      <c r="K624" s="210">
        <v>27082.1</v>
      </c>
      <c r="L624" s="210"/>
      <c r="M624" s="210">
        <f t="shared" ref="M624:M625" si="947">K624+L624</f>
        <v>27082.1</v>
      </c>
      <c r="N624" s="210"/>
      <c r="O624" s="253">
        <f t="shared" ref="O624:O625" si="948">M624+N624</f>
        <v>27082.1</v>
      </c>
      <c r="P624" s="210">
        <v>27082.1</v>
      </c>
      <c r="Q624" s="210"/>
      <c r="R624" s="210">
        <f t="shared" ref="R624:R625" si="949">P624+Q624</f>
        <v>27082.1</v>
      </c>
      <c r="S624" s="210"/>
      <c r="T624" s="253">
        <f t="shared" ref="T624:T625" si="950">R624+S624</f>
        <v>27082.1</v>
      </c>
    </row>
    <row r="625" spans="1:20" s="7" customFormat="1" ht="15.75" x14ac:dyDescent="0.2">
      <c r="A625" s="22" t="s">
        <v>208</v>
      </c>
      <c r="B625" s="22" t="s">
        <v>150</v>
      </c>
      <c r="C625" s="22" t="s">
        <v>308</v>
      </c>
      <c r="D625" s="22" t="s">
        <v>6</v>
      </c>
      <c r="E625" s="23" t="s">
        <v>7</v>
      </c>
      <c r="F625" s="2">
        <v>588</v>
      </c>
      <c r="G625" s="2"/>
      <c r="H625" s="2">
        <f t="shared" si="945"/>
        <v>588</v>
      </c>
      <c r="I625" s="2"/>
      <c r="J625" s="253">
        <f t="shared" si="946"/>
        <v>588</v>
      </c>
      <c r="K625" s="210">
        <v>588</v>
      </c>
      <c r="L625" s="210"/>
      <c r="M625" s="210">
        <f t="shared" si="947"/>
        <v>588</v>
      </c>
      <c r="N625" s="210"/>
      <c r="O625" s="253">
        <f t="shared" si="948"/>
        <v>588</v>
      </c>
      <c r="P625" s="210">
        <v>588</v>
      </c>
      <c r="Q625" s="210"/>
      <c r="R625" s="210">
        <f t="shared" si="949"/>
        <v>588</v>
      </c>
      <c r="S625" s="210"/>
      <c r="T625" s="253">
        <f t="shared" si="950"/>
        <v>588</v>
      </c>
    </row>
    <row r="626" spans="1:20" ht="15.75" x14ac:dyDescent="0.2">
      <c r="A626" s="18" t="s">
        <v>208</v>
      </c>
      <c r="B626" s="18" t="s">
        <v>138</v>
      </c>
      <c r="C626" s="18"/>
      <c r="D626" s="18"/>
      <c r="E626" s="19" t="s">
        <v>139</v>
      </c>
      <c r="F626" s="20">
        <f>F627+F638</f>
        <v>13362.599999999999</v>
      </c>
      <c r="G626" s="20">
        <f t="shared" ref="G626:Q626" si="951">G627+G638</f>
        <v>0</v>
      </c>
      <c r="H626" s="20">
        <f t="shared" si="951"/>
        <v>13362.599999999999</v>
      </c>
      <c r="I626" s="20">
        <f t="shared" ref="I626:J626" si="952">I627+I638</f>
        <v>-1616</v>
      </c>
      <c r="J626" s="252">
        <f t="shared" si="952"/>
        <v>11746.599999999999</v>
      </c>
      <c r="K626" s="212">
        <f t="shared" si="951"/>
        <v>10695.8</v>
      </c>
      <c r="L626" s="212">
        <f t="shared" si="951"/>
        <v>0</v>
      </c>
      <c r="M626" s="212">
        <f t="shared" ref="M626:O626" si="953">M627+M638</f>
        <v>10695.8</v>
      </c>
      <c r="N626" s="212">
        <f t="shared" si="953"/>
        <v>322.40208000000001</v>
      </c>
      <c r="O626" s="252">
        <f t="shared" si="953"/>
        <v>11018.202079999999</v>
      </c>
      <c r="P626" s="212">
        <f t="shared" si="951"/>
        <v>10695.8</v>
      </c>
      <c r="Q626" s="212">
        <f t="shared" si="951"/>
        <v>0</v>
      </c>
      <c r="R626" s="212">
        <f t="shared" ref="R626:T626" si="954">R627+R638</f>
        <v>10695.8</v>
      </c>
      <c r="S626" s="212"/>
      <c r="T626" s="252">
        <f t="shared" si="954"/>
        <v>10695.8</v>
      </c>
    </row>
    <row r="627" spans="1:20" ht="15.75" x14ac:dyDescent="0.2">
      <c r="A627" s="18" t="s">
        <v>208</v>
      </c>
      <c r="B627" s="18" t="s">
        <v>138</v>
      </c>
      <c r="C627" s="18" t="s">
        <v>41</v>
      </c>
      <c r="D627" s="18"/>
      <c r="E627" s="19" t="s">
        <v>280</v>
      </c>
      <c r="F627" s="20">
        <f t="shared" ref="F627:T628" si="955">F628</f>
        <v>13303.8</v>
      </c>
      <c r="G627" s="20">
        <f t="shared" si="955"/>
        <v>0</v>
      </c>
      <c r="H627" s="20">
        <f t="shared" si="955"/>
        <v>13303.8</v>
      </c>
      <c r="I627" s="20">
        <f t="shared" si="955"/>
        <v>-1616</v>
      </c>
      <c r="J627" s="252">
        <f t="shared" si="955"/>
        <v>11687.8</v>
      </c>
      <c r="K627" s="212">
        <f t="shared" si="955"/>
        <v>10637</v>
      </c>
      <c r="L627" s="212">
        <f t="shared" si="955"/>
        <v>0</v>
      </c>
      <c r="M627" s="212">
        <f t="shared" si="955"/>
        <v>10637</v>
      </c>
      <c r="N627" s="212">
        <f t="shared" si="955"/>
        <v>322.40208000000001</v>
      </c>
      <c r="O627" s="252">
        <f t="shared" si="955"/>
        <v>10959.40208</v>
      </c>
      <c r="P627" s="212">
        <f t="shared" si="955"/>
        <v>10637</v>
      </c>
      <c r="Q627" s="212">
        <f t="shared" si="955"/>
        <v>0</v>
      </c>
      <c r="R627" s="212">
        <f t="shared" si="955"/>
        <v>10637</v>
      </c>
      <c r="S627" s="212"/>
      <c r="T627" s="252">
        <f t="shared" si="955"/>
        <v>10637</v>
      </c>
    </row>
    <row r="628" spans="1:20" ht="15.75" x14ac:dyDescent="0.2">
      <c r="A628" s="18" t="s">
        <v>208</v>
      </c>
      <c r="B628" s="18" t="s">
        <v>138</v>
      </c>
      <c r="C628" s="18" t="s">
        <v>42</v>
      </c>
      <c r="D628" s="18"/>
      <c r="E628" s="19" t="s">
        <v>315</v>
      </c>
      <c r="F628" s="20">
        <f t="shared" si="955"/>
        <v>13303.8</v>
      </c>
      <c r="G628" s="20">
        <f t="shared" si="955"/>
        <v>0</v>
      </c>
      <c r="H628" s="20">
        <f t="shared" si="955"/>
        <v>13303.8</v>
      </c>
      <c r="I628" s="20">
        <f t="shared" si="955"/>
        <v>-1616</v>
      </c>
      <c r="J628" s="252">
        <f t="shared" si="955"/>
        <v>11687.8</v>
      </c>
      <c r="K628" s="212">
        <f t="shared" si="955"/>
        <v>10637</v>
      </c>
      <c r="L628" s="212">
        <f t="shared" si="955"/>
        <v>0</v>
      </c>
      <c r="M628" s="212">
        <f t="shared" si="955"/>
        <v>10637</v>
      </c>
      <c r="N628" s="212">
        <f t="shared" si="955"/>
        <v>322.40208000000001</v>
      </c>
      <c r="O628" s="252">
        <f t="shared" si="955"/>
        <v>10959.40208</v>
      </c>
      <c r="P628" s="212">
        <f t="shared" si="955"/>
        <v>10637</v>
      </c>
      <c r="Q628" s="212">
        <f t="shared" si="955"/>
        <v>0</v>
      </c>
      <c r="R628" s="212">
        <f t="shared" si="955"/>
        <v>10637</v>
      </c>
      <c r="S628" s="212"/>
      <c r="T628" s="252">
        <f t="shared" si="955"/>
        <v>10637</v>
      </c>
    </row>
    <row r="629" spans="1:20" ht="20.25" customHeight="1" x14ac:dyDescent="0.2">
      <c r="A629" s="18" t="s">
        <v>208</v>
      </c>
      <c r="B629" s="18" t="s">
        <v>138</v>
      </c>
      <c r="C629" s="18" t="s">
        <v>314</v>
      </c>
      <c r="D629" s="18"/>
      <c r="E629" s="19" t="s">
        <v>580</v>
      </c>
      <c r="F629" s="20">
        <f>F630+F632+F634</f>
        <v>13303.8</v>
      </c>
      <c r="G629" s="20">
        <f t="shared" ref="G629" si="956">G630+G632+G634</f>
        <v>0</v>
      </c>
      <c r="H629" s="20">
        <f>H630+H632+H634+H636</f>
        <v>13303.8</v>
      </c>
      <c r="I629" s="20">
        <f t="shared" ref="I629:J629" si="957">I630+I632+I634+I636</f>
        <v>-1616</v>
      </c>
      <c r="J629" s="252">
        <f t="shared" si="957"/>
        <v>11687.8</v>
      </c>
      <c r="K629" s="212">
        <f t="shared" ref="K629:T629" si="958">K630+K632+K634+K636</f>
        <v>10637</v>
      </c>
      <c r="L629" s="212">
        <f t="shared" si="958"/>
        <v>0</v>
      </c>
      <c r="M629" s="212">
        <f t="shared" si="958"/>
        <v>10637</v>
      </c>
      <c r="N629" s="212">
        <f t="shared" si="958"/>
        <v>322.40208000000001</v>
      </c>
      <c r="O629" s="252">
        <f t="shared" si="958"/>
        <v>10959.40208</v>
      </c>
      <c r="P629" s="212">
        <f t="shared" si="958"/>
        <v>10637</v>
      </c>
      <c r="Q629" s="212">
        <f t="shared" si="958"/>
        <v>0</v>
      </c>
      <c r="R629" s="212">
        <f t="shared" si="958"/>
        <v>10637</v>
      </c>
      <c r="S629" s="212"/>
      <c r="T629" s="252">
        <f t="shared" si="958"/>
        <v>10637</v>
      </c>
    </row>
    <row r="630" spans="1:20" ht="15.75" x14ac:dyDescent="0.2">
      <c r="A630" s="18" t="s">
        <v>208</v>
      </c>
      <c r="B630" s="18" t="s">
        <v>138</v>
      </c>
      <c r="C630" s="18" t="s">
        <v>309</v>
      </c>
      <c r="D630" s="18"/>
      <c r="E630" s="19" t="s">
        <v>79</v>
      </c>
      <c r="F630" s="20">
        <f>F631</f>
        <v>362.6</v>
      </c>
      <c r="G630" s="20">
        <f t="shared" ref="G630:T630" si="959">G631</f>
        <v>0</v>
      </c>
      <c r="H630" s="20">
        <f t="shared" si="959"/>
        <v>362.6</v>
      </c>
      <c r="I630" s="20">
        <f t="shared" si="959"/>
        <v>-216</v>
      </c>
      <c r="J630" s="252">
        <f t="shared" si="959"/>
        <v>146.60000000000002</v>
      </c>
      <c r="K630" s="212">
        <f t="shared" si="959"/>
        <v>362.6</v>
      </c>
      <c r="L630" s="212">
        <f t="shared" si="959"/>
        <v>0</v>
      </c>
      <c r="M630" s="212">
        <f t="shared" si="959"/>
        <v>362.6</v>
      </c>
      <c r="N630" s="212"/>
      <c r="O630" s="252">
        <f t="shared" si="959"/>
        <v>362.6</v>
      </c>
      <c r="P630" s="212">
        <f t="shared" si="959"/>
        <v>362.6</v>
      </c>
      <c r="Q630" s="212">
        <f t="shared" si="959"/>
        <v>0</v>
      </c>
      <c r="R630" s="212">
        <f t="shared" si="959"/>
        <v>362.6</v>
      </c>
      <c r="S630" s="212"/>
      <c r="T630" s="252">
        <f t="shared" si="959"/>
        <v>362.6</v>
      </c>
    </row>
    <row r="631" spans="1:20" s="7" customFormat="1" ht="15.75" x14ac:dyDescent="0.2">
      <c r="A631" s="22" t="s">
        <v>208</v>
      </c>
      <c r="B631" s="22" t="s">
        <v>138</v>
      </c>
      <c r="C631" s="22" t="s">
        <v>309</v>
      </c>
      <c r="D631" s="22" t="s">
        <v>6</v>
      </c>
      <c r="E631" s="23" t="s">
        <v>7</v>
      </c>
      <c r="F631" s="25">
        <v>362.6</v>
      </c>
      <c r="G631" s="25"/>
      <c r="H631" s="2">
        <f>F631+G631</f>
        <v>362.6</v>
      </c>
      <c r="I631" s="2">
        <v>-216</v>
      </c>
      <c r="J631" s="253">
        <f>H631+I631</f>
        <v>146.60000000000002</v>
      </c>
      <c r="K631" s="210">
        <v>362.6</v>
      </c>
      <c r="L631" s="210"/>
      <c r="M631" s="210">
        <f>K631+L631</f>
        <v>362.6</v>
      </c>
      <c r="N631" s="210"/>
      <c r="O631" s="253">
        <f>M631+N631</f>
        <v>362.6</v>
      </c>
      <c r="P631" s="210">
        <v>362.6</v>
      </c>
      <c r="Q631" s="210"/>
      <c r="R631" s="210">
        <f>P631+Q631</f>
        <v>362.6</v>
      </c>
      <c r="S631" s="210"/>
      <c r="T631" s="253">
        <f>R631+S631</f>
        <v>362.6</v>
      </c>
    </row>
    <row r="632" spans="1:20" ht="15.75" x14ac:dyDescent="0.2">
      <c r="A632" s="18" t="s">
        <v>208</v>
      </c>
      <c r="B632" s="18" t="s">
        <v>138</v>
      </c>
      <c r="C632" s="18" t="s">
        <v>310</v>
      </c>
      <c r="D632" s="18"/>
      <c r="E632" s="19" t="s">
        <v>81</v>
      </c>
      <c r="F632" s="20">
        <f>F633</f>
        <v>12666.8</v>
      </c>
      <c r="G632" s="20">
        <f t="shared" ref="G632:T632" si="960">G633</f>
        <v>0</v>
      </c>
      <c r="H632" s="20">
        <f t="shared" si="960"/>
        <v>12666.8</v>
      </c>
      <c r="I632" s="20">
        <f t="shared" si="960"/>
        <v>-1400</v>
      </c>
      <c r="J632" s="252">
        <f t="shared" si="960"/>
        <v>11266.8</v>
      </c>
      <c r="K632" s="212">
        <f t="shared" si="960"/>
        <v>10000</v>
      </c>
      <c r="L632" s="212">
        <f t="shared" si="960"/>
        <v>0</v>
      </c>
      <c r="M632" s="212">
        <f t="shared" si="960"/>
        <v>10000</v>
      </c>
      <c r="N632" s="212"/>
      <c r="O632" s="252">
        <f t="shared" si="960"/>
        <v>10000</v>
      </c>
      <c r="P632" s="212">
        <f t="shared" si="960"/>
        <v>10000</v>
      </c>
      <c r="Q632" s="212">
        <f t="shared" si="960"/>
        <v>0</v>
      </c>
      <c r="R632" s="212">
        <f t="shared" si="960"/>
        <v>10000</v>
      </c>
      <c r="S632" s="212"/>
      <c r="T632" s="252">
        <f t="shared" si="960"/>
        <v>10000</v>
      </c>
    </row>
    <row r="633" spans="1:20" s="7" customFormat="1" ht="15.75" x14ac:dyDescent="0.2">
      <c r="A633" s="22" t="s">
        <v>208</v>
      </c>
      <c r="B633" s="22" t="s">
        <v>138</v>
      </c>
      <c r="C633" s="22" t="s">
        <v>310</v>
      </c>
      <c r="D633" s="22" t="s">
        <v>6</v>
      </c>
      <c r="E633" s="23" t="s">
        <v>7</v>
      </c>
      <c r="F633" s="25">
        <v>12666.8</v>
      </c>
      <c r="G633" s="25"/>
      <c r="H633" s="2">
        <f>F633+G633</f>
        <v>12666.8</v>
      </c>
      <c r="I633" s="2">
        <v>-1400</v>
      </c>
      <c r="J633" s="253">
        <f>H633+I633</f>
        <v>11266.8</v>
      </c>
      <c r="K633" s="24">
        <v>10000</v>
      </c>
      <c r="L633" s="24"/>
      <c r="M633" s="210">
        <f>K633+L633</f>
        <v>10000</v>
      </c>
      <c r="N633" s="210"/>
      <c r="O633" s="253">
        <f>M633+N633</f>
        <v>10000</v>
      </c>
      <c r="P633" s="24">
        <v>10000</v>
      </c>
      <c r="Q633" s="24"/>
      <c r="R633" s="210">
        <f>P633+Q633</f>
        <v>10000</v>
      </c>
      <c r="S633" s="210"/>
      <c r="T633" s="253">
        <f>R633+S633</f>
        <v>10000</v>
      </c>
    </row>
    <row r="634" spans="1:20" ht="15.75" x14ac:dyDescent="0.2">
      <c r="A634" s="18" t="s">
        <v>208</v>
      </c>
      <c r="B634" s="18" t="s">
        <v>138</v>
      </c>
      <c r="C634" s="18" t="s">
        <v>311</v>
      </c>
      <c r="D634" s="18"/>
      <c r="E634" s="19" t="s">
        <v>80</v>
      </c>
      <c r="F634" s="20">
        <f>F635</f>
        <v>274.39999999999998</v>
      </c>
      <c r="G634" s="20">
        <f t="shared" ref="G634:T634" si="961">G635</f>
        <v>0</v>
      </c>
      <c r="H634" s="20">
        <f>H635</f>
        <v>274.39999999999998</v>
      </c>
      <c r="I634" s="20"/>
      <c r="J634" s="252">
        <f t="shared" ref="J634" si="962">J635</f>
        <v>274.39999999999998</v>
      </c>
      <c r="K634" s="212">
        <f t="shared" si="961"/>
        <v>274.39999999999998</v>
      </c>
      <c r="L634" s="212">
        <f t="shared" si="961"/>
        <v>0</v>
      </c>
      <c r="M634" s="212">
        <f t="shared" si="961"/>
        <v>274.39999999999998</v>
      </c>
      <c r="N634" s="212"/>
      <c r="O634" s="252">
        <f t="shared" si="961"/>
        <v>274.39999999999998</v>
      </c>
      <c r="P634" s="212">
        <f t="shared" si="961"/>
        <v>274.39999999999998</v>
      </c>
      <c r="Q634" s="212">
        <f t="shared" si="961"/>
        <v>0</v>
      </c>
      <c r="R634" s="212">
        <f t="shared" si="961"/>
        <v>274.39999999999998</v>
      </c>
      <c r="S634" s="212"/>
      <c r="T634" s="252">
        <f t="shared" si="961"/>
        <v>274.39999999999998</v>
      </c>
    </row>
    <row r="635" spans="1:20" s="7" customFormat="1" ht="15.75" x14ac:dyDescent="0.2">
      <c r="A635" s="22" t="s">
        <v>208</v>
      </c>
      <c r="B635" s="22" t="s">
        <v>138</v>
      </c>
      <c r="C635" s="22" t="s">
        <v>311</v>
      </c>
      <c r="D635" s="22" t="s">
        <v>6</v>
      </c>
      <c r="E635" s="23" t="s">
        <v>7</v>
      </c>
      <c r="F635" s="25">
        <v>274.39999999999998</v>
      </c>
      <c r="G635" s="25"/>
      <c r="H635" s="2">
        <f>F635+G635</f>
        <v>274.39999999999998</v>
      </c>
      <c r="I635" s="2"/>
      <c r="J635" s="253">
        <f>H635+I635</f>
        <v>274.39999999999998</v>
      </c>
      <c r="K635" s="210">
        <v>274.39999999999998</v>
      </c>
      <c r="L635" s="210"/>
      <c r="M635" s="210">
        <f>K635+L635</f>
        <v>274.39999999999998</v>
      </c>
      <c r="N635" s="210"/>
      <c r="O635" s="253">
        <f>M635+N635</f>
        <v>274.39999999999998</v>
      </c>
      <c r="P635" s="210">
        <v>274.39999999999998</v>
      </c>
      <c r="Q635" s="210"/>
      <c r="R635" s="210">
        <f>P635+Q635</f>
        <v>274.39999999999998</v>
      </c>
      <c r="S635" s="210"/>
      <c r="T635" s="253">
        <f>R635+S635</f>
        <v>274.39999999999998</v>
      </c>
    </row>
    <row r="636" spans="1:20" ht="15.75" x14ac:dyDescent="0.2">
      <c r="A636" s="18" t="s">
        <v>208</v>
      </c>
      <c r="B636" s="18" t="s">
        <v>138</v>
      </c>
      <c r="C636" s="18" t="s">
        <v>680</v>
      </c>
      <c r="D636" s="18"/>
      <c r="E636" s="19" t="s">
        <v>681</v>
      </c>
      <c r="F636" s="121"/>
      <c r="G636" s="121"/>
      <c r="H636" s="20"/>
      <c r="I636" s="20"/>
      <c r="J636" s="252"/>
      <c r="K636" s="212">
        <f t="shared" ref="K636:Q636" si="963">K637</f>
        <v>0</v>
      </c>
      <c r="L636" s="212">
        <f t="shared" si="963"/>
        <v>0</v>
      </c>
      <c r="M636" s="212"/>
      <c r="N636" s="212">
        <f t="shared" si="963"/>
        <v>322.40208000000001</v>
      </c>
      <c r="O636" s="252">
        <f t="shared" si="963"/>
        <v>322.40208000000001</v>
      </c>
      <c r="P636" s="212">
        <f t="shared" si="963"/>
        <v>0</v>
      </c>
      <c r="Q636" s="212">
        <f t="shared" si="963"/>
        <v>0</v>
      </c>
      <c r="R636" s="212"/>
      <c r="S636" s="212"/>
      <c r="T636" s="252"/>
    </row>
    <row r="637" spans="1:20" s="7" customFormat="1" ht="15.75" x14ac:dyDescent="0.2">
      <c r="A637" s="22" t="s">
        <v>208</v>
      </c>
      <c r="B637" s="22" t="s">
        <v>138</v>
      </c>
      <c r="C637" s="22" t="s">
        <v>680</v>
      </c>
      <c r="D637" s="22" t="s">
        <v>6</v>
      </c>
      <c r="E637" s="23" t="s">
        <v>7</v>
      </c>
      <c r="F637" s="25"/>
      <c r="G637" s="25"/>
      <c r="H637" s="2"/>
      <c r="I637" s="2"/>
      <c r="J637" s="253"/>
      <c r="K637" s="210"/>
      <c r="L637" s="210"/>
      <c r="M637" s="210"/>
      <c r="N637" s="210">
        <v>322.40208000000001</v>
      </c>
      <c r="O637" s="253">
        <f>M637+N637</f>
        <v>322.40208000000001</v>
      </c>
      <c r="P637" s="210"/>
      <c r="Q637" s="210"/>
      <c r="R637" s="210"/>
      <c r="S637" s="210"/>
      <c r="T637" s="253"/>
    </row>
    <row r="638" spans="1:20" ht="31.5" x14ac:dyDescent="0.2">
      <c r="A638" s="18" t="s">
        <v>208</v>
      </c>
      <c r="B638" s="18" t="s">
        <v>138</v>
      </c>
      <c r="C638" s="18" t="s">
        <v>21</v>
      </c>
      <c r="D638" s="18"/>
      <c r="E638" s="19" t="s">
        <v>283</v>
      </c>
      <c r="F638" s="20">
        <f t="shared" ref="F638:T641" si="964">F639</f>
        <v>58.8</v>
      </c>
      <c r="G638" s="20">
        <f t="shared" si="964"/>
        <v>0</v>
      </c>
      <c r="H638" s="20">
        <f t="shared" si="964"/>
        <v>58.8</v>
      </c>
      <c r="I638" s="20"/>
      <c r="J638" s="252">
        <f t="shared" si="964"/>
        <v>58.8</v>
      </c>
      <c r="K638" s="212">
        <f t="shared" si="964"/>
        <v>58.8</v>
      </c>
      <c r="L638" s="212">
        <f t="shared" si="964"/>
        <v>0</v>
      </c>
      <c r="M638" s="212">
        <f t="shared" si="964"/>
        <v>58.8</v>
      </c>
      <c r="N638" s="212"/>
      <c r="O638" s="252">
        <f t="shared" si="964"/>
        <v>58.8</v>
      </c>
      <c r="P638" s="212">
        <f t="shared" si="964"/>
        <v>58.8</v>
      </c>
      <c r="Q638" s="212">
        <f t="shared" si="964"/>
        <v>0</v>
      </c>
      <c r="R638" s="212">
        <f t="shared" si="964"/>
        <v>58.8</v>
      </c>
      <c r="S638" s="212"/>
      <c r="T638" s="252">
        <f t="shared" si="964"/>
        <v>58.8</v>
      </c>
    </row>
    <row r="639" spans="1:20" ht="15.75" x14ac:dyDescent="0.2">
      <c r="A639" s="18" t="s">
        <v>208</v>
      </c>
      <c r="B639" s="18" t="s">
        <v>138</v>
      </c>
      <c r="C639" s="18" t="s">
        <v>316</v>
      </c>
      <c r="D639" s="18"/>
      <c r="E639" s="19" t="s">
        <v>315</v>
      </c>
      <c r="F639" s="20">
        <f t="shared" si="964"/>
        <v>58.8</v>
      </c>
      <c r="G639" s="20">
        <f t="shared" si="964"/>
        <v>0</v>
      </c>
      <c r="H639" s="20">
        <f t="shared" si="964"/>
        <v>58.8</v>
      </c>
      <c r="I639" s="20"/>
      <c r="J639" s="252">
        <f t="shared" si="964"/>
        <v>58.8</v>
      </c>
      <c r="K639" s="212">
        <f t="shared" si="964"/>
        <v>58.8</v>
      </c>
      <c r="L639" s="212">
        <f t="shared" si="964"/>
        <v>0</v>
      </c>
      <c r="M639" s="212">
        <f t="shared" si="964"/>
        <v>58.8</v>
      </c>
      <c r="N639" s="212"/>
      <c r="O639" s="252">
        <f t="shared" si="964"/>
        <v>58.8</v>
      </c>
      <c r="P639" s="212">
        <f t="shared" si="964"/>
        <v>58.8</v>
      </c>
      <c r="Q639" s="212">
        <f t="shared" si="964"/>
        <v>0</v>
      </c>
      <c r="R639" s="212">
        <f t="shared" si="964"/>
        <v>58.8</v>
      </c>
      <c r="S639" s="212"/>
      <c r="T639" s="252">
        <f t="shared" si="964"/>
        <v>58.8</v>
      </c>
    </row>
    <row r="640" spans="1:20" ht="31.5" x14ac:dyDescent="0.2">
      <c r="A640" s="18" t="s">
        <v>208</v>
      </c>
      <c r="B640" s="18" t="s">
        <v>138</v>
      </c>
      <c r="C640" s="18" t="s">
        <v>317</v>
      </c>
      <c r="D640" s="18"/>
      <c r="E640" s="19" t="s">
        <v>566</v>
      </c>
      <c r="F640" s="20">
        <f t="shared" si="964"/>
        <v>58.8</v>
      </c>
      <c r="G640" s="20">
        <f t="shared" si="964"/>
        <v>0</v>
      </c>
      <c r="H640" s="20">
        <f t="shared" si="964"/>
        <v>58.8</v>
      </c>
      <c r="I640" s="20"/>
      <c r="J640" s="252">
        <f t="shared" si="964"/>
        <v>58.8</v>
      </c>
      <c r="K640" s="212">
        <f t="shared" si="964"/>
        <v>58.8</v>
      </c>
      <c r="L640" s="212">
        <f t="shared" si="964"/>
        <v>0</v>
      </c>
      <c r="M640" s="212">
        <f t="shared" si="964"/>
        <v>58.8</v>
      </c>
      <c r="N640" s="212"/>
      <c r="O640" s="252">
        <f t="shared" si="964"/>
        <v>58.8</v>
      </c>
      <c r="P640" s="212">
        <f t="shared" si="964"/>
        <v>58.8</v>
      </c>
      <c r="Q640" s="212">
        <f t="shared" si="964"/>
        <v>0</v>
      </c>
      <c r="R640" s="212">
        <f t="shared" si="964"/>
        <v>58.8</v>
      </c>
      <c r="S640" s="212"/>
      <c r="T640" s="252">
        <f t="shared" si="964"/>
        <v>58.8</v>
      </c>
    </row>
    <row r="641" spans="1:20" ht="15.75" x14ac:dyDescent="0.2">
      <c r="A641" s="18" t="s">
        <v>208</v>
      </c>
      <c r="B641" s="18" t="s">
        <v>138</v>
      </c>
      <c r="C641" s="18" t="s">
        <v>312</v>
      </c>
      <c r="D641" s="18"/>
      <c r="E641" s="19" t="s">
        <v>30</v>
      </c>
      <c r="F641" s="20">
        <f t="shared" si="964"/>
        <v>58.8</v>
      </c>
      <c r="G641" s="20">
        <f t="shared" si="964"/>
        <v>0</v>
      </c>
      <c r="H641" s="20">
        <f t="shared" si="964"/>
        <v>58.8</v>
      </c>
      <c r="I641" s="20"/>
      <c r="J641" s="252">
        <f t="shared" si="964"/>
        <v>58.8</v>
      </c>
      <c r="K641" s="212">
        <f t="shared" si="964"/>
        <v>58.8</v>
      </c>
      <c r="L641" s="212">
        <f t="shared" si="964"/>
        <v>0</v>
      </c>
      <c r="M641" s="212">
        <f t="shared" si="964"/>
        <v>58.8</v>
      </c>
      <c r="N641" s="212"/>
      <c r="O641" s="252">
        <f t="shared" si="964"/>
        <v>58.8</v>
      </c>
      <c r="P641" s="212">
        <f t="shared" si="964"/>
        <v>58.8</v>
      </c>
      <c r="Q641" s="212">
        <f t="shared" si="964"/>
        <v>0</v>
      </c>
      <c r="R641" s="212">
        <f t="shared" si="964"/>
        <v>58.8</v>
      </c>
      <c r="S641" s="212"/>
      <c r="T641" s="252">
        <f t="shared" si="964"/>
        <v>58.8</v>
      </c>
    </row>
    <row r="642" spans="1:20" s="7" customFormat="1" ht="15.75" x14ac:dyDescent="0.2">
      <c r="A642" s="22" t="s">
        <v>208</v>
      </c>
      <c r="B642" s="22" t="s">
        <v>138</v>
      </c>
      <c r="C642" s="22" t="s">
        <v>312</v>
      </c>
      <c r="D642" s="22" t="s">
        <v>6</v>
      </c>
      <c r="E642" s="23" t="s">
        <v>7</v>
      </c>
      <c r="F642" s="25">
        <v>58.8</v>
      </c>
      <c r="G642" s="25"/>
      <c r="H642" s="2">
        <f>F642+G642</f>
        <v>58.8</v>
      </c>
      <c r="I642" s="2"/>
      <c r="J642" s="253">
        <f>H642+I642</f>
        <v>58.8</v>
      </c>
      <c r="K642" s="210">
        <v>58.8</v>
      </c>
      <c r="L642" s="210"/>
      <c r="M642" s="210">
        <f>K642+L642</f>
        <v>58.8</v>
      </c>
      <c r="N642" s="210"/>
      <c r="O642" s="253">
        <f>M642+N642</f>
        <v>58.8</v>
      </c>
      <c r="P642" s="210">
        <v>58.8</v>
      </c>
      <c r="Q642" s="210"/>
      <c r="R642" s="210">
        <f>P642+Q642</f>
        <v>58.8</v>
      </c>
      <c r="S642" s="210"/>
      <c r="T642" s="253">
        <f>R642+S642</f>
        <v>58.8</v>
      </c>
    </row>
    <row r="643" spans="1:20" ht="15.75" x14ac:dyDescent="0.2">
      <c r="A643" s="18" t="s">
        <v>208</v>
      </c>
      <c r="B643" s="18" t="s">
        <v>140</v>
      </c>
      <c r="C643" s="18"/>
      <c r="D643" s="18"/>
      <c r="E643" s="21" t="s">
        <v>141</v>
      </c>
      <c r="F643" s="20">
        <f t="shared" ref="F643:T648" si="965">F644</f>
        <v>6.9</v>
      </c>
      <c r="G643" s="20">
        <f t="shared" si="965"/>
        <v>0</v>
      </c>
      <c r="H643" s="20">
        <f t="shared" si="965"/>
        <v>6.9</v>
      </c>
      <c r="I643" s="20"/>
      <c r="J643" s="252">
        <f t="shared" si="965"/>
        <v>6.9</v>
      </c>
      <c r="K643" s="212">
        <f t="shared" si="965"/>
        <v>6.9</v>
      </c>
      <c r="L643" s="212">
        <f t="shared" si="965"/>
        <v>0</v>
      </c>
      <c r="M643" s="212">
        <f t="shared" si="965"/>
        <v>6.9</v>
      </c>
      <c r="N643" s="212"/>
      <c r="O643" s="252">
        <f t="shared" si="965"/>
        <v>6.9</v>
      </c>
      <c r="P643" s="212">
        <f t="shared" si="965"/>
        <v>6.9</v>
      </c>
      <c r="Q643" s="212">
        <f t="shared" si="965"/>
        <v>0</v>
      </c>
      <c r="R643" s="212">
        <f t="shared" si="965"/>
        <v>6.9</v>
      </c>
      <c r="S643" s="212"/>
      <c r="T643" s="252">
        <f t="shared" si="965"/>
        <v>6.9</v>
      </c>
    </row>
    <row r="644" spans="1:20" ht="15.75" x14ac:dyDescent="0.2">
      <c r="A644" s="18" t="s">
        <v>208</v>
      </c>
      <c r="B644" s="18" t="s">
        <v>142</v>
      </c>
      <c r="C644" s="18"/>
      <c r="D644" s="18"/>
      <c r="E644" s="19" t="s">
        <v>143</v>
      </c>
      <c r="F644" s="20">
        <f t="shared" si="965"/>
        <v>6.9</v>
      </c>
      <c r="G644" s="20">
        <f t="shared" si="965"/>
        <v>0</v>
      </c>
      <c r="H644" s="20">
        <f t="shared" si="965"/>
        <v>6.9</v>
      </c>
      <c r="I644" s="20"/>
      <c r="J644" s="252">
        <f t="shared" si="965"/>
        <v>6.9</v>
      </c>
      <c r="K644" s="212">
        <f t="shared" si="965"/>
        <v>6.9</v>
      </c>
      <c r="L644" s="212">
        <f t="shared" si="965"/>
        <v>0</v>
      </c>
      <c r="M644" s="212">
        <f t="shared" si="965"/>
        <v>6.9</v>
      </c>
      <c r="N644" s="212"/>
      <c r="O644" s="252">
        <f t="shared" si="965"/>
        <v>6.9</v>
      </c>
      <c r="P644" s="212">
        <f t="shared" si="965"/>
        <v>6.9</v>
      </c>
      <c r="Q644" s="212">
        <f t="shared" si="965"/>
        <v>0</v>
      </c>
      <c r="R644" s="212">
        <f t="shared" si="965"/>
        <v>6.9</v>
      </c>
      <c r="S644" s="212"/>
      <c r="T644" s="252">
        <f t="shared" si="965"/>
        <v>6.9</v>
      </c>
    </row>
    <row r="645" spans="1:20" ht="31.5" x14ac:dyDescent="0.2">
      <c r="A645" s="18" t="s">
        <v>208</v>
      </c>
      <c r="B645" s="18" t="s">
        <v>142</v>
      </c>
      <c r="C645" s="18" t="s">
        <v>21</v>
      </c>
      <c r="D645" s="18"/>
      <c r="E645" s="19" t="s">
        <v>283</v>
      </c>
      <c r="F645" s="20">
        <f t="shared" si="965"/>
        <v>6.9</v>
      </c>
      <c r="G645" s="20">
        <f t="shared" si="965"/>
        <v>0</v>
      </c>
      <c r="H645" s="20">
        <f t="shared" si="965"/>
        <v>6.9</v>
      </c>
      <c r="I645" s="20"/>
      <c r="J645" s="252">
        <f t="shared" si="965"/>
        <v>6.9</v>
      </c>
      <c r="K645" s="212">
        <f t="shared" si="965"/>
        <v>6.9</v>
      </c>
      <c r="L645" s="212">
        <f t="shared" si="965"/>
        <v>0</v>
      </c>
      <c r="M645" s="212">
        <f t="shared" si="965"/>
        <v>6.9</v>
      </c>
      <c r="N645" s="212"/>
      <c r="O645" s="252">
        <f t="shared" si="965"/>
        <v>6.9</v>
      </c>
      <c r="P645" s="212">
        <f t="shared" si="965"/>
        <v>6.9</v>
      </c>
      <c r="Q645" s="212">
        <f t="shared" si="965"/>
        <v>0</v>
      </c>
      <c r="R645" s="212">
        <f t="shared" si="965"/>
        <v>6.9</v>
      </c>
      <c r="S645" s="212"/>
      <c r="T645" s="252">
        <f t="shared" si="965"/>
        <v>6.9</v>
      </c>
    </row>
    <row r="646" spans="1:20" ht="15.75" x14ac:dyDescent="0.2">
      <c r="A646" s="18" t="s">
        <v>208</v>
      </c>
      <c r="B646" s="18" t="s">
        <v>142</v>
      </c>
      <c r="C646" s="18" t="s">
        <v>316</v>
      </c>
      <c r="D646" s="18"/>
      <c r="E646" s="19" t="s">
        <v>315</v>
      </c>
      <c r="F646" s="20">
        <f t="shared" si="965"/>
        <v>6.9</v>
      </c>
      <c r="G646" s="20">
        <f t="shared" si="965"/>
        <v>0</v>
      </c>
      <c r="H646" s="20">
        <f t="shared" si="965"/>
        <v>6.9</v>
      </c>
      <c r="I646" s="20"/>
      <c r="J646" s="252">
        <f t="shared" si="965"/>
        <v>6.9</v>
      </c>
      <c r="K646" s="212">
        <f t="shared" si="965"/>
        <v>6.9</v>
      </c>
      <c r="L646" s="212">
        <f t="shared" si="965"/>
        <v>0</v>
      </c>
      <c r="M646" s="212">
        <f t="shared" si="965"/>
        <v>6.9</v>
      </c>
      <c r="N646" s="212"/>
      <c r="O646" s="252">
        <f t="shared" si="965"/>
        <v>6.9</v>
      </c>
      <c r="P646" s="212">
        <f t="shared" si="965"/>
        <v>6.9</v>
      </c>
      <c r="Q646" s="212">
        <f t="shared" si="965"/>
        <v>0</v>
      </c>
      <c r="R646" s="212">
        <f t="shared" si="965"/>
        <v>6.9</v>
      </c>
      <c r="S646" s="212"/>
      <c r="T646" s="252">
        <f t="shared" si="965"/>
        <v>6.9</v>
      </c>
    </row>
    <row r="647" spans="1:20" ht="31.5" x14ac:dyDescent="0.2">
      <c r="A647" s="18" t="s">
        <v>208</v>
      </c>
      <c r="B647" s="18" t="s">
        <v>142</v>
      </c>
      <c r="C647" s="18" t="s">
        <v>317</v>
      </c>
      <c r="D647" s="18"/>
      <c r="E647" s="19" t="s">
        <v>566</v>
      </c>
      <c r="F647" s="20">
        <f t="shared" si="965"/>
        <v>6.9</v>
      </c>
      <c r="G647" s="20">
        <f t="shared" si="965"/>
        <v>0</v>
      </c>
      <c r="H647" s="20">
        <f t="shared" si="965"/>
        <v>6.9</v>
      </c>
      <c r="I647" s="20"/>
      <c r="J647" s="252">
        <f t="shared" si="965"/>
        <v>6.9</v>
      </c>
      <c r="K647" s="212">
        <f t="shared" si="965"/>
        <v>6.9</v>
      </c>
      <c r="L647" s="212">
        <f t="shared" si="965"/>
        <v>0</v>
      </c>
      <c r="M647" s="212">
        <f t="shared" si="965"/>
        <v>6.9</v>
      </c>
      <c r="N647" s="212"/>
      <c r="O647" s="252">
        <f t="shared" si="965"/>
        <v>6.9</v>
      </c>
      <c r="P647" s="212">
        <f t="shared" si="965"/>
        <v>6.9</v>
      </c>
      <c r="Q647" s="212">
        <f t="shared" si="965"/>
        <v>0</v>
      </c>
      <c r="R647" s="212">
        <f t="shared" si="965"/>
        <v>6.9</v>
      </c>
      <c r="S647" s="212"/>
      <c r="T647" s="252">
        <f t="shared" si="965"/>
        <v>6.9</v>
      </c>
    </row>
    <row r="648" spans="1:20" ht="15.75" x14ac:dyDescent="0.2">
      <c r="A648" s="18" t="s">
        <v>208</v>
      </c>
      <c r="B648" s="18" t="s">
        <v>142</v>
      </c>
      <c r="C648" s="18" t="s">
        <v>312</v>
      </c>
      <c r="D648" s="18"/>
      <c r="E648" s="19" t="s">
        <v>30</v>
      </c>
      <c r="F648" s="20">
        <f t="shared" si="965"/>
        <v>6.9</v>
      </c>
      <c r="G648" s="20">
        <f t="shared" si="965"/>
        <v>0</v>
      </c>
      <c r="H648" s="20">
        <f t="shared" si="965"/>
        <v>6.9</v>
      </c>
      <c r="I648" s="20"/>
      <c r="J648" s="252">
        <f t="shared" si="965"/>
        <v>6.9</v>
      </c>
      <c r="K648" s="212">
        <f t="shared" si="965"/>
        <v>6.9</v>
      </c>
      <c r="L648" s="212">
        <f t="shared" si="965"/>
        <v>0</v>
      </c>
      <c r="M648" s="212">
        <f t="shared" si="965"/>
        <v>6.9</v>
      </c>
      <c r="N648" s="212"/>
      <c r="O648" s="252">
        <f t="shared" si="965"/>
        <v>6.9</v>
      </c>
      <c r="P648" s="212">
        <f t="shared" si="965"/>
        <v>6.9</v>
      </c>
      <c r="Q648" s="212">
        <f t="shared" si="965"/>
        <v>0</v>
      </c>
      <c r="R648" s="212">
        <f t="shared" si="965"/>
        <v>6.9</v>
      </c>
      <c r="S648" s="212"/>
      <c r="T648" s="252">
        <f t="shared" si="965"/>
        <v>6.9</v>
      </c>
    </row>
    <row r="649" spans="1:20" s="7" customFormat="1" ht="15.75" x14ac:dyDescent="0.2">
      <c r="A649" s="22" t="s">
        <v>208</v>
      </c>
      <c r="B649" s="22" t="s">
        <v>142</v>
      </c>
      <c r="C649" s="22" t="s">
        <v>312</v>
      </c>
      <c r="D649" s="22" t="s">
        <v>6</v>
      </c>
      <c r="E649" s="23" t="s">
        <v>7</v>
      </c>
      <c r="F649" s="2">
        <v>6.9</v>
      </c>
      <c r="G649" s="2"/>
      <c r="H649" s="2">
        <f>F649+G649</f>
        <v>6.9</v>
      </c>
      <c r="I649" s="2"/>
      <c r="J649" s="253">
        <f>H649+I649</f>
        <v>6.9</v>
      </c>
      <c r="K649" s="24">
        <v>6.9</v>
      </c>
      <c r="L649" s="24"/>
      <c r="M649" s="210">
        <f>K649+L649</f>
        <v>6.9</v>
      </c>
      <c r="N649" s="210"/>
      <c r="O649" s="253">
        <f>M649+N649</f>
        <v>6.9</v>
      </c>
      <c r="P649" s="24">
        <v>6.9</v>
      </c>
      <c r="Q649" s="24"/>
      <c r="R649" s="210">
        <f>P649+Q649</f>
        <v>6.9</v>
      </c>
      <c r="S649" s="210"/>
      <c r="T649" s="253">
        <f>R649+S649</f>
        <v>6.9</v>
      </c>
    </row>
    <row r="650" spans="1:20" ht="15.75" x14ac:dyDescent="0.2">
      <c r="A650" s="18" t="s">
        <v>208</v>
      </c>
      <c r="B650" s="18" t="s">
        <v>193</v>
      </c>
      <c r="C650" s="18"/>
      <c r="D650" s="18"/>
      <c r="E650" s="21" t="s">
        <v>194</v>
      </c>
      <c r="F650" s="20">
        <f t="shared" ref="F650:T655" si="966">F651</f>
        <v>5000</v>
      </c>
      <c r="G650" s="20">
        <f t="shared" si="966"/>
        <v>0</v>
      </c>
      <c r="H650" s="20">
        <f t="shared" si="966"/>
        <v>5000</v>
      </c>
      <c r="I650" s="20">
        <f t="shared" si="966"/>
        <v>-4000</v>
      </c>
      <c r="J650" s="252">
        <f t="shared" si="966"/>
        <v>1000</v>
      </c>
      <c r="K650" s="212">
        <f t="shared" si="966"/>
        <v>5000</v>
      </c>
      <c r="L650" s="212">
        <f t="shared" si="966"/>
        <v>0</v>
      </c>
      <c r="M650" s="212">
        <f t="shared" si="966"/>
        <v>5000</v>
      </c>
      <c r="N650" s="212">
        <f t="shared" si="966"/>
        <v>-4000</v>
      </c>
      <c r="O650" s="252">
        <f t="shared" si="966"/>
        <v>1000</v>
      </c>
      <c r="P650" s="212">
        <f t="shared" si="966"/>
        <v>5000</v>
      </c>
      <c r="Q650" s="212">
        <f t="shared" si="966"/>
        <v>0</v>
      </c>
      <c r="R650" s="212">
        <f t="shared" si="966"/>
        <v>5000</v>
      </c>
      <c r="S650" s="212">
        <f t="shared" si="966"/>
        <v>-4000</v>
      </c>
      <c r="T650" s="252">
        <f t="shared" si="966"/>
        <v>1000</v>
      </c>
    </row>
    <row r="651" spans="1:20" ht="15.75" x14ac:dyDescent="0.2">
      <c r="A651" s="18" t="s">
        <v>208</v>
      </c>
      <c r="B651" s="18" t="s">
        <v>197</v>
      </c>
      <c r="C651" s="18"/>
      <c r="D651" s="18"/>
      <c r="E651" s="19" t="s">
        <v>198</v>
      </c>
      <c r="F651" s="20">
        <f t="shared" si="966"/>
        <v>5000</v>
      </c>
      <c r="G651" s="20">
        <f t="shared" si="966"/>
        <v>0</v>
      </c>
      <c r="H651" s="20">
        <f t="shared" si="966"/>
        <v>5000</v>
      </c>
      <c r="I651" s="20">
        <f t="shared" si="966"/>
        <v>-4000</v>
      </c>
      <c r="J651" s="252">
        <f t="shared" si="966"/>
        <v>1000</v>
      </c>
      <c r="K651" s="212">
        <f t="shared" si="966"/>
        <v>5000</v>
      </c>
      <c r="L651" s="212">
        <f t="shared" si="966"/>
        <v>0</v>
      </c>
      <c r="M651" s="212">
        <f t="shared" si="966"/>
        <v>5000</v>
      </c>
      <c r="N651" s="212">
        <f t="shared" si="966"/>
        <v>-4000</v>
      </c>
      <c r="O651" s="252">
        <f t="shared" si="966"/>
        <v>1000</v>
      </c>
      <c r="P651" s="212">
        <f t="shared" si="966"/>
        <v>5000</v>
      </c>
      <c r="Q651" s="212">
        <f t="shared" si="966"/>
        <v>0</v>
      </c>
      <c r="R651" s="212">
        <f t="shared" si="966"/>
        <v>5000</v>
      </c>
      <c r="S651" s="212">
        <f t="shared" si="966"/>
        <v>-4000</v>
      </c>
      <c r="T651" s="252">
        <f t="shared" si="966"/>
        <v>1000</v>
      </c>
    </row>
    <row r="652" spans="1:20" ht="31.5" x14ac:dyDescent="0.2">
      <c r="A652" s="18" t="s">
        <v>208</v>
      </c>
      <c r="B652" s="18" t="s">
        <v>197</v>
      </c>
      <c r="C652" s="18" t="s">
        <v>20</v>
      </c>
      <c r="D652" s="18"/>
      <c r="E652" s="19" t="s">
        <v>289</v>
      </c>
      <c r="F652" s="20">
        <f t="shared" si="966"/>
        <v>5000</v>
      </c>
      <c r="G652" s="20">
        <f t="shared" si="966"/>
        <v>0</v>
      </c>
      <c r="H652" s="20">
        <f t="shared" si="966"/>
        <v>5000</v>
      </c>
      <c r="I652" s="20">
        <f t="shared" si="966"/>
        <v>-4000</v>
      </c>
      <c r="J652" s="252">
        <f t="shared" si="966"/>
        <v>1000</v>
      </c>
      <c r="K652" s="212">
        <f t="shared" si="966"/>
        <v>5000</v>
      </c>
      <c r="L652" s="212">
        <f t="shared" si="966"/>
        <v>0</v>
      </c>
      <c r="M652" s="212">
        <f t="shared" si="966"/>
        <v>5000</v>
      </c>
      <c r="N652" s="212">
        <f t="shared" si="966"/>
        <v>-4000</v>
      </c>
      <c r="O652" s="252">
        <f t="shared" si="966"/>
        <v>1000</v>
      </c>
      <c r="P652" s="212">
        <f t="shared" si="966"/>
        <v>5000</v>
      </c>
      <c r="Q652" s="212">
        <f t="shared" si="966"/>
        <v>0</v>
      </c>
      <c r="R652" s="212">
        <f t="shared" si="966"/>
        <v>5000</v>
      </c>
      <c r="S652" s="212">
        <f t="shared" si="966"/>
        <v>-4000</v>
      </c>
      <c r="T652" s="252">
        <f t="shared" si="966"/>
        <v>1000</v>
      </c>
    </row>
    <row r="653" spans="1:20" ht="15.75" x14ac:dyDescent="0.2">
      <c r="A653" s="18" t="s">
        <v>208</v>
      </c>
      <c r="B653" s="18" t="s">
        <v>197</v>
      </c>
      <c r="C653" s="18" t="s">
        <v>75</v>
      </c>
      <c r="D653" s="18"/>
      <c r="E653" s="29" t="s">
        <v>315</v>
      </c>
      <c r="F653" s="20">
        <f t="shared" si="966"/>
        <v>5000</v>
      </c>
      <c r="G653" s="20">
        <f t="shared" si="966"/>
        <v>0</v>
      </c>
      <c r="H653" s="20">
        <f t="shared" si="966"/>
        <v>5000</v>
      </c>
      <c r="I653" s="20">
        <f t="shared" si="966"/>
        <v>-4000</v>
      </c>
      <c r="J653" s="252">
        <f t="shared" si="966"/>
        <v>1000</v>
      </c>
      <c r="K653" s="212">
        <f t="shared" si="966"/>
        <v>5000</v>
      </c>
      <c r="L653" s="212">
        <f t="shared" si="966"/>
        <v>0</v>
      </c>
      <c r="M653" s="212">
        <f t="shared" si="966"/>
        <v>5000</v>
      </c>
      <c r="N653" s="212">
        <f t="shared" si="966"/>
        <v>-4000</v>
      </c>
      <c r="O653" s="252">
        <f t="shared" si="966"/>
        <v>1000</v>
      </c>
      <c r="P653" s="212">
        <f t="shared" si="966"/>
        <v>5000</v>
      </c>
      <c r="Q653" s="212">
        <f t="shared" si="966"/>
        <v>0</v>
      </c>
      <c r="R653" s="212">
        <f t="shared" si="966"/>
        <v>5000</v>
      </c>
      <c r="S653" s="212">
        <f t="shared" si="966"/>
        <v>-4000</v>
      </c>
      <c r="T653" s="252">
        <f t="shared" si="966"/>
        <v>1000</v>
      </c>
    </row>
    <row r="654" spans="1:20" ht="15.75" x14ac:dyDescent="0.2">
      <c r="A654" s="18" t="s">
        <v>208</v>
      </c>
      <c r="B654" s="18" t="s">
        <v>197</v>
      </c>
      <c r="C654" s="18" t="s">
        <v>319</v>
      </c>
      <c r="D654" s="18"/>
      <c r="E654" s="19" t="s">
        <v>586</v>
      </c>
      <c r="F654" s="20">
        <f t="shared" si="966"/>
        <v>5000</v>
      </c>
      <c r="G654" s="20">
        <f t="shared" si="966"/>
        <v>0</v>
      </c>
      <c r="H654" s="20">
        <f t="shared" si="966"/>
        <v>5000</v>
      </c>
      <c r="I654" s="20">
        <f t="shared" si="966"/>
        <v>-4000</v>
      </c>
      <c r="J654" s="252">
        <f t="shared" si="966"/>
        <v>1000</v>
      </c>
      <c r="K654" s="212">
        <f t="shared" si="966"/>
        <v>5000</v>
      </c>
      <c r="L654" s="212">
        <f t="shared" si="966"/>
        <v>0</v>
      </c>
      <c r="M654" s="212">
        <f t="shared" si="966"/>
        <v>5000</v>
      </c>
      <c r="N654" s="212">
        <f t="shared" si="966"/>
        <v>-4000</v>
      </c>
      <c r="O654" s="252">
        <f t="shared" si="966"/>
        <v>1000</v>
      </c>
      <c r="P654" s="212">
        <f t="shared" si="966"/>
        <v>5000</v>
      </c>
      <c r="Q654" s="212">
        <f t="shared" si="966"/>
        <v>0</v>
      </c>
      <c r="R654" s="212">
        <f t="shared" si="966"/>
        <v>5000</v>
      </c>
      <c r="S654" s="212">
        <f t="shared" si="966"/>
        <v>-4000</v>
      </c>
      <c r="T654" s="252">
        <f t="shared" si="966"/>
        <v>1000</v>
      </c>
    </row>
    <row r="655" spans="1:20" ht="47.25" x14ac:dyDescent="0.2">
      <c r="A655" s="18" t="s">
        <v>208</v>
      </c>
      <c r="B655" s="18" t="s">
        <v>197</v>
      </c>
      <c r="C655" s="18" t="s">
        <v>318</v>
      </c>
      <c r="D655" s="18"/>
      <c r="E655" s="19" t="s">
        <v>293</v>
      </c>
      <c r="F655" s="20">
        <f t="shared" si="966"/>
        <v>5000</v>
      </c>
      <c r="G655" s="20">
        <f t="shared" si="966"/>
        <v>0</v>
      </c>
      <c r="H655" s="20">
        <f t="shared" si="966"/>
        <v>5000</v>
      </c>
      <c r="I655" s="20">
        <f t="shared" si="966"/>
        <v>-4000</v>
      </c>
      <c r="J655" s="252">
        <f t="shared" si="966"/>
        <v>1000</v>
      </c>
      <c r="K655" s="212">
        <f t="shared" si="966"/>
        <v>5000</v>
      </c>
      <c r="L655" s="212">
        <f t="shared" si="966"/>
        <v>0</v>
      </c>
      <c r="M655" s="212">
        <f t="shared" si="966"/>
        <v>5000</v>
      </c>
      <c r="N655" s="212">
        <f t="shared" si="966"/>
        <v>-4000</v>
      </c>
      <c r="O655" s="252">
        <f t="shared" si="966"/>
        <v>1000</v>
      </c>
      <c r="P655" s="212">
        <f t="shared" si="966"/>
        <v>5000</v>
      </c>
      <c r="Q655" s="212">
        <f t="shared" si="966"/>
        <v>0</v>
      </c>
      <c r="R655" s="212">
        <f t="shared" si="966"/>
        <v>5000</v>
      </c>
      <c r="S655" s="212">
        <f t="shared" si="966"/>
        <v>-4000</v>
      </c>
      <c r="T655" s="252">
        <f t="shared" si="966"/>
        <v>1000</v>
      </c>
    </row>
    <row r="656" spans="1:20" s="7" customFormat="1" ht="15.75" x14ac:dyDescent="0.2">
      <c r="A656" s="22" t="s">
        <v>208</v>
      </c>
      <c r="B656" s="22" t="s">
        <v>197</v>
      </c>
      <c r="C656" s="22" t="s">
        <v>318</v>
      </c>
      <c r="D656" s="22" t="s">
        <v>17</v>
      </c>
      <c r="E656" s="23" t="s">
        <v>18</v>
      </c>
      <c r="F656" s="2">
        <v>5000</v>
      </c>
      <c r="G656" s="2"/>
      <c r="H656" s="2">
        <f>F656+G656</f>
        <v>5000</v>
      </c>
      <c r="I656" s="2">
        <v>-4000</v>
      </c>
      <c r="J656" s="253">
        <f>H656+I656</f>
        <v>1000</v>
      </c>
      <c r="K656" s="210">
        <v>5000</v>
      </c>
      <c r="L656" s="210"/>
      <c r="M656" s="210">
        <f>K656+L656</f>
        <v>5000</v>
      </c>
      <c r="N656" s="210">
        <v>-4000</v>
      </c>
      <c r="O656" s="253">
        <f>M656+N656</f>
        <v>1000</v>
      </c>
      <c r="P656" s="210">
        <v>5000</v>
      </c>
      <c r="Q656" s="210"/>
      <c r="R656" s="210">
        <f>P656+Q656</f>
        <v>5000</v>
      </c>
      <c r="S656" s="210">
        <v>-4000</v>
      </c>
      <c r="T656" s="253">
        <f>R656+S656</f>
        <v>1000</v>
      </c>
    </row>
    <row r="657" spans="1:20" ht="15.75" x14ac:dyDescent="0.2">
      <c r="A657" s="18"/>
      <c r="B657" s="18"/>
      <c r="C657" s="18"/>
      <c r="D657" s="18"/>
      <c r="E657" s="19"/>
      <c r="F657" s="2"/>
      <c r="G657" s="2"/>
      <c r="H657" s="20"/>
      <c r="I657" s="20"/>
      <c r="J657" s="252"/>
      <c r="K657" s="210"/>
      <c r="L657" s="210"/>
      <c r="M657" s="212"/>
      <c r="N657" s="212"/>
      <c r="O657" s="252"/>
      <c r="P657" s="210"/>
      <c r="Q657" s="210"/>
      <c r="R657" s="212"/>
      <c r="S657" s="212"/>
      <c r="T657" s="252"/>
    </row>
    <row r="658" spans="1:20" ht="15.75" x14ac:dyDescent="0.2">
      <c r="A658" s="18" t="s">
        <v>209</v>
      </c>
      <c r="B658" s="18"/>
      <c r="C658" s="18"/>
      <c r="D658" s="18"/>
      <c r="E658" s="19" t="s">
        <v>294</v>
      </c>
      <c r="F658" s="20">
        <f>F659+F666+F793+F806</f>
        <v>2237291.37</v>
      </c>
      <c r="G658" s="20">
        <f t="shared" ref="G658:Q658" si="967">G659+G666+G793+G806</f>
        <v>50</v>
      </c>
      <c r="H658" s="20">
        <f t="shared" si="967"/>
        <v>2237341.37</v>
      </c>
      <c r="I658" s="20">
        <f t="shared" ref="I658:J658" si="968">I659+I666+I793+I806</f>
        <v>-7116.7135200000002</v>
      </c>
      <c r="J658" s="252">
        <f t="shared" si="968"/>
        <v>2230224.6564800004</v>
      </c>
      <c r="K658" s="212">
        <f t="shared" si="967"/>
        <v>2238653.2489</v>
      </c>
      <c r="L658" s="212">
        <f t="shared" si="967"/>
        <v>-50</v>
      </c>
      <c r="M658" s="212">
        <f t="shared" ref="M658:O658" si="969">M659+M666+M793+M806</f>
        <v>2238236.5789000001</v>
      </c>
      <c r="N658" s="212">
        <f t="shared" si="969"/>
        <v>-2910.0187400000004</v>
      </c>
      <c r="O658" s="252">
        <f t="shared" si="969"/>
        <v>2235326.5601599999</v>
      </c>
      <c r="P658" s="212">
        <f t="shared" si="967"/>
        <v>2228749.0488999998</v>
      </c>
      <c r="Q658" s="212">
        <f t="shared" si="967"/>
        <v>-50</v>
      </c>
      <c r="R658" s="212">
        <f t="shared" ref="R658:T658" si="970">R659+R666+R793+R806</f>
        <v>2228332.3788999999</v>
      </c>
      <c r="S658" s="212">
        <f t="shared" si="970"/>
        <v>-2910.0187400000004</v>
      </c>
      <c r="T658" s="252">
        <f t="shared" si="970"/>
        <v>2225422.3601599997</v>
      </c>
    </row>
    <row r="659" spans="1:20" ht="15.75" x14ac:dyDescent="0.2">
      <c r="A659" s="18" t="s">
        <v>209</v>
      </c>
      <c r="B659" s="18" t="s">
        <v>134</v>
      </c>
      <c r="C659" s="18"/>
      <c r="D659" s="18"/>
      <c r="E659" s="21" t="s">
        <v>135</v>
      </c>
      <c r="F659" s="20">
        <f t="shared" ref="F659:T664" si="971">F660</f>
        <v>29.4</v>
      </c>
      <c r="G659" s="20">
        <f t="shared" si="971"/>
        <v>0</v>
      </c>
      <c r="H659" s="20">
        <f t="shared" si="971"/>
        <v>29.4</v>
      </c>
      <c r="I659" s="20"/>
      <c r="J659" s="252">
        <f t="shared" si="971"/>
        <v>29.4</v>
      </c>
      <c r="K659" s="212">
        <f t="shared" si="971"/>
        <v>29.4</v>
      </c>
      <c r="L659" s="212">
        <f t="shared" si="971"/>
        <v>0</v>
      </c>
      <c r="M659" s="212">
        <f t="shared" si="971"/>
        <v>29.4</v>
      </c>
      <c r="N659" s="212"/>
      <c r="O659" s="252">
        <f t="shared" si="971"/>
        <v>29.4</v>
      </c>
      <c r="P659" s="212">
        <f t="shared" si="971"/>
        <v>29.4</v>
      </c>
      <c r="Q659" s="212">
        <f t="shared" si="971"/>
        <v>0</v>
      </c>
      <c r="R659" s="212">
        <f t="shared" si="971"/>
        <v>29.4</v>
      </c>
      <c r="S659" s="212"/>
      <c r="T659" s="252">
        <f t="shared" si="971"/>
        <v>29.4</v>
      </c>
    </row>
    <row r="660" spans="1:20" ht="15.75" x14ac:dyDescent="0.2">
      <c r="A660" s="18" t="s">
        <v>209</v>
      </c>
      <c r="B660" s="18" t="s">
        <v>138</v>
      </c>
      <c r="C660" s="18"/>
      <c r="D660" s="18"/>
      <c r="E660" s="19" t="s">
        <v>139</v>
      </c>
      <c r="F660" s="20">
        <f t="shared" si="971"/>
        <v>29.4</v>
      </c>
      <c r="G660" s="20">
        <f t="shared" si="971"/>
        <v>0</v>
      </c>
      <c r="H660" s="20">
        <f t="shared" si="971"/>
        <v>29.4</v>
      </c>
      <c r="I660" s="20"/>
      <c r="J660" s="252">
        <f t="shared" si="971"/>
        <v>29.4</v>
      </c>
      <c r="K660" s="212">
        <f t="shared" si="971"/>
        <v>29.4</v>
      </c>
      <c r="L660" s="212">
        <f t="shared" si="971"/>
        <v>0</v>
      </c>
      <c r="M660" s="212">
        <f t="shared" si="971"/>
        <v>29.4</v>
      </c>
      <c r="N660" s="212"/>
      <c r="O660" s="252">
        <f t="shared" si="971"/>
        <v>29.4</v>
      </c>
      <c r="P660" s="212">
        <f t="shared" si="971"/>
        <v>29.4</v>
      </c>
      <c r="Q660" s="212">
        <f t="shared" si="971"/>
        <v>0</v>
      </c>
      <c r="R660" s="212">
        <f t="shared" si="971"/>
        <v>29.4</v>
      </c>
      <c r="S660" s="212"/>
      <c r="T660" s="252">
        <f t="shared" si="971"/>
        <v>29.4</v>
      </c>
    </row>
    <row r="661" spans="1:20" ht="31.5" x14ac:dyDescent="0.2">
      <c r="A661" s="18" t="s">
        <v>209</v>
      </c>
      <c r="B661" s="18" t="s">
        <v>138</v>
      </c>
      <c r="C661" s="18" t="s">
        <v>21</v>
      </c>
      <c r="D661" s="18"/>
      <c r="E661" s="19" t="s">
        <v>283</v>
      </c>
      <c r="F661" s="20">
        <f t="shared" si="971"/>
        <v>29.4</v>
      </c>
      <c r="G661" s="20">
        <f t="shared" si="971"/>
        <v>0</v>
      </c>
      <c r="H661" s="20">
        <f t="shared" si="971"/>
        <v>29.4</v>
      </c>
      <c r="I661" s="20"/>
      <c r="J661" s="252">
        <f t="shared" si="971"/>
        <v>29.4</v>
      </c>
      <c r="K661" s="212">
        <f t="shared" si="971"/>
        <v>29.4</v>
      </c>
      <c r="L661" s="212">
        <f t="shared" si="971"/>
        <v>0</v>
      </c>
      <c r="M661" s="212">
        <f t="shared" si="971"/>
        <v>29.4</v>
      </c>
      <c r="N661" s="212"/>
      <c r="O661" s="252">
        <f t="shared" si="971"/>
        <v>29.4</v>
      </c>
      <c r="P661" s="212">
        <f t="shared" si="971"/>
        <v>29.4</v>
      </c>
      <c r="Q661" s="212">
        <f t="shared" si="971"/>
        <v>0</v>
      </c>
      <c r="R661" s="212">
        <f t="shared" si="971"/>
        <v>29.4</v>
      </c>
      <c r="S661" s="212"/>
      <c r="T661" s="252">
        <f t="shared" si="971"/>
        <v>29.4</v>
      </c>
    </row>
    <row r="662" spans="1:20" ht="15.75" x14ac:dyDescent="0.2">
      <c r="A662" s="18" t="s">
        <v>209</v>
      </c>
      <c r="B662" s="18" t="s">
        <v>138</v>
      </c>
      <c r="C662" s="18" t="s">
        <v>316</v>
      </c>
      <c r="D662" s="18"/>
      <c r="E662" s="19" t="s">
        <v>315</v>
      </c>
      <c r="F662" s="20">
        <f t="shared" si="971"/>
        <v>29.4</v>
      </c>
      <c r="G662" s="20">
        <f t="shared" si="971"/>
        <v>0</v>
      </c>
      <c r="H662" s="20">
        <f t="shared" si="971"/>
        <v>29.4</v>
      </c>
      <c r="I662" s="20"/>
      <c r="J662" s="252">
        <f t="shared" si="971"/>
        <v>29.4</v>
      </c>
      <c r="K662" s="212">
        <f t="shared" si="971"/>
        <v>29.4</v>
      </c>
      <c r="L662" s="212">
        <f t="shared" si="971"/>
        <v>0</v>
      </c>
      <c r="M662" s="212">
        <f t="shared" si="971"/>
        <v>29.4</v>
      </c>
      <c r="N662" s="212"/>
      <c r="O662" s="252">
        <f t="shared" si="971"/>
        <v>29.4</v>
      </c>
      <c r="P662" s="212">
        <f t="shared" si="971"/>
        <v>29.4</v>
      </c>
      <c r="Q662" s="212">
        <f t="shared" si="971"/>
        <v>0</v>
      </c>
      <c r="R662" s="212">
        <f t="shared" si="971"/>
        <v>29.4</v>
      </c>
      <c r="S662" s="212"/>
      <c r="T662" s="252">
        <f t="shared" si="971"/>
        <v>29.4</v>
      </c>
    </row>
    <row r="663" spans="1:20" ht="31.5" x14ac:dyDescent="0.2">
      <c r="A663" s="18" t="s">
        <v>209</v>
      </c>
      <c r="B663" s="18" t="s">
        <v>138</v>
      </c>
      <c r="C663" s="18" t="s">
        <v>317</v>
      </c>
      <c r="D663" s="18"/>
      <c r="E663" s="19" t="s">
        <v>566</v>
      </c>
      <c r="F663" s="20">
        <f t="shared" si="971"/>
        <v>29.4</v>
      </c>
      <c r="G663" s="20">
        <f t="shared" si="971"/>
        <v>0</v>
      </c>
      <c r="H663" s="20">
        <f t="shared" si="971"/>
        <v>29.4</v>
      </c>
      <c r="I663" s="20"/>
      <c r="J663" s="252">
        <f t="shared" si="971"/>
        <v>29.4</v>
      </c>
      <c r="K663" s="212">
        <f t="shared" si="971"/>
        <v>29.4</v>
      </c>
      <c r="L663" s="212">
        <f t="shared" si="971"/>
        <v>0</v>
      </c>
      <c r="M663" s="212">
        <f t="shared" si="971"/>
        <v>29.4</v>
      </c>
      <c r="N663" s="212"/>
      <c r="O663" s="252">
        <f t="shared" si="971"/>
        <v>29.4</v>
      </c>
      <c r="P663" s="212">
        <f t="shared" si="971"/>
        <v>29.4</v>
      </c>
      <c r="Q663" s="212">
        <f t="shared" si="971"/>
        <v>0</v>
      </c>
      <c r="R663" s="212">
        <f t="shared" si="971"/>
        <v>29.4</v>
      </c>
      <c r="S663" s="212"/>
      <c r="T663" s="252">
        <f t="shared" si="971"/>
        <v>29.4</v>
      </c>
    </row>
    <row r="664" spans="1:20" ht="15.75" x14ac:dyDescent="0.2">
      <c r="A664" s="18" t="s">
        <v>209</v>
      </c>
      <c r="B664" s="18" t="s">
        <v>138</v>
      </c>
      <c r="C664" s="18" t="s">
        <v>312</v>
      </c>
      <c r="D664" s="18"/>
      <c r="E664" s="19" t="s">
        <v>30</v>
      </c>
      <c r="F664" s="20">
        <f t="shared" si="971"/>
        <v>29.4</v>
      </c>
      <c r="G664" s="20">
        <f t="shared" si="971"/>
        <v>0</v>
      </c>
      <c r="H664" s="20">
        <f t="shared" si="971"/>
        <v>29.4</v>
      </c>
      <c r="I664" s="20"/>
      <c r="J664" s="252">
        <f t="shared" si="971"/>
        <v>29.4</v>
      </c>
      <c r="K664" s="212">
        <f t="shared" si="971"/>
        <v>29.4</v>
      </c>
      <c r="L664" s="212">
        <f t="shared" si="971"/>
        <v>0</v>
      </c>
      <c r="M664" s="212">
        <f t="shared" si="971"/>
        <v>29.4</v>
      </c>
      <c r="N664" s="212"/>
      <c r="O664" s="252">
        <f t="shared" si="971"/>
        <v>29.4</v>
      </c>
      <c r="P664" s="212">
        <f t="shared" si="971"/>
        <v>29.4</v>
      </c>
      <c r="Q664" s="212">
        <f t="shared" si="971"/>
        <v>0</v>
      </c>
      <c r="R664" s="212">
        <f t="shared" si="971"/>
        <v>29.4</v>
      </c>
      <c r="S664" s="212"/>
      <c r="T664" s="252">
        <f t="shared" si="971"/>
        <v>29.4</v>
      </c>
    </row>
    <row r="665" spans="1:20" s="7" customFormat="1" ht="15.75" x14ac:dyDescent="0.2">
      <c r="A665" s="22" t="s">
        <v>209</v>
      </c>
      <c r="B665" s="22" t="s">
        <v>138</v>
      </c>
      <c r="C665" s="22" t="s">
        <v>312</v>
      </c>
      <c r="D665" s="22" t="s">
        <v>6</v>
      </c>
      <c r="E665" s="23" t="s">
        <v>7</v>
      </c>
      <c r="F665" s="25">
        <v>29.4</v>
      </c>
      <c r="G665" s="25"/>
      <c r="H665" s="2">
        <f>F665+G665</f>
        <v>29.4</v>
      </c>
      <c r="I665" s="2"/>
      <c r="J665" s="253">
        <f>H665+I665</f>
        <v>29.4</v>
      </c>
      <c r="K665" s="210">
        <v>29.4</v>
      </c>
      <c r="L665" s="210"/>
      <c r="M665" s="210">
        <f>K665+L665</f>
        <v>29.4</v>
      </c>
      <c r="N665" s="210"/>
      <c r="O665" s="253">
        <f>M665+N665</f>
        <v>29.4</v>
      </c>
      <c r="P665" s="210">
        <v>29.4</v>
      </c>
      <c r="Q665" s="210"/>
      <c r="R665" s="210">
        <f>P665+Q665</f>
        <v>29.4</v>
      </c>
      <c r="S665" s="210"/>
      <c r="T665" s="253">
        <f>R665+S665</f>
        <v>29.4</v>
      </c>
    </row>
    <row r="666" spans="1:20" ht="15.75" x14ac:dyDescent="0.2">
      <c r="A666" s="18" t="s">
        <v>209</v>
      </c>
      <c r="B666" s="18" t="s">
        <v>140</v>
      </c>
      <c r="C666" s="18"/>
      <c r="D666" s="18"/>
      <c r="E666" s="21" t="s">
        <v>141</v>
      </c>
      <c r="F666" s="20">
        <f>F667+F690+F732+F746+F752</f>
        <v>2217768.7000000002</v>
      </c>
      <c r="G666" s="20"/>
      <c r="H666" s="20">
        <f t="shared" ref="H666:Q666" si="972">H667+H690+H732+H746+H752</f>
        <v>2217768.7000000002</v>
      </c>
      <c r="I666" s="20">
        <f t="shared" ref="I666:J666" si="973">I667+I690+I732+I746+I752</f>
        <v>-11752</v>
      </c>
      <c r="J666" s="252">
        <f t="shared" si="973"/>
        <v>2206016.7000000002</v>
      </c>
      <c r="K666" s="212">
        <f t="shared" si="972"/>
        <v>2219347.8089000001</v>
      </c>
      <c r="L666" s="212">
        <f t="shared" si="972"/>
        <v>0</v>
      </c>
      <c r="M666" s="212">
        <f t="shared" ref="M666:O666" si="974">M667+M690+M732+M746+M752</f>
        <v>2219347.8089000001</v>
      </c>
      <c r="N666" s="212">
        <f t="shared" si="974"/>
        <v>-2910.0187400000004</v>
      </c>
      <c r="O666" s="252">
        <f t="shared" si="974"/>
        <v>2216437.7901599999</v>
      </c>
      <c r="P666" s="212">
        <f t="shared" si="972"/>
        <v>2209222.8089000001</v>
      </c>
      <c r="Q666" s="212">
        <f t="shared" si="972"/>
        <v>0</v>
      </c>
      <c r="R666" s="212">
        <f t="shared" ref="R666:T666" si="975">R667+R690+R732+R746+R752</f>
        <v>2209222.8089000001</v>
      </c>
      <c r="S666" s="212">
        <f t="shared" si="975"/>
        <v>-2910.0187400000004</v>
      </c>
      <c r="T666" s="252">
        <f t="shared" si="975"/>
        <v>2206312.7901599999</v>
      </c>
    </row>
    <row r="667" spans="1:20" ht="15.75" x14ac:dyDescent="0.2">
      <c r="A667" s="18" t="s">
        <v>209</v>
      </c>
      <c r="B667" s="18" t="s">
        <v>210</v>
      </c>
      <c r="C667" s="18"/>
      <c r="D667" s="18"/>
      <c r="E667" s="19" t="s">
        <v>211</v>
      </c>
      <c r="F667" s="20">
        <f>F668+F685</f>
        <v>781328.00000000012</v>
      </c>
      <c r="G667" s="20">
        <f t="shared" ref="G667:Q667" si="976">G668+G685</f>
        <v>700</v>
      </c>
      <c r="H667" s="20">
        <f t="shared" si="976"/>
        <v>782028.00000000012</v>
      </c>
      <c r="I667" s="20">
        <f t="shared" ref="I667:J667" si="977">I668+I685</f>
        <v>-5787.5802599999997</v>
      </c>
      <c r="J667" s="252">
        <f t="shared" si="977"/>
        <v>776240.41974000004</v>
      </c>
      <c r="K667" s="212">
        <f t="shared" si="976"/>
        <v>773150.20000000007</v>
      </c>
      <c r="L667" s="212">
        <f t="shared" si="976"/>
        <v>0</v>
      </c>
      <c r="M667" s="212">
        <f t="shared" ref="M667:O667" si="978">M668+M685</f>
        <v>773150.20000000007</v>
      </c>
      <c r="N667" s="212"/>
      <c r="O667" s="252">
        <f t="shared" si="978"/>
        <v>773150.20000000007</v>
      </c>
      <c r="P667" s="212">
        <f t="shared" si="976"/>
        <v>767216.20000000007</v>
      </c>
      <c r="Q667" s="212">
        <f t="shared" si="976"/>
        <v>0</v>
      </c>
      <c r="R667" s="212">
        <f t="shared" ref="R667:T667" si="979">R668+R685</f>
        <v>767216.20000000007</v>
      </c>
      <c r="S667" s="212"/>
      <c r="T667" s="252">
        <f t="shared" si="979"/>
        <v>767216.20000000007</v>
      </c>
    </row>
    <row r="668" spans="1:20" ht="15.75" x14ac:dyDescent="0.2">
      <c r="A668" s="18" t="s">
        <v>209</v>
      </c>
      <c r="B668" s="18" t="s">
        <v>210</v>
      </c>
      <c r="C668" s="18" t="s">
        <v>65</v>
      </c>
      <c r="D668" s="18"/>
      <c r="E668" s="19" t="s">
        <v>276</v>
      </c>
      <c r="F668" s="20">
        <f>F669</f>
        <v>780348.00000000012</v>
      </c>
      <c r="G668" s="20">
        <f t="shared" ref="G668:T668" si="980">G669</f>
        <v>700</v>
      </c>
      <c r="H668" s="20">
        <f t="shared" si="980"/>
        <v>781048.00000000012</v>
      </c>
      <c r="I668" s="20">
        <f t="shared" si="980"/>
        <v>-4807.5802599999997</v>
      </c>
      <c r="J668" s="252">
        <f t="shared" si="980"/>
        <v>776240.41974000004</v>
      </c>
      <c r="K668" s="212">
        <f t="shared" si="980"/>
        <v>772170.20000000007</v>
      </c>
      <c r="L668" s="212">
        <f t="shared" si="980"/>
        <v>0</v>
      </c>
      <c r="M668" s="212">
        <f t="shared" si="980"/>
        <v>772170.20000000007</v>
      </c>
      <c r="N668" s="212"/>
      <c r="O668" s="252">
        <f t="shared" si="980"/>
        <v>772170.20000000007</v>
      </c>
      <c r="P668" s="212">
        <f t="shared" si="980"/>
        <v>766236.20000000007</v>
      </c>
      <c r="Q668" s="212">
        <f t="shared" si="980"/>
        <v>0</v>
      </c>
      <c r="R668" s="212">
        <f t="shared" si="980"/>
        <v>766236.20000000007</v>
      </c>
      <c r="S668" s="212"/>
      <c r="T668" s="252">
        <f t="shared" si="980"/>
        <v>766236.20000000007</v>
      </c>
    </row>
    <row r="669" spans="1:20" ht="15.75" x14ac:dyDescent="0.2">
      <c r="A669" s="18" t="s">
        <v>209</v>
      </c>
      <c r="B669" s="18" t="s">
        <v>210</v>
      </c>
      <c r="C669" s="18" t="s">
        <v>333</v>
      </c>
      <c r="D669" s="18"/>
      <c r="E669" s="19" t="s">
        <v>315</v>
      </c>
      <c r="F669" s="20">
        <f>F670+F677</f>
        <v>780348.00000000012</v>
      </c>
      <c r="G669" s="20">
        <f t="shared" ref="G669:Q669" si="981">G670+G677</f>
        <v>700</v>
      </c>
      <c r="H669" s="20">
        <f t="shared" si="981"/>
        <v>781048.00000000012</v>
      </c>
      <c r="I669" s="20">
        <f t="shared" ref="I669:J669" si="982">I670+I677</f>
        <v>-4807.5802599999997</v>
      </c>
      <c r="J669" s="252">
        <f t="shared" si="982"/>
        <v>776240.41974000004</v>
      </c>
      <c r="K669" s="212">
        <f t="shared" si="981"/>
        <v>772170.20000000007</v>
      </c>
      <c r="L669" s="212">
        <f t="shared" si="981"/>
        <v>0</v>
      </c>
      <c r="M669" s="212">
        <f t="shared" ref="M669:O669" si="983">M670+M677</f>
        <v>772170.20000000007</v>
      </c>
      <c r="N669" s="212"/>
      <c r="O669" s="252">
        <f t="shared" si="983"/>
        <v>772170.20000000007</v>
      </c>
      <c r="P669" s="212">
        <f t="shared" si="981"/>
        <v>766236.20000000007</v>
      </c>
      <c r="Q669" s="212">
        <f t="shared" si="981"/>
        <v>0</v>
      </c>
      <c r="R669" s="212">
        <f t="shared" ref="R669:T669" si="984">R670+R677</f>
        <v>766236.20000000007</v>
      </c>
      <c r="S669" s="212"/>
      <c r="T669" s="252">
        <f t="shared" si="984"/>
        <v>766236.20000000007</v>
      </c>
    </row>
    <row r="670" spans="1:20" ht="15.75" x14ac:dyDescent="0.2">
      <c r="A670" s="18" t="s">
        <v>209</v>
      </c>
      <c r="B670" s="18" t="s">
        <v>210</v>
      </c>
      <c r="C670" s="18" t="s">
        <v>335</v>
      </c>
      <c r="D670" s="18"/>
      <c r="E670" s="19" t="s">
        <v>565</v>
      </c>
      <c r="F670" s="20">
        <f>F671+F673+F675</f>
        <v>3147</v>
      </c>
      <c r="G670" s="20">
        <f t="shared" ref="G670:Q670" si="985">G671+G673+G675</f>
        <v>700</v>
      </c>
      <c r="H670" s="20">
        <f t="shared" si="985"/>
        <v>3847</v>
      </c>
      <c r="I670" s="20">
        <f t="shared" ref="I670:J670" si="986">I671+I673+I675</f>
        <v>-147</v>
      </c>
      <c r="J670" s="252">
        <f t="shared" si="986"/>
        <v>3700</v>
      </c>
      <c r="K670" s="212">
        <f t="shared" si="985"/>
        <v>3147</v>
      </c>
      <c r="L670" s="212">
        <f t="shared" si="985"/>
        <v>0</v>
      </c>
      <c r="M670" s="212">
        <f t="shared" ref="M670:O670" si="987">M671+M673+M675</f>
        <v>3147</v>
      </c>
      <c r="N670" s="212"/>
      <c r="O670" s="252">
        <f t="shared" si="987"/>
        <v>3147</v>
      </c>
      <c r="P670" s="212">
        <f t="shared" si="985"/>
        <v>3147</v>
      </c>
      <c r="Q670" s="212">
        <f t="shared" si="985"/>
        <v>0</v>
      </c>
      <c r="R670" s="212">
        <f t="shared" ref="R670:T670" si="988">R671+R673+R675</f>
        <v>3147</v>
      </c>
      <c r="S670" s="212"/>
      <c r="T670" s="252">
        <f t="shared" si="988"/>
        <v>3147</v>
      </c>
    </row>
    <row r="671" spans="1:20" ht="15.75" x14ac:dyDescent="0.2">
      <c r="A671" s="18" t="s">
        <v>209</v>
      </c>
      <c r="B671" s="18" t="s">
        <v>210</v>
      </c>
      <c r="C671" s="18" t="s">
        <v>336</v>
      </c>
      <c r="D671" s="18"/>
      <c r="E671" s="19" t="s">
        <v>119</v>
      </c>
      <c r="F671" s="20">
        <f>F672</f>
        <v>147</v>
      </c>
      <c r="G671" s="20">
        <f t="shared" ref="G671:T671" si="989">G672</f>
        <v>0</v>
      </c>
      <c r="H671" s="20">
        <f t="shared" si="989"/>
        <v>147</v>
      </c>
      <c r="I671" s="20">
        <f t="shared" si="989"/>
        <v>-147</v>
      </c>
      <c r="J671" s="252"/>
      <c r="K671" s="212">
        <f t="shared" si="989"/>
        <v>147</v>
      </c>
      <c r="L671" s="212">
        <f t="shared" si="989"/>
        <v>0</v>
      </c>
      <c r="M671" s="212">
        <f t="shared" si="989"/>
        <v>147</v>
      </c>
      <c r="N671" s="212"/>
      <c r="O671" s="252">
        <f t="shared" si="989"/>
        <v>147</v>
      </c>
      <c r="P671" s="212">
        <f t="shared" si="989"/>
        <v>147</v>
      </c>
      <c r="Q671" s="212">
        <f t="shared" si="989"/>
        <v>0</v>
      </c>
      <c r="R671" s="212">
        <f t="shared" si="989"/>
        <v>147</v>
      </c>
      <c r="S671" s="212"/>
      <c r="T671" s="252">
        <f t="shared" si="989"/>
        <v>147</v>
      </c>
    </row>
    <row r="672" spans="1:20" s="7" customFormat="1" ht="15.75" x14ac:dyDescent="0.2">
      <c r="A672" s="22" t="s">
        <v>209</v>
      </c>
      <c r="B672" s="22" t="s">
        <v>210</v>
      </c>
      <c r="C672" s="22" t="s">
        <v>336</v>
      </c>
      <c r="D672" s="22" t="s">
        <v>28</v>
      </c>
      <c r="E672" s="49" t="s">
        <v>120</v>
      </c>
      <c r="F672" s="2">
        <v>147</v>
      </c>
      <c r="G672" s="2"/>
      <c r="H672" s="2">
        <f>F672+G672</f>
        <v>147</v>
      </c>
      <c r="I672" s="2">
        <v>-147</v>
      </c>
      <c r="J672" s="253"/>
      <c r="K672" s="210">
        <v>147</v>
      </c>
      <c r="L672" s="210"/>
      <c r="M672" s="210">
        <f>K672+L672</f>
        <v>147</v>
      </c>
      <c r="N672" s="210"/>
      <c r="O672" s="253">
        <f>M672+N672</f>
        <v>147</v>
      </c>
      <c r="P672" s="210">
        <v>147</v>
      </c>
      <c r="Q672" s="210"/>
      <c r="R672" s="210">
        <f>P672+Q672</f>
        <v>147</v>
      </c>
      <c r="S672" s="210"/>
      <c r="T672" s="253">
        <f>R672+S672</f>
        <v>147</v>
      </c>
    </row>
    <row r="673" spans="1:20" ht="31.5" x14ac:dyDescent="0.2">
      <c r="A673" s="37" t="s">
        <v>209</v>
      </c>
      <c r="B673" s="37" t="s">
        <v>210</v>
      </c>
      <c r="C673" s="37" t="s">
        <v>338</v>
      </c>
      <c r="D673" s="37"/>
      <c r="E673" s="29" t="s">
        <v>225</v>
      </c>
      <c r="F673" s="20">
        <f>F674</f>
        <v>3000</v>
      </c>
      <c r="G673" s="20">
        <f t="shared" ref="G673:T673" si="990">G674</f>
        <v>0</v>
      </c>
      <c r="H673" s="20">
        <f t="shared" si="990"/>
        <v>3000</v>
      </c>
      <c r="I673" s="20"/>
      <c r="J673" s="252">
        <f t="shared" si="990"/>
        <v>3000</v>
      </c>
      <c r="K673" s="212">
        <f t="shared" si="990"/>
        <v>3000</v>
      </c>
      <c r="L673" s="212">
        <f t="shared" si="990"/>
        <v>0</v>
      </c>
      <c r="M673" s="212">
        <f t="shared" si="990"/>
        <v>3000</v>
      </c>
      <c r="N673" s="212"/>
      <c r="O673" s="252">
        <f t="shared" si="990"/>
        <v>3000</v>
      </c>
      <c r="P673" s="212">
        <f t="shared" si="990"/>
        <v>3000</v>
      </c>
      <c r="Q673" s="212">
        <f t="shared" si="990"/>
        <v>0</v>
      </c>
      <c r="R673" s="212">
        <f t="shared" si="990"/>
        <v>3000</v>
      </c>
      <c r="S673" s="212"/>
      <c r="T673" s="252">
        <f t="shared" si="990"/>
        <v>3000</v>
      </c>
    </row>
    <row r="674" spans="1:20" s="7" customFormat="1" ht="15.75" x14ac:dyDescent="0.2">
      <c r="A674" s="26" t="s">
        <v>209</v>
      </c>
      <c r="B674" s="26" t="s">
        <v>210</v>
      </c>
      <c r="C674" s="26" t="s">
        <v>338</v>
      </c>
      <c r="D674" s="26" t="s">
        <v>28</v>
      </c>
      <c r="E674" s="27" t="s">
        <v>29</v>
      </c>
      <c r="F674" s="2">
        <v>3000</v>
      </c>
      <c r="G674" s="2"/>
      <c r="H674" s="2">
        <f>F674+G674</f>
        <v>3000</v>
      </c>
      <c r="I674" s="2"/>
      <c r="J674" s="253">
        <f>H674+I674</f>
        <v>3000</v>
      </c>
      <c r="K674" s="210">
        <v>3000</v>
      </c>
      <c r="L674" s="210"/>
      <c r="M674" s="210">
        <f>K674+L674</f>
        <v>3000</v>
      </c>
      <c r="N674" s="210"/>
      <c r="O674" s="253">
        <f>M674+N674</f>
        <v>3000</v>
      </c>
      <c r="P674" s="210">
        <v>3000</v>
      </c>
      <c r="Q674" s="210"/>
      <c r="R674" s="210">
        <f>P674+Q674</f>
        <v>3000</v>
      </c>
      <c r="S674" s="210"/>
      <c r="T674" s="253">
        <f>R674+S674</f>
        <v>3000</v>
      </c>
    </row>
    <row r="675" spans="1:20" ht="31.5" x14ac:dyDescent="0.2">
      <c r="A675" s="18" t="s">
        <v>209</v>
      </c>
      <c r="B675" s="18" t="s">
        <v>210</v>
      </c>
      <c r="C675" s="45" t="s">
        <v>342</v>
      </c>
      <c r="D675" s="18"/>
      <c r="E675" s="19" t="s">
        <v>257</v>
      </c>
      <c r="F675" s="20"/>
      <c r="G675" s="20">
        <f t="shared" ref="G675:Q675" si="991">G676</f>
        <v>700</v>
      </c>
      <c r="H675" s="20">
        <f t="shared" si="991"/>
        <v>700</v>
      </c>
      <c r="I675" s="20"/>
      <c r="J675" s="252">
        <f t="shared" si="991"/>
        <v>700</v>
      </c>
      <c r="K675" s="212">
        <f t="shared" si="991"/>
        <v>0</v>
      </c>
      <c r="L675" s="212">
        <f t="shared" si="991"/>
        <v>0</v>
      </c>
      <c r="M675" s="212"/>
      <c r="N675" s="212"/>
      <c r="O675" s="252"/>
      <c r="P675" s="212">
        <f t="shared" si="991"/>
        <v>0</v>
      </c>
      <c r="Q675" s="212">
        <f t="shared" si="991"/>
        <v>0</v>
      </c>
      <c r="R675" s="212"/>
      <c r="S675" s="212"/>
      <c r="T675" s="252"/>
    </row>
    <row r="676" spans="1:20" s="7" customFormat="1" ht="15.75" x14ac:dyDescent="0.2">
      <c r="A676" s="22" t="s">
        <v>209</v>
      </c>
      <c r="B676" s="22" t="s">
        <v>210</v>
      </c>
      <c r="C676" s="46" t="s">
        <v>342</v>
      </c>
      <c r="D676" s="22" t="s">
        <v>28</v>
      </c>
      <c r="E676" s="23" t="s">
        <v>29</v>
      </c>
      <c r="F676" s="2"/>
      <c r="G676" s="2">
        <v>700</v>
      </c>
      <c r="H676" s="2">
        <f>F676+G676</f>
        <v>700</v>
      </c>
      <c r="I676" s="2"/>
      <c r="J676" s="253">
        <f>H676+I676</f>
        <v>700</v>
      </c>
      <c r="K676" s="210"/>
      <c r="L676" s="210"/>
      <c r="M676" s="210"/>
      <c r="N676" s="210"/>
      <c r="O676" s="253"/>
      <c r="P676" s="210"/>
      <c r="Q676" s="210"/>
      <c r="R676" s="210"/>
      <c r="S676" s="210"/>
      <c r="T676" s="253"/>
    </row>
    <row r="677" spans="1:20" ht="31.5" x14ac:dyDescent="0.2">
      <c r="A677" s="18" t="s">
        <v>209</v>
      </c>
      <c r="B677" s="18" t="s">
        <v>210</v>
      </c>
      <c r="C677" s="18" t="s">
        <v>343</v>
      </c>
      <c r="D677" s="18"/>
      <c r="E677" s="19" t="s">
        <v>566</v>
      </c>
      <c r="F677" s="20">
        <f>F678+F680+F682</f>
        <v>777201.00000000012</v>
      </c>
      <c r="G677" s="20">
        <f t="shared" ref="G677:Q677" si="992">G678+G680+G682</f>
        <v>0</v>
      </c>
      <c r="H677" s="20">
        <f t="shared" si="992"/>
        <v>777201.00000000012</v>
      </c>
      <c r="I677" s="20">
        <f t="shared" ref="I677:J677" si="993">I678+I680+I682</f>
        <v>-4660.5802599999997</v>
      </c>
      <c r="J677" s="252">
        <f t="shared" si="993"/>
        <v>772540.41974000004</v>
      </c>
      <c r="K677" s="212">
        <f t="shared" si="992"/>
        <v>769023.20000000007</v>
      </c>
      <c r="L677" s="212">
        <f t="shared" si="992"/>
        <v>0</v>
      </c>
      <c r="M677" s="212">
        <f t="shared" ref="M677:O677" si="994">M678+M680+M682</f>
        <v>769023.20000000007</v>
      </c>
      <c r="N677" s="212"/>
      <c r="O677" s="252">
        <f t="shared" si="994"/>
        <v>769023.20000000007</v>
      </c>
      <c r="P677" s="212">
        <f t="shared" si="992"/>
        <v>763089.20000000007</v>
      </c>
      <c r="Q677" s="212">
        <f t="shared" si="992"/>
        <v>0</v>
      </c>
      <c r="R677" s="212">
        <f t="shared" ref="R677:T677" si="995">R678+R680+R682</f>
        <v>763089.20000000007</v>
      </c>
      <c r="S677" s="212"/>
      <c r="T677" s="252">
        <f t="shared" si="995"/>
        <v>763089.20000000007</v>
      </c>
    </row>
    <row r="678" spans="1:20" ht="15.75" x14ac:dyDescent="0.2">
      <c r="A678" s="18" t="s">
        <v>209</v>
      </c>
      <c r="B678" s="18" t="s">
        <v>210</v>
      </c>
      <c r="C678" s="18" t="s">
        <v>345</v>
      </c>
      <c r="D678" s="18"/>
      <c r="E678" s="19" t="s">
        <v>82</v>
      </c>
      <c r="F678" s="20">
        <f>F679</f>
        <v>145683.6</v>
      </c>
      <c r="G678" s="20">
        <f t="shared" ref="G678:T678" si="996">G679</f>
        <v>0</v>
      </c>
      <c r="H678" s="20">
        <f t="shared" si="996"/>
        <v>145683.6</v>
      </c>
      <c r="I678" s="20">
        <f t="shared" si="996"/>
        <v>-3954.5522599999999</v>
      </c>
      <c r="J678" s="252">
        <f t="shared" si="996"/>
        <v>141729.04774000001</v>
      </c>
      <c r="K678" s="212">
        <f t="shared" si="996"/>
        <v>145683.6</v>
      </c>
      <c r="L678" s="212">
        <f t="shared" si="996"/>
        <v>0</v>
      </c>
      <c r="M678" s="212">
        <f t="shared" si="996"/>
        <v>145683.6</v>
      </c>
      <c r="N678" s="212"/>
      <c r="O678" s="252">
        <f t="shared" si="996"/>
        <v>145683.6</v>
      </c>
      <c r="P678" s="212">
        <f t="shared" si="996"/>
        <v>145683.6</v>
      </c>
      <c r="Q678" s="212">
        <f t="shared" si="996"/>
        <v>0</v>
      </c>
      <c r="R678" s="212">
        <f t="shared" si="996"/>
        <v>145683.6</v>
      </c>
      <c r="S678" s="212"/>
      <c r="T678" s="252">
        <f t="shared" si="996"/>
        <v>145683.6</v>
      </c>
    </row>
    <row r="679" spans="1:20" s="7" customFormat="1" ht="15.75" x14ac:dyDescent="0.2">
      <c r="A679" s="22" t="s">
        <v>209</v>
      </c>
      <c r="B679" s="22" t="s">
        <v>210</v>
      </c>
      <c r="C679" s="22" t="s">
        <v>345</v>
      </c>
      <c r="D679" s="22" t="s">
        <v>28</v>
      </c>
      <c r="E679" s="23" t="s">
        <v>29</v>
      </c>
      <c r="F679" s="2">
        <v>145683.6</v>
      </c>
      <c r="G679" s="2"/>
      <c r="H679" s="2">
        <f>F679+G679</f>
        <v>145683.6</v>
      </c>
      <c r="I679" s="2">
        <v>-3954.5522599999999</v>
      </c>
      <c r="J679" s="253">
        <f>H679+I679</f>
        <v>141729.04774000001</v>
      </c>
      <c r="K679" s="210">
        <v>145683.6</v>
      </c>
      <c r="L679" s="210"/>
      <c r="M679" s="210">
        <f>K679+L679</f>
        <v>145683.6</v>
      </c>
      <c r="N679" s="210"/>
      <c r="O679" s="253">
        <f>M679+N679</f>
        <v>145683.6</v>
      </c>
      <c r="P679" s="210">
        <v>145683.6</v>
      </c>
      <c r="Q679" s="210"/>
      <c r="R679" s="210">
        <f>P679+Q679</f>
        <v>145683.6</v>
      </c>
      <c r="S679" s="210"/>
      <c r="T679" s="253">
        <f>R679+S679</f>
        <v>145683.6</v>
      </c>
    </row>
    <row r="680" spans="1:20" ht="31.5" x14ac:dyDescent="0.2">
      <c r="A680" s="18" t="s">
        <v>209</v>
      </c>
      <c r="B680" s="18" t="s">
        <v>210</v>
      </c>
      <c r="C680" s="18" t="s">
        <v>349</v>
      </c>
      <c r="D680" s="18"/>
      <c r="E680" s="19" t="s">
        <v>83</v>
      </c>
      <c r="F680" s="20">
        <f>F681</f>
        <v>6287.7</v>
      </c>
      <c r="G680" s="20">
        <f t="shared" ref="G680:T680" si="997">G681</f>
        <v>0</v>
      </c>
      <c r="H680" s="20">
        <f t="shared" si="997"/>
        <v>6287.7</v>
      </c>
      <c r="I680" s="20">
        <f t="shared" si="997"/>
        <v>-706.02800000000002</v>
      </c>
      <c r="J680" s="252">
        <f t="shared" si="997"/>
        <v>5581.6719999999996</v>
      </c>
      <c r="K680" s="212">
        <f t="shared" si="997"/>
        <v>6287.7</v>
      </c>
      <c r="L680" s="212">
        <f t="shared" si="997"/>
        <v>0</v>
      </c>
      <c r="M680" s="212">
        <f t="shared" si="997"/>
        <v>6287.7</v>
      </c>
      <c r="N680" s="212"/>
      <c r="O680" s="252">
        <f t="shared" si="997"/>
        <v>6287.7</v>
      </c>
      <c r="P680" s="212">
        <f t="shared" si="997"/>
        <v>6287.7</v>
      </c>
      <c r="Q680" s="212">
        <f t="shared" si="997"/>
        <v>0</v>
      </c>
      <c r="R680" s="212">
        <f t="shared" si="997"/>
        <v>6287.7</v>
      </c>
      <c r="S680" s="212"/>
      <c r="T680" s="252">
        <f t="shared" si="997"/>
        <v>6287.7</v>
      </c>
    </row>
    <row r="681" spans="1:20" s="7" customFormat="1" ht="15.75" x14ac:dyDescent="0.2">
      <c r="A681" s="22" t="s">
        <v>209</v>
      </c>
      <c r="B681" s="22" t="s">
        <v>210</v>
      </c>
      <c r="C681" s="22" t="s">
        <v>349</v>
      </c>
      <c r="D681" s="22" t="s">
        <v>28</v>
      </c>
      <c r="E681" s="23" t="s">
        <v>29</v>
      </c>
      <c r="F681" s="2">
        <v>6287.7</v>
      </c>
      <c r="G681" s="2"/>
      <c r="H681" s="2">
        <f>F681+G681</f>
        <v>6287.7</v>
      </c>
      <c r="I681" s="2">
        <v>-706.02800000000002</v>
      </c>
      <c r="J681" s="253">
        <f>H681+I681</f>
        <v>5581.6719999999996</v>
      </c>
      <c r="K681" s="210">
        <v>6287.7</v>
      </c>
      <c r="L681" s="210"/>
      <c r="M681" s="210">
        <f>K681+L681</f>
        <v>6287.7</v>
      </c>
      <c r="N681" s="210"/>
      <c r="O681" s="253">
        <f>M681+N681</f>
        <v>6287.7</v>
      </c>
      <c r="P681" s="210">
        <v>6287.7</v>
      </c>
      <c r="Q681" s="210"/>
      <c r="R681" s="210">
        <f>P681+Q681</f>
        <v>6287.7</v>
      </c>
      <c r="S681" s="210"/>
      <c r="T681" s="253">
        <f>R681+S681</f>
        <v>6287.7</v>
      </c>
    </row>
    <row r="682" spans="1:20" ht="15.75" x14ac:dyDescent="0.2">
      <c r="A682" s="18" t="s">
        <v>209</v>
      </c>
      <c r="B682" s="18" t="s">
        <v>210</v>
      </c>
      <c r="C682" s="18" t="s">
        <v>350</v>
      </c>
      <c r="D682" s="18"/>
      <c r="E682" s="19" t="s">
        <v>258</v>
      </c>
      <c r="F682" s="20">
        <f>F683+F684</f>
        <v>625229.70000000007</v>
      </c>
      <c r="G682" s="20">
        <f t="shared" ref="G682:T682" si="998">G683+G684</f>
        <v>0</v>
      </c>
      <c r="H682" s="20">
        <f t="shared" si="998"/>
        <v>625229.70000000007</v>
      </c>
      <c r="I682" s="20"/>
      <c r="J682" s="252">
        <f t="shared" si="998"/>
        <v>625229.70000000007</v>
      </c>
      <c r="K682" s="212">
        <f t="shared" si="998"/>
        <v>617051.9</v>
      </c>
      <c r="L682" s="212">
        <f t="shared" si="998"/>
        <v>0</v>
      </c>
      <c r="M682" s="212">
        <f t="shared" si="998"/>
        <v>617051.9</v>
      </c>
      <c r="N682" s="212"/>
      <c r="O682" s="252">
        <f t="shared" si="998"/>
        <v>617051.9</v>
      </c>
      <c r="P682" s="212">
        <f t="shared" si="998"/>
        <v>611117.9</v>
      </c>
      <c r="Q682" s="212">
        <f t="shared" si="998"/>
        <v>0</v>
      </c>
      <c r="R682" s="212">
        <f t="shared" si="998"/>
        <v>611117.9</v>
      </c>
      <c r="S682" s="212"/>
      <c r="T682" s="252">
        <f t="shared" si="998"/>
        <v>611117.9</v>
      </c>
    </row>
    <row r="683" spans="1:20" s="7" customFormat="1" ht="15.75" x14ac:dyDescent="0.2">
      <c r="A683" s="22" t="s">
        <v>209</v>
      </c>
      <c r="B683" s="22" t="s">
        <v>210</v>
      </c>
      <c r="C683" s="22" t="s">
        <v>350</v>
      </c>
      <c r="D683" s="22" t="s">
        <v>28</v>
      </c>
      <c r="E683" s="23" t="s">
        <v>29</v>
      </c>
      <c r="F683" s="2">
        <f>574024.3+14951+6404.9</f>
        <v>595380.20000000007</v>
      </c>
      <c r="G683" s="2"/>
      <c r="H683" s="2">
        <f t="shared" ref="H683" si="999">F683+G683</f>
        <v>595380.20000000007</v>
      </c>
      <c r="I683" s="2"/>
      <c r="J683" s="253">
        <f t="shared" ref="J683:J684" si="1000">H683+I683</f>
        <v>595380.20000000007</v>
      </c>
      <c r="K683" s="210">
        <f>565491.4+15255.6+6223.9</f>
        <v>586970.9</v>
      </c>
      <c r="L683" s="210"/>
      <c r="M683" s="210">
        <f t="shared" ref="M683:M684" si="1001">K683+L683</f>
        <v>586970.9</v>
      </c>
      <c r="N683" s="210"/>
      <c r="O683" s="253">
        <f t="shared" ref="O683:O684" si="1002">M683+N683</f>
        <v>586970.9</v>
      </c>
      <c r="P683" s="210">
        <f>559313.3+15566.4+6157.2</f>
        <v>581036.9</v>
      </c>
      <c r="Q683" s="210"/>
      <c r="R683" s="210">
        <f t="shared" ref="R683:R684" si="1003">P683+Q683</f>
        <v>581036.9</v>
      </c>
      <c r="S683" s="210"/>
      <c r="T683" s="253">
        <f t="shared" ref="T683:T684" si="1004">R683+S683</f>
        <v>581036.9</v>
      </c>
    </row>
    <row r="684" spans="1:20" s="7" customFormat="1" ht="15.75" x14ac:dyDescent="0.2">
      <c r="A684" s="22" t="s">
        <v>209</v>
      </c>
      <c r="B684" s="22" t="s">
        <v>210</v>
      </c>
      <c r="C684" s="22" t="s">
        <v>350</v>
      </c>
      <c r="D684" s="30" t="s">
        <v>13</v>
      </c>
      <c r="E684" s="27" t="s">
        <v>14</v>
      </c>
      <c r="F684" s="1">
        <v>29849.5</v>
      </c>
      <c r="G684" s="1"/>
      <c r="H684" s="2">
        <f>F684+G684</f>
        <v>29849.5</v>
      </c>
      <c r="I684" s="2"/>
      <c r="J684" s="253">
        <f t="shared" si="1000"/>
        <v>29849.5</v>
      </c>
      <c r="K684" s="211">
        <v>30081</v>
      </c>
      <c r="L684" s="211"/>
      <c r="M684" s="210">
        <f t="shared" si="1001"/>
        <v>30081</v>
      </c>
      <c r="N684" s="210"/>
      <c r="O684" s="253">
        <f t="shared" si="1002"/>
        <v>30081</v>
      </c>
      <c r="P684" s="31">
        <v>30081</v>
      </c>
      <c r="Q684" s="31"/>
      <c r="R684" s="210">
        <f t="shared" si="1003"/>
        <v>30081</v>
      </c>
      <c r="S684" s="210"/>
      <c r="T684" s="253">
        <f t="shared" si="1004"/>
        <v>30081</v>
      </c>
    </row>
    <row r="685" spans="1:20" ht="31.5" x14ac:dyDescent="0.2">
      <c r="A685" s="18" t="s">
        <v>209</v>
      </c>
      <c r="B685" s="18" t="s">
        <v>210</v>
      </c>
      <c r="C685" s="37" t="s">
        <v>24</v>
      </c>
      <c r="D685" s="37" t="s">
        <v>125</v>
      </c>
      <c r="E685" s="29" t="s">
        <v>278</v>
      </c>
      <c r="F685" s="20">
        <f t="shared" ref="F685:T688" si="1005">F686</f>
        <v>980</v>
      </c>
      <c r="G685" s="20">
        <f t="shared" si="1005"/>
        <v>0</v>
      </c>
      <c r="H685" s="20">
        <f t="shared" si="1005"/>
        <v>980</v>
      </c>
      <c r="I685" s="20">
        <f t="shared" si="1005"/>
        <v>-980</v>
      </c>
      <c r="J685" s="252"/>
      <c r="K685" s="212">
        <f t="shared" si="1005"/>
        <v>980</v>
      </c>
      <c r="L685" s="212">
        <f t="shared" si="1005"/>
        <v>0</v>
      </c>
      <c r="M685" s="212">
        <f t="shared" si="1005"/>
        <v>980</v>
      </c>
      <c r="N685" s="212"/>
      <c r="O685" s="252">
        <f t="shared" si="1005"/>
        <v>980</v>
      </c>
      <c r="P685" s="212">
        <f t="shared" si="1005"/>
        <v>980</v>
      </c>
      <c r="Q685" s="212">
        <f t="shared" si="1005"/>
        <v>0</v>
      </c>
      <c r="R685" s="212">
        <f t="shared" si="1005"/>
        <v>980</v>
      </c>
      <c r="S685" s="212"/>
      <c r="T685" s="252">
        <f t="shared" si="1005"/>
        <v>980</v>
      </c>
    </row>
    <row r="686" spans="1:20" ht="15.75" x14ac:dyDescent="0.2">
      <c r="A686" s="18" t="s">
        <v>209</v>
      </c>
      <c r="B686" s="18" t="s">
        <v>210</v>
      </c>
      <c r="C686" s="45" t="s">
        <v>384</v>
      </c>
      <c r="D686" s="37" t="s">
        <v>125</v>
      </c>
      <c r="E686" s="29" t="s">
        <v>315</v>
      </c>
      <c r="F686" s="20">
        <f t="shared" si="1005"/>
        <v>980</v>
      </c>
      <c r="G686" s="20">
        <f t="shared" si="1005"/>
        <v>0</v>
      </c>
      <c r="H686" s="20">
        <f t="shared" si="1005"/>
        <v>980</v>
      </c>
      <c r="I686" s="20">
        <f t="shared" si="1005"/>
        <v>-980</v>
      </c>
      <c r="J686" s="252"/>
      <c r="K686" s="212">
        <f t="shared" si="1005"/>
        <v>980</v>
      </c>
      <c r="L686" s="212">
        <f t="shared" si="1005"/>
        <v>0</v>
      </c>
      <c r="M686" s="212">
        <f t="shared" si="1005"/>
        <v>980</v>
      </c>
      <c r="N686" s="212"/>
      <c r="O686" s="252">
        <f t="shared" si="1005"/>
        <v>980</v>
      </c>
      <c r="P686" s="212">
        <f t="shared" si="1005"/>
        <v>980</v>
      </c>
      <c r="Q686" s="212">
        <f t="shared" si="1005"/>
        <v>0</v>
      </c>
      <c r="R686" s="212">
        <f t="shared" si="1005"/>
        <v>980</v>
      </c>
      <c r="S686" s="212"/>
      <c r="T686" s="252">
        <f t="shared" si="1005"/>
        <v>980</v>
      </c>
    </row>
    <row r="687" spans="1:20" ht="15.75" x14ac:dyDescent="0.2">
      <c r="A687" s="18" t="s">
        <v>209</v>
      </c>
      <c r="B687" s="18" t="s">
        <v>210</v>
      </c>
      <c r="C687" s="45" t="s">
        <v>396</v>
      </c>
      <c r="D687" s="37"/>
      <c r="E687" s="29" t="s">
        <v>576</v>
      </c>
      <c r="F687" s="20">
        <f t="shared" si="1005"/>
        <v>980</v>
      </c>
      <c r="G687" s="20">
        <f t="shared" si="1005"/>
        <v>0</v>
      </c>
      <c r="H687" s="20">
        <f t="shared" si="1005"/>
        <v>980</v>
      </c>
      <c r="I687" s="20">
        <f t="shared" si="1005"/>
        <v>-980</v>
      </c>
      <c r="J687" s="252"/>
      <c r="K687" s="212">
        <f t="shared" si="1005"/>
        <v>980</v>
      </c>
      <c r="L687" s="212">
        <f t="shared" si="1005"/>
        <v>0</v>
      </c>
      <c r="M687" s="212">
        <f t="shared" si="1005"/>
        <v>980</v>
      </c>
      <c r="N687" s="212"/>
      <c r="O687" s="252">
        <f t="shared" si="1005"/>
        <v>980</v>
      </c>
      <c r="P687" s="212">
        <f t="shared" si="1005"/>
        <v>980</v>
      </c>
      <c r="Q687" s="212">
        <f t="shared" si="1005"/>
        <v>0</v>
      </c>
      <c r="R687" s="212">
        <f t="shared" si="1005"/>
        <v>980</v>
      </c>
      <c r="S687" s="212"/>
      <c r="T687" s="252">
        <f t="shared" si="1005"/>
        <v>980</v>
      </c>
    </row>
    <row r="688" spans="1:20" ht="15.75" x14ac:dyDescent="0.2">
      <c r="A688" s="18" t="s">
        <v>209</v>
      </c>
      <c r="B688" s="18" t="s">
        <v>210</v>
      </c>
      <c r="C688" s="45" t="s">
        <v>403</v>
      </c>
      <c r="D688" s="37"/>
      <c r="E688" s="38" t="s">
        <v>228</v>
      </c>
      <c r="F688" s="20">
        <f t="shared" si="1005"/>
        <v>980</v>
      </c>
      <c r="G688" s="20">
        <f t="shared" si="1005"/>
        <v>0</v>
      </c>
      <c r="H688" s="20">
        <f t="shared" si="1005"/>
        <v>980</v>
      </c>
      <c r="I688" s="20">
        <f t="shared" si="1005"/>
        <v>-980</v>
      </c>
      <c r="J688" s="252"/>
      <c r="K688" s="212">
        <f t="shared" si="1005"/>
        <v>980</v>
      </c>
      <c r="L688" s="212">
        <f t="shared" si="1005"/>
        <v>0</v>
      </c>
      <c r="M688" s="212">
        <f t="shared" si="1005"/>
        <v>980</v>
      </c>
      <c r="N688" s="212"/>
      <c r="O688" s="252">
        <f t="shared" si="1005"/>
        <v>980</v>
      </c>
      <c r="P688" s="212">
        <f t="shared" si="1005"/>
        <v>980</v>
      </c>
      <c r="Q688" s="212">
        <f t="shared" si="1005"/>
        <v>0</v>
      </c>
      <c r="R688" s="212">
        <f t="shared" si="1005"/>
        <v>980</v>
      </c>
      <c r="S688" s="212"/>
      <c r="T688" s="252">
        <f t="shared" si="1005"/>
        <v>980</v>
      </c>
    </row>
    <row r="689" spans="1:20" s="7" customFormat="1" ht="15.75" x14ac:dyDescent="0.2">
      <c r="A689" s="22" t="s">
        <v>209</v>
      </c>
      <c r="B689" s="22" t="s">
        <v>210</v>
      </c>
      <c r="C689" s="46" t="s">
        <v>403</v>
      </c>
      <c r="D689" s="22" t="s">
        <v>28</v>
      </c>
      <c r="E689" s="23" t="s">
        <v>29</v>
      </c>
      <c r="F689" s="2">
        <v>980</v>
      </c>
      <c r="G689" s="2"/>
      <c r="H689" s="2">
        <f>F689+G689</f>
        <v>980</v>
      </c>
      <c r="I689" s="2">
        <v>-980</v>
      </c>
      <c r="J689" s="253"/>
      <c r="K689" s="210">
        <v>980</v>
      </c>
      <c r="L689" s="210"/>
      <c r="M689" s="210">
        <f>K689+L689</f>
        <v>980</v>
      </c>
      <c r="N689" s="210"/>
      <c r="O689" s="253">
        <f>M689+N689</f>
        <v>980</v>
      </c>
      <c r="P689" s="210">
        <v>980</v>
      </c>
      <c r="Q689" s="210"/>
      <c r="R689" s="210">
        <f>P689+Q689</f>
        <v>980</v>
      </c>
      <c r="S689" s="210"/>
      <c r="T689" s="253">
        <f>R689+S689</f>
        <v>980</v>
      </c>
    </row>
    <row r="690" spans="1:20" ht="15.75" x14ac:dyDescent="0.2">
      <c r="A690" s="18" t="s">
        <v>209</v>
      </c>
      <c r="B690" s="18" t="s">
        <v>184</v>
      </c>
      <c r="C690" s="18"/>
      <c r="D690" s="18"/>
      <c r="E690" s="19" t="s">
        <v>212</v>
      </c>
      <c r="F690" s="20">
        <f>F691+F727</f>
        <v>1249562.8</v>
      </c>
      <c r="G690" s="20">
        <f t="shared" ref="G690:Q690" si="1006">G691+G727</f>
        <v>-700</v>
      </c>
      <c r="H690" s="20">
        <f t="shared" si="1006"/>
        <v>1248862.8</v>
      </c>
      <c r="I690" s="20">
        <f t="shared" ref="I690:J690" si="1007">I691+I727</f>
        <v>-3654.4009999999998</v>
      </c>
      <c r="J690" s="252">
        <f t="shared" si="1007"/>
        <v>1245208.399</v>
      </c>
      <c r="K690" s="212">
        <f t="shared" si="1006"/>
        <v>1259318.0089</v>
      </c>
      <c r="L690" s="212">
        <f t="shared" si="1006"/>
        <v>0</v>
      </c>
      <c r="M690" s="212">
        <f t="shared" ref="M690:O690" si="1008">M691+M727</f>
        <v>1259318.0089</v>
      </c>
      <c r="N690" s="212"/>
      <c r="O690" s="252">
        <f t="shared" si="1008"/>
        <v>1259318.0089</v>
      </c>
      <c r="P690" s="212">
        <f t="shared" si="1006"/>
        <v>1255127.0089</v>
      </c>
      <c r="Q690" s="212">
        <f t="shared" si="1006"/>
        <v>0</v>
      </c>
      <c r="R690" s="212">
        <f t="shared" ref="R690:T690" si="1009">R691+R727</f>
        <v>1255127.0089</v>
      </c>
      <c r="S690" s="212"/>
      <c r="T690" s="252">
        <f t="shared" si="1009"/>
        <v>1255127.0089</v>
      </c>
    </row>
    <row r="691" spans="1:20" ht="15.75" x14ac:dyDescent="0.2">
      <c r="A691" s="37" t="s">
        <v>209</v>
      </c>
      <c r="B691" s="45" t="s">
        <v>184</v>
      </c>
      <c r="C691" s="18" t="s">
        <v>65</v>
      </c>
      <c r="D691" s="18"/>
      <c r="E691" s="19" t="s">
        <v>276</v>
      </c>
      <c r="F691" s="20">
        <f>F692+F700+F706</f>
        <v>1248562.8</v>
      </c>
      <c r="G691" s="20">
        <f t="shared" ref="G691:Q691" si="1010">G692+G700+G706</f>
        <v>-700</v>
      </c>
      <c r="H691" s="20">
        <f t="shared" si="1010"/>
        <v>1247862.8</v>
      </c>
      <c r="I691" s="20">
        <f t="shared" ref="I691:J691" si="1011">I692+I700+I706</f>
        <v>-2654.4009999999998</v>
      </c>
      <c r="J691" s="252">
        <f t="shared" si="1011"/>
        <v>1245208.399</v>
      </c>
      <c r="K691" s="212">
        <f t="shared" si="1010"/>
        <v>1258318.0089</v>
      </c>
      <c r="L691" s="212">
        <f t="shared" si="1010"/>
        <v>0</v>
      </c>
      <c r="M691" s="212">
        <f t="shared" ref="M691:O691" si="1012">M692+M700+M706</f>
        <v>1258318.0089</v>
      </c>
      <c r="N691" s="212"/>
      <c r="O691" s="252">
        <f t="shared" si="1012"/>
        <v>1258318.0089</v>
      </c>
      <c r="P691" s="212">
        <f t="shared" si="1010"/>
        <v>1254127.0089</v>
      </c>
      <c r="Q691" s="212">
        <f t="shared" si="1010"/>
        <v>0</v>
      </c>
      <c r="R691" s="212">
        <f t="shared" ref="R691:T691" si="1013">R692+R700+R706</f>
        <v>1254127.0089</v>
      </c>
      <c r="S691" s="212"/>
      <c r="T691" s="252">
        <f t="shared" si="1013"/>
        <v>1254127.0089</v>
      </c>
    </row>
    <row r="692" spans="1:20" ht="15.75" x14ac:dyDescent="0.2">
      <c r="A692" s="18" t="s">
        <v>209</v>
      </c>
      <c r="B692" s="18" t="s">
        <v>184</v>
      </c>
      <c r="C692" s="18" t="s">
        <v>66</v>
      </c>
      <c r="D692" s="18"/>
      <c r="E692" s="19" t="s">
        <v>320</v>
      </c>
      <c r="F692" s="20">
        <f>F693</f>
        <v>104752.1</v>
      </c>
      <c r="G692" s="20">
        <f t="shared" ref="G692:T692" si="1014">G693</f>
        <v>0</v>
      </c>
      <c r="H692" s="20">
        <f t="shared" si="1014"/>
        <v>104752.1</v>
      </c>
      <c r="I692" s="20"/>
      <c r="J692" s="252">
        <f t="shared" si="1014"/>
        <v>104752.1</v>
      </c>
      <c r="K692" s="212">
        <f t="shared" si="1014"/>
        <v>105210.59999999999</v>
      </c>
      <c r="L692" s="212">
        <f t="shared" si="1014"/>
        <v>0</v>
      </c>
      <c r="M692" s="212">
        <f t="shared" si="1014"/>
        <v>105210.59999999999</v>
      </c>
      <c r="N692" s="212"/>
      <c r="O692" s="252">
        <f t="shared" si="1014"/>
        <v>105210.59999999999</v>
      </c>
      <c r="P692" s="212">
        <f t="shared" si="1014"/>
        <v>105233.20000000001</v>
      </c>
      <c r="Q692" s="212">
        <f t="shared" si="1014"/>
        <v>0</v>
      </c>
      <c r="R692" s="212">
        <f t="shared" si="1014"/>
        <v>105233.20000000001</v>
      </c>
      <c r="S692" s="212"/>
      <c r="T692" s="252">
        <f t="shared" si="1014"/>
        <v>105233.20000000001</v>
      </c>
    </row>
    <row r="693" spans="1:20" ht="15.75" x14ac:dyDescent="0.2">
      <c r="A693" s="18" t="s">
        <v>209</v>
      </c>
      <c r="B693" s="18" t="s">
        <v>184</v>
      </c>
      <c r="C693" s="18" t="s">
        <v>321</v>
      </c>
      <c r="D693" s="18"/>
      <c r="E693" s="19" t="s">
        <v>322</v>
      </c>
      <c r="F693" s="20">
        <f>F694+F696+F698</f>
        <v>104752.1</v>
      </c>
      <c r="G693" s="20">
        <f t="shared" ref="G693:Q693" si="1015">G694+G696+G698</f>
        <v>0</v>
      </c>
      <c r="H693" s="20">
        <f t="shared" si="1015"/>
        <v>104752.1</v>
      </c>
      <c r="I693" s="20"/>
      <c r="J693" s="252">
        <f t="shared" ref="J693" si="1016">J694+J696+J698</f>
        <v>104752.1</v>
      </c>
      <c r="K693" s="212">
        <f t="shared" si="1015"/>
        <v>105210.59999999999</v>
      </c>
      <c r="L693" s="212">
        <f t="shared" si="1015"/>
        <v>0</v>
      </c>
      <c r="M693" s="212">
        <f t="shared" ref="M693:O693" si="1017">M694+M696+M698</f>
        <v>105210.59999999999</v>
      </c>
      <c r="N693" s="212"/>
      <c r="O693" s="252">
        <f t="shared" si="1017"/>
        <v>105210.59999999999</v>
      </c>
      <c r="P693" s="212">
        <f t="shared" si="1015"/>
        <v>105233.20000000001</v>
      </c>
      <c r="Q693" s="212">
        <f t="shared" si="1015"/>
        <v>0</v>
      </c>
      <c r="R693" s="212">
        <f t="shared" ref="R693:T693" si="1018">R694+R696+R698</f>
        <v>105233.20000000001</v>
      </c>
      <c r="S693" s="212"/>
      <c r="T693" s="252">
        <f t="shared" si="1018"/>
        <v>105233.20000000001</v>
      </c>
    </row>
    <row r="694" spans="1:20" ht="78.75" x14ac:dyDescent="0.2">
      <c r="A694" s="18" t="s">
        <v>209</v>
      </c>
      <c r="B694" s="18" t="s">
        <v>184</v>
      </c>
      <c r="C694" s="18" t="s">
        <v>323</v>
      </c>
      <c r="D694" s="18"/>
      <c r="E694" s="29" t="s">
        <v>568</v>
      </c>
      <c r="F694" s="20">
        <f>F695</f>
        <v>978.9</v>
      </c>
      <c r="G694" s="20">
        <f t="shared" ref="G694:T694" si="1019">G695</f>
        <v>0</v>
      </c>
      <c r="H694" s="20">
        <f t="shared" si="1019"/>
        <v>978.9</v>
      </c>
      <c r="I694" s="20"/>
      <c r="J694" s="252">
        <f t="shared" si="1019"/>
        <v>978.9</v>
      </c>
      <c r="K694" s="212">
        <f t="shared" si="1019"/>
        <v>978.9</v>
      </c>
      <c r="L694" s="212">
        <f t="shared" si="1019"/>
        <v>0</v>
      </c>
      <c r="M694" s="212">
        <f t="shared" si="1019"/>
        <v>978.9</v>
      </c>
      <c r="N694" s="212"/>
      <c r="O694" s="252">
        <f t="shared" si="1019"/>
        <v>978.9</v>
      </c>
      <c r="P694" s="212">
        <f t="shared" si="1019"/>
        <v>978.9</v>
      </c>
      <c r="Q694" s="212">
        <f t="shared" si="1019"/>
        <v>0</v>
      </c>
      <c r="R694" s="212">
        <f t="shared" si="1019"/>
        <v>978.9</v>
      </c>
      <c r="S694" s="212"/>
      <c r="T694" s="252">
        <f t="shared" si="1019"/>
        <v>978.9</v>
      </c>
    </row>
    <row r="695" spans="1:20" s="7" customFormat="1" ht="15.75" x14ac:dyDescent="0.2">
      <c r="A695" s="22" t="s">
        <v>209</v>
      </c>
      <c r="B695" s="22" t="s">
        <v>184</v>
      </c>
      <c r="C695" s="22" t="s">
        <v>323</v>
      </c>
      <c r="D695" s="22" t="s">
        <v>28</v>
      </c>
      <c r="E695" s="27" t="s">
        <v>29</v>
      </c>
      <c r="F695" s="2">
        <v>978.9</v>
      </c>
      <c r="G695" s="2"/>
      <c r="H695" s="2">
        <f>F695+G695</f>
        <v>978.9</v>
      </c>
      <c r="I695" s="2"/>
      <c r="J695" s="253">
        <f>H695+I695</f>
        <v>978.9</v>
      </c>
      <c r="K695" s="210">
        <v>978.9</v>
      </c>
      <c r="L695" s="210"/>
      <c r="M695" s="210">
        <f>K695+L695</f>
        <v>978.9</v>
      </c>
      <c r="N695" s="210"/>
      <c r="O695" s="253">
        <f>M695+N695</f>
        <v>978.9</v>
      </c>
      <c r="P695" s="210">
        <v>978.9</v>
      </c>
      <c r="Q695" s="210"/>
      <c r="R695" s="210">
        <f>P695+Q695</f>
        <v>978.9</v>
      </c>
      <c r="S695" s="210"/>
      <c r="T695" s="253">
        <f>R695+S695</f>
        <v>978.9</v>
      </c>
    </row>
    <row r="696" spans="1:20" ht="31.5" x14ac:dyDescent="0.2">
      <c r="A696" s="18" t="s">
        <v>209</v>
      </c>
      <c r="B696" s="18" t="s">
        <v>184</v>
      </c>
      <c r="C696" s="18" t="s">
        <v>324</v>
      </c>
      <c r="D696" s="18"/>
      <c r="E696" s="19" t="s">
        <v>304</v>
      </c>
      <c r="F696" s="20">
        <f>F697</f>
        <v>1574.7</v>
      </c>
      <c r="G696" s="20">
        <f t="shared" ref="G696:T696" si="1020">G697</f>
        <v>0</v>
      </c>
      <c r="H696" s="20">
        <f t="shared" si="1020"/>
        <v>1574.7</v>
      </c>
      <c r="I696" s="20"/>
      <c r="J696" s="252">
        <f t="shared" si="1020"/>
        <v>1574.7</v>
      </c>
      <c r="K696" s="212">
        <f t="shared" si="1020"/>
        <v>2040.8</v>
      </c>
      <c r="L696" s="212">
        <f t="shared" si="1020"/>
        <v>0</v>
      </c>
      <c r="M696" s="212">
        <f t="shared" si="1020"/>
        <v>2040.8</v>
      </c>
      <c r="N696" s="212"/>
      <c r="O696" s="252">
        <f t="shared" si="1020"/>
        <v>2040.8</v>
      </c>
      <c r="P696" s="212">
        <f t="shared" si="1020"/>
        <v>2065.1999999999998</v>
      </c>
      <c r="Q696" s="212">
        <f t="shared" si="1020"/>
        <v>0</v>
      </c>
      <c r="R696" s="212">
        <f t="shared" si="1020"/>
        <v>2065.1999999999998</v>
      </c>
      <c r="S696" s="212"/>
      <c r="T696" s="252">
        <f t="shared" si="1020"/>
        <v>2065.1999999999998</v>
      </c>
    </row>
    <row r="697" spans="1:20" s="7" customFormat="1" ht="15.75" x14ac:dyDescent="0.2">
      <c r="A697" s="22" t="s">
        <v>209</v>
      </c>
      <c r="B697" s="22" t="s">
        <v>184</v>
      </c>
      <c r="C697" s="22" t="s">
        <v>324</v>
      </c>
      <c r="D697" s="22" t="s">
        <v>28</v>
      </c>
      <c r="E697" s="23" t="s">
        <v>29</v>
      </c>
      <c r="F697" s="2">
        <v>1574.7</v>
      </c>
      <c r="G697" s="2"/>
      <c r="H697" s="2">
        <f>F697+G697</f>
        <v>1574.7</v>
      </c>
      <c r="I697" s="2"/>
      <c r="J697" s="253">
        <f>H697+I697</f>
        <v>1574.7</v>
      </c>
      <c r="K697" s="210">
        <v>2040.8</v>
      </c>
      <c r="L697" s="210"/>
      <c r="M697" s="210">
        <f>K697+L697</f>
        <v>2040.8</v>
      </c>
      <c r="N697" s="210"/>
      <c r="O697" s="253">
        <f>M697+N697</f>
        <v>2040.8</v>
      </c>
      <c r="P697" s="210">
        <v>2065.1999999999998</v>
      </c>
      <c r="Q697" s="210"/>
      <c r="R697" s="210">
        <f>P697+Q697</f>
        <v>2065.1999999999998</v>
      </c>
      <c r="S697" s="210"/>
      <c r="T697" s="253">
        <f>R697+S697</f>
        <v>2065.1999999999998</v>
      </c>
    </row>
    <row r="698" spans="1:20" ht="63" x14ac:dyDescent="0.2">
      <c r="A698" s="18" t="s">
        <v>209</v>
      </c>
      <c r="B698" s="18" t="s">
        <v>184</v>
      </c>
      <c r="C698" s="18" t="s">
        <v>325</v>
      </c>
      <c r="D698" s="18"/>
      <c r="E698" s="19" t="s">
        <v>671</v>
      </c>
      <c r="F698" s="20">
        <f>F699</f>
        <v>102198.5</v>
      </c>
      <c r="G698" s="20">
        <f t="shared" ref="G698:T698" si="1021">G699</f>
        <v>0</v>
      </c>
      <c r="H698" s="20">
        <f t="shared" si="1021"/>
        <v>102198.5</v>
      </c>
      <c r="I698" s="20"/>
      <c r="J698" s="252">
        <f t="shared" si="1021"/>
        <v>102198.5</v>
      </c>
      <c r="K698" s="212">
        <f t="shared" si="1021"/>
        <v>102190.9</v>
      </c>
      <c r="L698" s="212">
        <f t="shared" si="1021"/>
        <v>0</v>
      </c>
      <c r="M698" s="212">
        <f t="shared" si="1021"/>
        <v>102190.9</v>
      </c>
      <c r="N698" s="212"/>
      <c r="O698" s="252">
        <f t="shared" si="1021"/>
        <v>102190.9</v>
      </c>
      <c r="P698" s="212">
        <f t="shared" si="1021"/>
        <v>102189.1</v>
      </c>
      <c r="Q698" s="212">
        <f t="shared" si="1021"/>
        <v>0</v>
      </c>
      <c r="R698" s="212">
        <f t="shared" si="1021"/>
        <v>102189.1</v>
      </c>
      <c r="S698" s="212"/>
      <c r="T698" s="252">
        <f t="shared" si="1021"/>
        <v>102189.1</v>
      </c>
    </row>
    <row r="699" spans="1:20" s="7" customFormat="1" ht="15.75" x14ac:dyDescent="0.2">
      <c r="A699" s="22" t="s">
        <v>209</v>
      </c>
      <c r="B699" s="22" t="s">
        <v>184</v>
      </c>
      <c r="C699" s="22" t="s">
        <v>325</v>
      </c>
      <c r="D699" s="22" t="s">
        <v>28</v>
      </c>
      <c r="E699" s="23" t="s">
        <v>29</v>
      </c>
      <c r="F699" s="2">
        <v>102198.5</v>
      </c>
      <c r="G699" s="2"/>
      <c r="H699" s="2">
        <f>F699+G699</f>
        <v>102198.5</v>
      </c>
      <c r="I699" s="2"/>
      <c r="J699" s="253">
        <f>H699+I699</f>
        <v>102198.5</v>
      </c>
      <c r="K699" s="210">
        <v>102190.9</v>
      </c>
      <c r="L699" s="210"/>
      <c r="M699" s="210">
        <f>K699+L699</f>
        <v>102190.9</v>
      </c>
      <c r="N699" s="210"/>
      <c r="O699" s="253">
        <f>M699+N699</f>
        <v>102190.9</v>
      </c>
      <c r="P699" s="210">
        <v>102189.1</v>
      </c>
      <c r="Q699" s="210"/>
      <c r="R699" s="210">
        <f>P699+Q699</f>
        <v>102189.1</v>
      </c>
      <c r="S699" s="210"/>
      <c r="T699" s="253">
        <f>R699+S699</f>
        <v>102189.1</v>
      </c>
    </row>
    <row r="700" spans="1:20" ht="15.75" x14ac:dyDescent="0.2">
      <c r="A700" s="37" t="s">
        <v>209</v>
      </c>
      <c r="B700" s="45" t="s">
        <v>184</v>
      </c>
      <c r="C700" s="18" t="s">
        <v>326</v>
      </c>
      <c r="D700" s="18"/>
      <c r="E700" s="19" t="s">
        <v>327</v>
      </c>
      <c r="F700" s="20"/>
      <c r="G700" s="20"/>
      <c r="H700" s="20"/>
      <c r="I700" s="20"/>
      <c r="J700" s="252"/>
      <c r="K700" s="212">
        <f t="shared" ref="K700" si="1022">K701</f>
        <v>8562.2089000000014</v>
      </c>
      <c r="L700" s="212"/>
      <c r="M700" s="212">
        <f t="shared" ref="M700:O700" si="1023">M701</f>
        <v>8562.2089000000014</v>
      </c>
      <c r="N700" s="212"/>
      <c r="O700" s="252">
        <f t="shared" si="1023"/>
        <v>8562.2089000000014</v>
      </c>
      <c r="P700" s="212">
        <f t="shared" ref="P700:T700" si="1024">P701</f>
        <v>4194.9089000000004</v>
      </c>
      <c r="Q700" s="212">
        <f t="shared" si="1024"/>
        <v>0</v>
      </c>
      <c r="R700" s="212">
        <f t="shared" si="1024"/>
        <v>4194.9089000000004</v>
      </c>
      <c r="S700" s="212"/>
      <c r="T700" s="252">
        <f t="shared" si="1024"/>
        <v>4194.9089000000004</v>
      </c>
    </row>
    <row r="701" spans="1:20" ht="15.75" x14ac:dyDescent="0.2">
      <c r="A701" s="37" t="s">
        <v>209</v>
      </c>
      <c r="B701" s="45" t="s">
        <v>184</v>
      </c>
      <c r="C701" s="18" t="s">
        <v>328</v>
      </c>
      <c r="D701" s="18"/>
      <c r="E701" s="19" t="s">
        <v>329</v>
      </c>
      <c r="F701" s="20"/>
      <c r="G701" s="20"/>
      <c r="H701" s="20"/>
      <c r="I701" s="20"/>
      <c r="J701" s="252"/>
      <c r="K701" s="212">
        <f t="shared" ref="K701:T701" si="1025">K702+K704</f>
        <v>8562.2089000000014</v>
      </c>
      <c r="L701" s="212"/>
      <c r="M701" s="212">
        <f t="shared" ref="M701:O701" si="1026">M702+M704</f>
        <v>8562.2089000000014</v>
      </c>
      <c r="N701" s="212"/>
      <c r="O701" s="252">
        <f t="shared" si="1026"/>
        <v>8562.2089000000014</v>
      </c>
      <c r="P701" s="212">
        <f t="shared" si="1025"/>
        <v>4194.9089000000004</v>
      </c>
      <c r="Q701" s="212">
        <f t="shared" si="1025"/>
        <v>0</v>
      </c>
      <c r="R701" s="212">
        <f t="shared" si="1025"/>
        <v>4194.9089000000004</v>
      </c>
      <c r="S701" s="212"/>
      <c r="T701" s="252">
        <f t="shared" si="1025"/>
        <v>4194.9089000000004</v>
      </c>
    </row>
    <row r="702" spans="1:20" ht="15.75" x14ac:dyDescent="0.2">
      <c r="A702" s="37" t="s">
        <v>209</v>
      </c>
      <c r="B702" s="45" t="s">
        <v>184</v>
      </c>
      <c r="C702" s="18" t="s">
        <v>330</v>
      </c>
      <c r="D702" s="18"/>
      <c r="E702" s="19" t="s">
        <v>619</v>
      </c>
      <c r="F702" s="20"/>
      <c r="G702" s="20"/>
      <c r="H702" s="20"/>
      <c r="I702" s="20"/>
      <c r="J702" s="252"/>
      <c r="K702" s="212">
        <f t="shared" ref="K702:T702" si="1027">K703</f>
        <v>4194.9089000000004</v>
      </c>
      <c r="L702" s="212"/>
      <c r="M702" s="212">
        <f t="shared" si="1027"/>
        <v>4194.9089000000004</v>
      </c>
      <c r="N702" s="212"/>
      <c r="O702" s="252">
        <f t="shared" si="1027"/>
        <v>4194.9089000000004</v>
      </c>
      <c r="P702" s="212">
        <f t="shared" si="1027"/>
        <v>4194.9089000000004</v>
      </c>
      <c r="Q702" s="212">
        <f t="shared" si="1027"/>
        <v>0</v>
      </c>
      <c r="R702" s="212">
        <f t="shared" si="1027"/>
        <v>4194.9089000000004</v>
      </c>
      <c r="S702" s="212"/>
      <c r="T702" s="252">
        <f t="shared" si="1027"/>
        <v>4194.9089000000004</v>
      </c>
    </row>
    <row r="703" spans="1:20" s="7" customFormat="1" ht="15.75" x14ac:dyDescent="0.2">
      <c r="A703" s="26" t="s">
        <v>209</v>
      </c>
      <c r="B703" s="46" t="s">
        <v>184</v>
      </c>
      <c r="C703" s="22" t="s">
        <v>330</v>
      </c>
      <c r="D703" s="22" t="s">
        <v>28</v>
      </c>
      <c r="E703" s="23" t="s">
        <v>29</v>
      </c>
      <c r="F703" s="2"/>
      <c r="G703" s="2"/>
      <c r="H703" s="2"/>
      <c r="I703" s="2"/>
      <c r="J703" s="253"/>
      <c r="K703" s="24">
        <v>4194.9089000000004</v>
      </c>
      <c r="L703" s="24"/>
      <c r="M703" s="210">
        <f>K703+L703</f>
        <v>4194.9089000000004</v>
      </c>
      <c r="N703" s="210"/>
      <c r="O703" s="253">
        <f>M703+N703</f>
        <v>4194.9089000000004</v>
      </c>
      <c r="P703" s="24">
        <v>4194.9089000000004</v>
      </c>
      <c r="Q703" s="24"/>
      <c r="R703" s="210">
        <f>P703+Q703</f>
        <v>4194.9089000000004</v>
      </c>
      <c r="S703" s="210"/>
      <c r="T703" s="253">
        <f>R703+S703</f>
        <v>4194.9089000000004</v>
      </c>
    </row>
    <row r="704" spans="1:20" ht="15.75" x14ac:dyDescent="0.2">
      <c r="A704" s="37" t="s">
        <v>209</v>
      </c>
      <c r="B704" s="45" t="s">
        <v>184</v>
      </c>
      <c r="C704" s="18" t="s">
        <v>330</v>
      </c>
      <c r="D704" s="18"/>
      <c r="E704" s="19" t="s">
        <v>620</v>
      </c>
      <c r="F704" s="20"/>
      <c r="G704" s="20"/>
      <c r="H704" s="20"/>
      <c r="I704" s="20"/>
      <c r="J704" s="252"/>
      <c r="K704" s="212">
        <f t="shared" ref="K704:Q704" si="1028">K705</f>
        <v>4367.3</v>
      </c>
      <c r="L704" s="212">
        <f t="shared" si="1028"/>
        <v>0</v>
      </c>
      <c r="M704" s="212">
        <f t="shared" si="1028"/>
        <v>4367.3</v>
      </c>
      <c r="N704" s="212"/>
      <c r="O704" s="252">
        <f t="shared" si="1028"/>
        <v>4367.3</v>
      </c>
      <c r="P704" s="212">
        <f t="shared" si="1028"/>
        <v>0</v>
      </c>
      <c r="Q704" s="212">
        <f t="shared" si="1028"/>
        <v>0</v>
      </c>
      <c r="R704" s="212"/>
      <c r="S704" s="212"/>
      <c r="T704" s="252"/>
    </row>
    <row r="705" spans="1:20" s="7" customFormat="1" ht="15.75" x14ac:dyDescent="0.2">
      <c r="A705" s="26" t="s">
        <v>209</v>
      </c>
      <c r="B705" s="46" t="s">
        <v>184</v>
      </c>
      <c r="C705" s="22" t="s">
        <v>330</v>
      </c>
      <c r="D705" s="22" t="s">
        <v>28</v>
      </c>
      <c r="E705" s="23" t="s">
        <v>29</v>
      </c>
      <c r="F705" s="2"/>
      <c r="G705" s="2"/>
      <c r="H705" s="2"/>
      <c r="I705" s="2"/>
      <c r="J705" s="253"/>
      <c r="K705" s="24">
        <v>4367.3</v>
      </c>
      <c r="L705" s="24"/>
      <c r="M705" s="210">
        <f>K705+L705</f>
        <v>4367.3</v>
      </c>
      <c r="N705" s="210"/>
      <c r="O705" s="253">
        <f>M705+N705</f>
        <v>4367.3</v>
      </c>
      <c r="P705" s="24"/>
      <c r="Q705" s="24"/>
      <c r="R705" s="210"/>
      <c r="S705" s="210"/>
      <c r="T705" s="253"/>
    </row>
    <row r="706" spans="1:20" ht="15.75" x14ac:dyDescent="0.2">
      <c r="A706" s="18" t="s">
        <v>209</v>
      </c>
      <c r="B706" s="18" t="s">
        <v>184</v>
      </c>
      <c r="C706" s="37" t="s">
        <v>333</v>
      </c>
      <c r="D706" s="18"/>
      <c r="E706" s="19" t="s">
        <v>315</v>
      </c>
      <c r="F706" s="20">
        <f>F707+F714</f>
        <v>1143810.7</v>
      </c>
      <c r="G706" s="20">
        <f t="shared" ref="G706:Q706" si="1029">G707+G714</f>
        <v>-700</v>
      </c>
      <c r="H706" s="20">
        <f t="shared" si="1029"/>
        <v>1143110.7</v>
      </c>
      <c r="I706" s="20">
        <f t="shared" ref="I706:J706" si="1030">I707+I714</f>
        <v>-2654.4009999999998</v>
      </c>
      <c r="J706" s="252">
        <f t="shared" si="1030"/>
        <v>1140456.2989999999</v>
      </c>
      <c r="K706" s="212">
        <f t="shared" si="1029"/>
        <v>1144545.2</v>
      </c>
      <c r="L706" s="212">
        <f t="shared" si="1029"/>
        <v>0</v>
      </c>
      <c r="M706" s="212">
        <f t="shared" ref="M706:O706" si="1031">M707+M714</f>
        <v>1144545.2</v>
      </c>
      <c r="N706" s="212"/>
      <c r="O706" s="252">
        <f t="shared" si="1031"/>
        <v>1144545.2</v>
      </c>
      <c r="P706" s="212">
        <f t="shared" si="1029"/>
        <v>1144698.8999999999</v>
      </c>
      <c r="Q706" s="212">
        <f t="shared" si="1029"/>
        <v>0</v>
      </c>
      <c r="R706" s="212">
        <f t="shared" ref="R706:T706" si="1032">R707+R714</f>
        <v>1144698.8999999999</v>
      </c>
      <c r="S706" s="212"/>
      <c r="T706" s="252">
        <f t="shared" si="1032"/>
        <v>1144698.8999999999</v>
      </c>
    </row>
    <row r="707" spans="1:20" ht="15.75" x14ac:dyDescent="0.2">
      <c r="A707" s="18" t="s">
        <v>209</v>
      </c>
      <c r="B707" s="18" t="s">
        <v>184</v>
      </c>
      <c r="C707" s="37" t="s">
        <v>335</v>
      </c>
      <c r="D707" s="18"/>
      <c r="E707" s="19" t="s">
        <v>565</v>
      </c>
      <c r="F707" s="20">
        <f>F708+F710+F712</f>
        <v>2900</v>
      </c>
      <c r="G707" s="20">
        <f t="shared" ref="G707:Q707" si="1033">G708+G710+G712</f>
        <v>-700</v>
      </c>
      <c r="H707" s="20">
        <f t="shared" si="1033"/>
        <v>2200</v>
      </c>
      <c r="I707" s="20">
        <f t="shared" ref="I707:J707" si="1034">I708+I710+I712</f>
        <v>-200</v>
      </c>
      <c r="J707" s="252">
        <f t="shared" si="1034"/>
        <v>2000</v>
      </c>
      <c r="K707" s="212">
        <f t="shared" si="1033"/>
        <v>2200</v>
      </c>
      <c r="L707" s="212">
        <f t="shared" si="1033"/>
        <v>0</v>
      </c>
      <c r="M707" s="212">
        <f t="shared" ref="M707:O707" si="1035">M708+M710+M712</f>
        <v>2200</v>
      </c>
      <c r="N707" s="212"/>
      <c r="O707" s="252">
        <f t="shared" si="1035"/>
        <v>2200</v>
      </c>
      <c r="P707" s="212">
        <f t="shared" si="1033"/>
        <v>2200</v>
      </c>
      <c r="Q707" s="212">
        <f t="shared" si="1033"/>
        <v>0</v>
      </c>
      <c r="R707" s="212">
        <f t="shared" ref="R707:T707" si="1036">R708+R710+R712</f>
        <v>2200</v>
      </c>
      <c r="S707" s="212"/>
      <c r="T707" s="252">
        <f t="shared" si="1036"/>
        <v>2200</v>
      </c>
    </row>
    <row r="708" spans="1:20" ht="15.75" x14ac:dyDescent="0.2">
      <c r="A708" s="37" t="s">
        <v>209</v>
      </c>
      <c r="B708" s="45" t="s">
        <v>184</v>
      </c>
      <c r="C708" s="37" t="s">
        <v>337</v>
      </c>
      <c r="D708" s="37"/>
      <c r="E708" s="29" t="s">
        <v>242</v>
      </c>
      <c r="F708" s="20">
        <f>F709</f>
        <v>200</v>
      </c>
      <c r="G708" s="20"/>
      <c r="H708" s="20">
        <f t="shared" ref="H708:T708" si="1037">H709</f>
        <v>200</v>
      </c>
      <c r="I708" s="20">
        <f t="shared" si="1037"/>
        <v>-200</v>
      </c>
      <c r="J708" s="252"/>
      <c r="K708" s="212">
        <f t="shared" si="1037"/>
        <v>200</v>
      </c>
      <c r="L708" s="212">
        <f t="shared" si="1037"/>
        <v>0</v>
      </c>
      <c r="M708" s="212">
        <f t="shared" si="1037"/>
        <v>200</v>
      </c>
      <c r="N708" s="212"/>
      <c r="O708" s="252">
        <f t="shared" si="1037"/>
        <v>200</v>
      </c>
      <c r="P708" s="212">
        <f t="shared" si="1037"/>
        <v>200</v>
      </c>
      <c r="Q708" s="212">
        <f t="shared" si="1037"/>
        <v>0</v>
      </c>
      <c r="R708" s="212">
        <f t="shared" si="1037"/>
        <v>200</v>
      </c>
      <c r="S708" s="212"/>
      <c r="T708" s="252">
        <f t="shared" si="1037"/>
        <v>200</v>
      </c>
    </row>
    <row r="709" spans="1:20" s="7" customFormat="1" ht="15.75" x14ac:dyDescent="0.2">
      <c r="A709" s="26" t="s">
        <v>209</v>
      </c>
      <c r="B709" s="46" t="s">
        <v>184</v>
      </c>
      <c r="C709" s="26" t="s">
        <v>337</v>
      </c>
      <c r="D709" s="26" t="s">
        <v>28</v>
      </c>
      <c r="E709" s="39" t="s">
        <v>29</v>
      </c>
      <c r="F709" s="2">
        <v>200</v>
      </c>
      <c r="G709" s="2"/>
      <c r="H709" s="2">
        <f>F709+G709</f>
        <v>200</v>
      </c>
      <c r="I709" s="2">
        <v>-200</v>
      </c>
      <c r="J709" s="253"/>
      <c r="K709" s="210">
        <v>200</v>
      </c>
      <c r="L709" s="210"/>
      <c r="M709" s="210">
        <f>K709+L709</f>
        <v>200</v>
      </c>
      <c r="N709" s="210"/>
      <c r="O709" s="253">
        <f>M709+N709</f>
        <v>200</v>
      </c>
      <c r="P709" s="210">
        <v>200</v>
      </c>
      <c r="Q709" s="210"/>
      <c r="R709" s="210">
        <f>P709+Q709</f>
        <v>200</v>
      </c>
      <c r="S709" s="210"/>
      <c r="T709" s="253">
        <f>R709+S709</f>
        <v>200</v>
      </c>
    </row>
    <row r="710" spans="1:20" ht="31.5" x14ac:dyDescent="0.2">
      <c r="A710" s="18" t="s">
        <v>209</v>
      </c>
      <c r="B710" s="18" t="s">
        <v>184</v>
      </c>
      <c r="C710" s="45" t="s">
        <v>342</v>
      </c>
      <c r="D710" s="18"/>
      <c r="E710" s="19" t="s">
        <v>257</v>
      </c>
      <c r="F710" s="20">
        <f>F711</f>
        <v>700</v>
      </c>
      <c r="G710" s="20">
        <f t="shared" ref="G710" si="1038">G711</f>
        <v>-700</v>
      </c>
      <c r="H710" s="20"/>
      <c r="I710" s="20"/>
      <c r="J710" s="252"/>
      <c r="K710" s="212">
        <f t="shared" ref="K710:Q710" si="1039">K711</f>
        <v>0</v>
      </c>
      <c r="L710" s="212">
        <f t="shared" si="1039"/>
        <v>0</v>
      </c>
      <c r="M710" s="212"/>
      <c r="N710" s="212"/>
      <c r="O710" s="252"/>
      <c r="P710" s="212">
        <f t="shared" si="1039"/>
        <v>0</v>
      </c>
      <c r="Q710" s="212">
        <f t="shared" si="1039"/>
        <v>0</v>
      </c>
      <c r="R710" s="212"/>
      <c r="S710" s="212"/>
      <c r="T710" s="252"/>
    </row>
    <row r="711" spans="1:20" s="7" customFormat="1" ht="15.75" x14ac:dyDescent="0.2">
      <c r="A711" s="22" t="s">
        <v>209</v>
      </c>
      <c r="B711" s="22" t="s">
        <v>184</v>
      </c>
      <c r="C711" s="46" t="s">
        <v>342</v>
      </c>
      <c r="D711" s="22" t="s">
        <v>28</v>
      </c>
      <c r="E711" s="23" t="s">
        <v>29</v>
      </c>
      <c r="F711" s="2">
        <v>700</v>
      </c>
      <c r="G711" s="2">
        <v>-700</v>
      </c>
      <c r="H711" s="2"/>
      <c r="I711" s="2"/>
      <c r="J711" s="253"/>
      <c r="K711" s="210"/>
      <c r="L711" s="210"/>
      <c r="M711" s="210"/>
      <c r="N711" s="210"/>
      <c r="O711" s="253"/>
      <c r="P711" s="210"/>
      <c r="Q711" s="210"/>
      <c r="R711" s="210"/>
      <c r="S711" s="210"/>
      <c r="T711" s="253"/>
    </row>
    <row r="712" spans="1:20" ht="31.5" x14ac:dyDescent="0.2">
      <c r="A712" s="37" t="s">
        <v>209</v>
      </c>
      <c r="B712" s="37" t="s">
        <v>184</v>
      </c>
      <c r="C712" s="37" t="s">
        <v>339</v>
      </c>
      <c r="D712" s="37" t="s">
        <v>125</v>
      </c>
      <c r="E712" s="29" t="s">
        <v>301</v>
      </c>
      <c r="F712" s="20">
        <f>F713</f>
        <v>2000</v>
      </c>
      <c r="G712" s="20">
        <f t="shared" ref="G712:T712" si="1040">G713</f>
        <v>0</v>
      </c>
      <c r="H712" s="20">
        <f t="shared" si="1040"/>
        <v>2000</v>
      </c>
      <c r="I712" s="20"/>
      <c r="J712" s="252">
        <f t="shared" si="1040"/>
        <v>2000</v>
      </c>
      <c r="K712" s="212">
        <f t="shared" si="1040"/>
        <v>2000</v>
      </c>
      <c r="L712" s="212">
        <f t="shared" si="1040"/>
        <v>0</v>
      </c>
      <c r="M712" s="212">
        <f t="shared" si="1040"/>
        <v>2000</v>
      </c>
      <c r="N712" s="212"/>
      <c r="O712" s="252">
        <f t="shared" si="1040"/>
        <v>2000</v>
      </c>
      <c r="P712" s="212">
        <f t="shared" si="1040"/>
        <v>2000</v>
      </c>
      <c r="Q712" s="212">
        <f t="shared" si="1040"/>
        <v>0</v>
      </c>
      <c r="R712" s="212">
        <f t="shared" si="1040"/>
        <v>2000</v>
      </c>
      <c r="S712" s="212"/>
      <c r="T712" s="252">
        <f t="shared" si="1040"/>
        <v>2000</v>
      </c>
    </row>
    <row r="713" spans="1:20" s="7" customFormat="1" ht="15.75" x14ac:dyDescent="0.2">
      <c r="A713" s="26" t="s">
        <v>209</v>
      </c>
      <c r="B713" s="26" t="s">
        <v>184</v>
      </c>
      <c r="C713" s="26" t="s">
        <v>339</v>
      </c>
      <c r="D713" s="26" t="s">
        <v>28</v>
      </c>
      <c r="E713" s="50" t="s">
        <v>29</v>
      </c>
      <c r="F713" s="2">
        <v>2000</v>
      </c>
      <c r="G713" s="2"/>
      <c r="H713" s="2">
        <f>F713+G713</f>
        <v>2000</v>
      </c>
      <c r="I713" s="2"/>
      <c r="J713" s="253">
        <f>H713+I713</f>
        <v>2000</v>
      </c>
      <c r="K713" s="210">
        <v>2000</v>
      </c>
      <c r="L713" s="210"/>
      <c r="M713" s="210">
        <f>K713+L713</f>
        <v>2000</v>
      </c>
      <c r="N713" s="210"/>
      <c r="O713" s="253">
        <f>M713+N713</f>
        <v>2000</v>
      </c>
      <c r="P713" s="210">
        <v>2000</v>
      </c>
      <c r="Q713" s="210"/>
      <c r="R713" s="210">
        <f>P713+Q713</f>
        <v>2000</v>
      </c>
      <c r="S713" s="210"/>
      <c r="T713" s="253">
        <f>R713+S713</f>
        <v>2000</v>
      </c>
    </row>
    <row r="714" spans="1:20" ht="31.5" x14ac:dyDescent="0.2">
      <c r="A714" s="18" t="s">
        <v>209</v>
      </c>
      <c r="B714" s="18" t="s">
        <v>184</v>
      </c>
      <c r="C714" s="18" t="s">
        <v>343</v>
      </c>
      <c r="D714" s="18"/>
      <c r="E714" s="19" t="s">
        <v>566</v>
      </c>
      <c r="F714" s="20">
        <f>F715+F717+F719+F723+F725+F721</f>
        <v>1140910.7</v>
      </c>
      <c r="G714" s="20">
        <f t="shared" ref="G714:Q714" si="1041">G715+G717+G719+G723+G725+G721</f>
        <v>0</v>
      </c>
      <c r="H714" s="20">
        <f t="shared" si="1041"/>
        <v>1140910.7</v>
      </c>
      <c r="I714" s="20">
        <f t="shared" ref="I714:J714" si="1042">I715+I717+I719+I723+I725+I721</f>
        <v>-2454.4009999999998</v>
      </c>
      <c r="J714" s="252">
        <f t="shared" si="1042"/>
        <v>1138456.2989999999</v>
      </c>
      <c r="K714" s="212">
        <f t="shared" si="1041"/>
        <v>1142345.2</v>
      </c>
      <c r="L714" s="212">
        <f t="shared" si="1041"/>
        <v>0</v>
      </c>
      <c r="M714" s="212">
        <f t="shared" ref="M714:O714" si="1043">M715+M717+M719+M723+M725+M721</f>
        <v>1142345.2</v>
      </c>
      <c r="N714" s="212"/>
      <c r="O714" s="252">
        <f t="shared" si="1043"/>
        <v>1142345.2</v>
      </c>
      <c r="P714" s="212">
        <f t="shared" si="1041"/>
        <v>1142498.8999999999</v>
      </c>
      <c r="Q714" s="212">
        <f t="shared" si="1041"/>
        <v>0</v>
      </c>
      <c r="R714" s="212">
        <f t="shared" ref="R714:T714" si="1044">R715+R717+R719+R723+R725+R721</f>
        <v>1142498.8999999999</v>
      </c>
      <c r="S714" s="212"/>
      <c r="T714" s="252">
        <f t="shared" si="1044"/>
        <v>1142498.8999999999</v>
      </c>
    </row>
    <row r="715" spans="1:20" ht="15.75" x14ac:dyDescent="0.2">
      <c r="A715" s="18" t="s">
        <v>209</v>
      </c>
      <c r="B715" s="18" t="s">
        <v>184</v>
      </c>
      <c r="C715" s="18" t="s">
        <v>346</v>
      </c>
      <c r="D715" s="18"/>
      <c r="E715" s="19" t="s">
        <v>84</v>
      </c>
      <c r="F715" s="20">
        <f>F716</f>
        <v>120972.1</v>
      </c>
      <c r="G715" s="20">
        <f t="shared" ref="G715:T715" si="1045">G716</f>
        <v>0</v>
      </c>
      <c r="H715" s="20">
        <f t="shared" si="1045"/>
        <v>120972.1</v>
      </c>
      <c r="I715" s="20">
        <f t="shared" si="1045"/>
        <v>-2108.8009999999999</v>
      </c>
      <c r="J715" s="252">
        <f t="shared" si="1045"/>
        <v>118863.299</v>
      </c>
      <c r="K715" s="212">
        <f t="shared" si="1045"/>
        <v>120961.1</v>
      </c>
      <c r="L715" s="212">
        <f t="shared" si="1045"/>
        <v>0</v>
      </c>
      <c r="M715" s="212">
        <f t="shared" si="1045"/>
        <v>120961.1</v>
      </c>
      <c r="N715" s="212"/>
      <c r="O715" s="252">
        <f t="shared" si="1045"/>
        <v>120961.1</v>
      </c>
      <c r="P715" s="212">
        <f t="shared" si="1045"/>
        <v>120961.1</v>
      </c>
      <c r="Q715" s="212">
        <f t="shared" si="1045"/>
        <v>0</v>
      </c>
      <c r="R715" s="212">
        <f t="shared" si="1045"/>
        <v>120961.1</v>
      </c>
      <c r="S715" s="212"/>
      <c r="T715" s="252">
        <f t="shared" si="1045"/>
        <v>120961.1</v>
      </c>
    </row>
    <row r="716" spans="1:20" s="7" customFormat="1" ht="15.75" x14ac:dyDescent="0.2">
      <c r="A716" s="22" t="s">
        <v>209</v>
      </c>
      <c r="B716" s="22" t="s">
        <v>184</v>
      </c>
      <c r="C716" s="22" t="s">
        <v>346</v>
      </c>
      <c r="D716" s="22" t="s">
        <v>28</v>
      </c>
      <c r="E716" s="23" t="s">
        <v>29</v>
      </c>
      <c r="F716" s="2">
        <v>120972.1</v>
      </c>
      <c r="G716" s="2"/>
      <c r="H716" s="2">
        <f>F716+G716</f>
        <v>120972.1</v>
      </c>
      <c r="I716" s="2">
        <v>-2108.8009999999999</v>
      </c>
      <c r="J716" s="253">
        <f>H716+I716</f>
        <v>118863.299</v>
      </c>
      <c r="K716" s="24">
        <v>120961.1</v>
      </c>
      <c r="L716" s="24"/>
      <c r="M716" s="210">
        <f>K716+L716</f>
        <v>120961.1</v>
      </c>
      <c r="N716" s="210"/>
      <c r="O716" s="253">
        <f>M716+N716</f>
        <v>120961.1</v>
      </c>
      <c r="P716" s="24">
        <v>120961.1</v>
      </c>
      <c r="Q716" s="24"/>
      <c r="R716" s="210">
        <f>P716+Q716</f>
        <v>120961.1</v>
      </c>
      <c r="S716" s="210"/>
      <c r="T716" s="253">
        <f>R716+S716</f>
        <v>120961.1</v>
      </c>
    </row>
    <row r="717" spans="1:20" ht="31.5" x14ac:dyDescent="0.2">
      <c r="A717" s="18" t="s">
        <v>209</v>
      </c>
      <c r="B717" s="18" t="s">
        <v>184</v>
      </c>
      <c r="C717" s="18" t="s">
        <v>349</v>
      </c>
      <c r="D717" s="18"/>
      <c r="E717" s="19" t="s">
        <v>83</v>
      </c>
      <c r="F717" s="20">
        <f>F718</f>
        <v>15933.9</v>
      </c>
      <c r="G717" s="20">
        <f t="shared" ref="G717:T717" si="1046">G718</f>
        <v>0</v>
      </c>
      <c r="H717" s="20">
        <f t="shared" si="1046"/>
        <v>15933.9</v>
      </c>
      <c r="I717" s="20">
        <f t="shared" si="1046"/>
        <v>-345.6</v>
      </c>
      <c r="J717" s="252">
        <f t="shared" si="1046"/>
        <v>15588.3</v>
      </c>
      <c r="K717" s="212">
        <f t="shared" si="1046"/>
        <v>15933.9</v>
      </c>
      <c r="L717" s="212">
        <f t="shared" si="1046"/>
        <v>0</v>
      </c>
      <c r="M717" s="212">
        <f t="shared" si="1046"/>
        <v>15933.9</v>
      </c>
      <c r="N717" s="212"/>
      <c r="O717" s="252">
        <f t="shared" si="1046"/>
        <v>15933.9</v>
      </c>
      <c r="P717" s="212">
        <f t="shared" si="1046"/>
        <v>15933.9</v>
      </c>
      <c r="Q717" s="212">
        <f t="shared" si="1046"/>
        <v>0</v>
      </c>
      <c r="R717" s="212">
        <f t="shared" si="1046"/>
        <v>15933.9</v>
      </c>
      <c r="S717" s="212"/>
      <c r="T717" s="252">
        <f t="shared" si="1046"/>
        <v>15933.9</v>
      </c>
    </row>
    <row r="718" spans="1:20" s="7" customFormat="1" ht="15.75" x14ac:dyDescent="0.2">
      <c r="A718" s="22" t="s">
        <v>209</v>
      </c>
      <c r="B718" s="22" t="s">
        <v>184</v>
      </c>
      <c r="C718" s="22" t="s">
        <v>349</v>
      </c>
      <c r="D718" s="22" t="s">
        <v>28</v>
      </c>
      <c r="E718" s="23" t="s">
        <v>29</v>
      </c>
      <c r="F718" s="2">
        <v>15933.9</v>
      </c>
      <c r="G718" s="2"/>
      <c r="H718" s="2">
        <f>F718+G718</f>
        <v>15933.9</v>
      </c>
      <c r="I718" s="2">
        <v>-345.6</v>
      </c>
      <c r="J718" s="253">
        <f>H718+I718</f>
        <v>15588.3</v>
      </c>
      <c r="K718" s="210">
        <v>15933.9</v>
      </c>
      <c r="L718" s="210"/>
      <c r="M718" s="210">
        <f>K718+L718</f>
        <v>15933.9</v>
      </c>
      <c r="N718" s="210"/>
      <c r="O718" s="253">
        <f>M718+N718</f>
        <v>15933.9</v>
      </c>
      <c r="P718" s="210">
        <v>15933.9</v>
      </c>
      <c r="Q718" s="210"/>
      <c r="R718" s="210">
        <f>P718+Q718</f>
        <v>15933.9</v>
      </c>
      <c r="S718" s="210"/>
      <c r="T718" s="253">
        <f>R718+S718</f>
        <v>15933.9</v>
      </c>
    </row>
    <row r="719" spans="1:20" ht="15.75" x14ac:dyDescent="0.2">
      <c r="A719" s="18" t="s">
        <v>209</v>
      </c>
      <c r="B719" s="18" t="s">
        <v>184</v>
      </c>
      <c r="C719" s="18" t="s">
        <v>350</v>
      </c>
      <c r="D719" s="18"/>
      <c r="E719" s="19" t="s">
        <v>258</v>
      </c>
      <c r="F719" s="20">
        <f>F720</f>
        <v>896435</v>
      </c>
      <c r="G719" s="20">
        <f t="shared" ref="G719:T719" si="1047">G720</f>
        <v>0</v>
      </c>
      <c r="H719" s="20">
        <f t="shared" si="1047"/>
        <v>896435</v>
      </c>
      <c r="I719" s="20"/>
      <c r="J719" s="252">
        <f t="shared" si="1047"/>
        <v>896435</v>
      </c>
      <c r="K719" s="212">
        <f t="shared" si="1047"/>
        <v>899520.9</v>
      </c>
      <c r="L719" s="212">
        <f t="shared" si="1047"/>
        <v>0</v>
      </c>
      <c r="M719" s="212">
        <f t="shared" si="1047"/>
        <v>899520.9</v>
      </c>
      <c r="N719" s="212"/>
      <c r="O719" s="252">
        <f t="shared" si="1047"/>
        <v>899520.9</v>
      </c>
      <c r="P719" s="212">
        <f t="shared" si="1047"/>
        <v>899636.2</v>
      </c>
      <c r="Q719" s="212">
        <f t="shared" si="1047"/>
        <v>0</v>
      </c>
      <c r="R719" s="212">
        <f t="shared" si="1047"/>
        <v>899636.2</v>
      </c>
      <c r="S719" s="212"/>
      <c r="T719" s="252">
        <f t="shared" si="1047"/>
        <v>899636.2</v>
      </c>
    </row>
    <row r="720" spans="1:20" s="7" customFormat="1" ht="15.75" x14ac:dyDescent="0.2">
      <c r="A720" s="22" t="s">
        <v>209</v>
      </c>
      <c r="B720" s="22" t="s">
        <v>184</v>
      </c>
      <c r="C720" s="22" t="s">
        <v>350</v>
      </c>
      <c r="D720" s="22" t="s">
        <v>28</v>
      </c>
      <c r="E720" s="23" t="s">
        <v>29</v>
      </c>
      <c r="F720" s="2">
        <f>872444.7+23990.3</f>
        <v>896435</v>
      </c>
      <c r="G720" s="2"/>
      <c r="H720" s="2">
        <f>F720+G720</f>
        <v>896435</v>
      </c>
      <c r="I720" s="2"/>
      <c r="J720" s="253">
        <f>H720+I720</f>
        <v>896435</v>
      </c>
      <c r="K720" s="210">
        <f>875682.4+23838.5</f>
        <v>899520.9</v>
      </c>
      <c r="L720" s="210"/>
      <c r="M720" s="210">
        <f>K720+L720</f>
        <v>899520.9</v>
      </c>
      <c r="N720" s="210"/>
      <c r="O720" s="253">
        <f>M720+N720</f>
        <v>899520.9</v>
      </c>
      <c r="P720" s="210">
        <f>875066.2+24570</f>
        <v>899636.2</v>
      </c>
      <c r="Q720" s="210"/>
      <c r="R720" s="210">
        <f>P720+Q720</f>
        <v>899636.2</v>
      </c>
      <c r="S720" s="210"/>
      <c r="T720" s="253">
        <f>R720+S720</f>
        <v>899636.2</v>
      </c>
    </row>
    <row r="721" spans="1:20" ht="31.5" x14ac:dyDescent="0.2">
      <c r="A721" s="18" t="s">
        <v>209</v>
      </c>
      <c r="B721" s="18" t="s">
        <v>184</v>
      </c>
      <c r="C721" s="18" t="s">
        <v>352</v>
      </c>
      <c r="D721" s="18"/>
      <c r="E721" s="19" t="s">
        <v>259</v>
      </c>
      <c r="F721" s="20">
        <f>F722</f>
        <v>99826.9</v>
      </c>
      <c r="G721" s="20">
        <f t="shared" ref="G721:T721" si="1048">G722</f>
        <v>0</v>
      </c>
      <c r="H721" s="20">
        <f t="shared" si="1048"/>
        <v>99826.9</v>
      </c>
      <c r="I721" s="20"/>
      <c r="J721" s="252">
        <f t="shared" si="1048"/>
        <v>99826.9</v>
      </c>
      <c r="K721" s="212">
        <f t="shared" si="1048"/>
        <v>98040.1</v>
      </c>
      <c r="L721" s="212">
        <f t="shared" si="1048"/>
        <v>0</v>
      </c>
      <c r="M721" s="212">
        <f t="shared" si="1048"/>
        <v>98040.1</v>
      </c>
      <c r="N721" s="212"/>
      <c r="O721" s="252">
        <f t="shared" si="1048"/>
        <v>98040.1</v>
      </c>
      <c r="P721" s="212">
        <f t="shared" si="1048"/>
        <v>98078.5</v>
      </c>
      <c r="Q721" s="212">
        <f t="shared" si="1048"/>
        <v>0</v>
      </c>
      <c r="R721" s="212">
        <f t="shared" si="1048"/>
        <v>98078.5</v>
      </c>
      <c r="S721" s="212"/>
      <c r="T721" s="252">
        <f t="shared" si="1048"/>
        <v>98078.5</v>
      </c>
    </row>
    <row r="722" spans="1:20" s="7" customFormat="1" ht="15.75" x14ac:dyDescent="0.2">
      <c r="A722" s="22" t="s">
        <v>209</v>
      </c>
      <c r="B722" s="22" t="s">
        <v>184</v>
      </c>
      <c r="C722" s="22" t="s">
        <v>352</v>
      </c>
      <c r="D722" s="22" t="s">
        <v>28</v>
      </c>
      <c r="E722" s="23" t="s">
        <v>29</v>
      </c>
      <c r="F722" s="2">
        <v>99826.9</v>
      </c>
      <c r="G722" s="2"/>
      <c r="H722" s="2">
        <f>F722+G722</f>
        <v>99826.9</v>
      </c>
      <c r="I722" s="2"/>
      <c r="J722" s="253">
        <f>H722+I722</f>
        <v>99826.9</v>
      </c>
      <c r="K722" s="210">
        <v>98040.1</v>
      </c>
      <c r="L722" s="210"/>
      <c r="M722" s="210">
        <f>K722+L722</f>
        <v>98040.1</v>
      </c>
      <c r="N722" s="210"/>
      <c r="O722" s="253">
        <f>M722+N722</f>
        <v>98040.1</v>
      </c>
      <c r="P722" s="210">
        <v>98078.5</v>
      </c>
      <c r="Q722" s="210"/>
      <c r="R722" s="210">
        <f>P722+Q722</f>
        <v>98078.5</v>
      </c>
      <c r="S722" s="210"/>
      <c r="T722" s="253">
        <f>R722+S722</f>
        <v>98078.5</v>
      </c>
    </row>
    <row r="723" spans="1:20" ht="110.25" x14ac:dyDescent="0.2">
      <c r="A723" s="18" t="s">
        <v>209</v>
      </c>
      <c r="B723" s="18" t="s">
        <v>184</v>
      </c>
      <c r="C723" s="18" t="s">
        <v>351</v>
      </c>
      <c r="D723" s="18"/>
      <c r="E723" s="51" t="s">
        <v>705</v>
      </c>
      <c r="F723" s="20">
        <f>F724</f>
        <v>580.70000000000005</v>
      </c>
      <c r="G723" s="20">
        <f t="shared" ref="G723:T723" si="1049">G724</f>
        <v>0</v>
      </c>
      <c r="H723" s="20">
        <f t="shared" si="1049"/>
        <v>580.70000000000005</v>
      </c>
      <c r="I723" s="20"/>
      <c r="J723" s="252">
        <f t="shared" si="1049"/>
        <v>580.70000000000005</v>
      </c>
      <c r="K723" s="212">
        <f t="shared" si="1049"/>
        <v>591.70000000000005</v>
      </c>
      <c r="L723" s="212">
        <f t="shared" si="1049"/>
        <v>0</v>
      </c>
      <c r="M723" s="212">
        <f t="shared" si="1049"/>
        <v>591.70000000000005</v>
      </c>
      <c r="N723" s="212"/>
      <c r="O723" s="252">
        <f t="shared" si="1049"/>
        <v>591.70000000000005</v>
      </c>
      <c r="P723" s="212">
        <f t="shared" si="1049"/>
        <v>591.70000000000005</v>
      </c>
      <c r="Q723" s="212">
        <f t="shared" si="1049"/>
        <v>0</v>
      </c>
      <c r="R723" s="212">
        <f t="shared" si="1049"/>
        <v>591.70000000000005</v>
      </c>
      <c r="S723" s="212"/>
      <c r="T723" s="252">
        <f t="shared" si="1049"/>
        <v>591.70000000000005</v>
      </c>
    </row>
    <row r="724" spans="1:20" s="7" customFormat="1" ht="15.75" x14ac:dyDescent="0.2">
      <c r="A724" s="22" t="s">
        <v>209</v>
      </c>
      <c r="B724" s="22" t="s">
        <v>184</v>
      </c>
      <c r="C724" s="22" t="s">
        <v>351</v>
      </c>
      <c r="D724" s="22" t="s">
        <v>28</v>
      </c>
      <c r="E724" s="23" t="s">
        <v>29</v>
      </c>
      <c r="F724" s="2">
        <v>580.70000000000005</v>
      </c>
      <c r="G724" s="2"/>
      <c r="H724" s="2">
        <f>F724+G724</f>
        <v>580.70000000000005</v>
      </c>
      <c r="I724" s="2"/>
      <c r="J724" s="253">
        <f>H724+I724</f>
        <v>580.70000000000005</v>
      </c>
      <c r="K724" s="210">
        <v>591.70000000000005</v>
      </c>
      <c r="L724" s="210"/>
      <c r="M724" s="210">
        <f>K724+L724</f>
        <v>591.70000000000005</v>
      </c>
      <c r="N724" s="210"/>
      <c r="O724" s="253">
        <f>M724+N724</f>
        <v>591.70000000000005</v>
      </c>
      <c r="P724" s="210">
        <v>591.70000000000005</v>
      </c>
      <c r="Q724" s="210"/>
      <c r="R724" s="210">
        <f>P724+Q724</f>
        <v>591.70000000000005</v>
      </c>
      <c r="S724" s="210"/>
      <c r="T724" s="253">
        <f>R724+S724</f>
        <v>591.70000000000005</v>
      </c>
    </row>
    <row r="725" spans="1:20" ht="110.25" x14ac:dyDescent="0.2">
      <c r="A725" s="18" t="s">
        <v>209</v>
      </c>
      <c r="B725" s="18" t="s">
        <v>184</v>
      </c>
      <c r="C725" s="18" t="s">
        <v>351</v>
      </c>
      <c r="D725" s="18"/>
      <c r="E725" s="51" t="s">
        <v>706</v>
      </c>
      <c r="F725" s="20">
        <f>F726</f>
        <v>7162.1</v>
      </c>
      <c r="G725" s="20">
        <f t="shared" ref="G725:T725" si="1050">G726</f>
        <v>0</v>
      </c>
      <c r="H725" s="20">
        <f t="shared" si="1050"/>
        <v>7162.1</v>
      </c>
      <c r="I725" s="20"/>
      <c r="J725" s="252">
        <f t="shared" si="1050"/>
        <v>7162.1</v>
      </c>
      <c r="K725" s="212">
        <f t="shared" si="1050"/>
        <v>7297.5</v>
      </c>
      <c r="L725" s="212">
        <f t="shared" si="1050"/>
        <v>0</v>
      </c>
      <c r="M725" s="212">
        <f t="shared" si="1050"/>
        <v>7297.5</v>
      </c>
      <c r="N725" s="212"/>
      <c r="O725" s="252">
        <f t="shared" si="1050"/>
        <v>7297.5</v>
      </c>
      <c r="P725" s="212">
        <f t="shared" si="1050"/>
        <v>7297.5</v>
      </c>
      <c r="Q725" s="212">
        <f t="shared" si="1050"/>
        <v>0</v>
      </c>
      <c r="R725" s="212">
        <f t="shared" si="1050"/>
        <v>7297.5</v>
      </c>
      <c r="S725" s="212"/>
      <c r="T725" s="252">
        <f t="shared" si="1050"/>
        <v>7297.5</v>
      </c>
    </row>
    <row r="726" spans="1:20" s="7" customFormat="1" ht="15.75" x14ac:dyDescent="0.2">
      <c r="A726" s="22" t="s">
        <v>209</v>
      </c>
      <c r="B726" s="22" t="s">
        <v>184</v>
      </c>
      <c r="C726" s="22" t="s">
        <v>351</v>
      </c>
      <c r="D726" s="22" t="s">
        <v>28</v>
      </c>
      <c r="E726" s="23" t="s">
        <v>29</v>
      </c>
      <c r="F726" s="2">
        <v>7162.1</v>
      </c>
      <c r="G726" s="2"/>
      <c r="H726" s="2">
        <f>F726+G726</f>
        <v>7162.1</v>
      </c>
      <c r="I726" s="2"/>
      <c r="J726" s="253">
        <f>H726+I726</f>
        <v>7162.1</v>
      </c>
      <c r="K726" s="210">
        <v>7297.5</v>
      </c>
      <c r="L726" s="210"/>
      <c r="M726" s="210">
        <f>K726+L726</f>
        <v>7297.5</v>
      </c>
      <c r="N726" s="210"/>
      <c r="O726" s="253">
        <f>M726+N726</f>
        <v>7297.5</v>
      </c>
      <c r="P726" s="210">
        <v>7297.5</v>
      </c>
      <c r="Q726" s="210"/>
      <c r="R726" s="210">
        <f>P726+Q726</f>
        <v>7297.5</v>
      </c>
      <c r="S726" s="210"/>
      <c r="T726" s="253">
        <f>R726+S726</f>
        <v>7297.5</v>
      </c>
    </row>
    <row r="727" spans="1:20" ht="31.5" x14ac:dyDescent="0.2">
      <c r="A727" s="18" t="s">
        <v>209</v>
      </c>
      <c r="B727" s="18" t="s">
        <v>184</v>
      </c>
      <c r="C727" s="37" t="s">
        <v>24</v>
      </c>
      <c r="D727" s="37" t="s">
        <v>125</v>
      </c>
      <c r="E727" s="29" t="s">
        <v>278</v>
      </c>
      <c r="F727" s="20">
        <f>F728</f>
        <v>1000</v>
      </c>
      <c r="G727" s="20">
        <f t="shared" ref="G727:T730" si="1051">G728</f>
        <v>0</v>
      </c>
      <c r="H727" s="20">
        <f t="shared" si="1051"/>
        <v>1000</v>
      </c>
      <c r="I727" s="20">
        <f t="shared" si="1051"/>
        <v>-1000</v>
      </c>
      <c r="J727" s="252"/>
      <c r="K727" s="212">
        <f t="shared" si="1051"/>
        <v>1000</v>
      </c>
      <c r="L727" s="212">
        <f t="shared" si="1051"/>
        <v>0</v>
      </c>
      <c r="M727" s="212">
        <f t="shared" si="1051"/>
        <v>1000</v>
      </c>
      <c r="N727" s="212"/>
      <c r="O727" s="252">
        <f t="shared" si="1051"/>
        <v>1000</v>
      </c>
      <c r="P727" s="212">
        <f t="shared" si="1051"/>
        <v>1000</v>
      </c>
      <c r="Q727" s="212">
        <f t="shared" si="1051"/>
        <v>0</v>
      </c>
      <c r="R727" s="212">
        <f t="shared" si="1051"/>
        <v>1000</v>
      </c>
      <c r="S727" s="212"/>
      <c r="T727" s="252">
        <f t="shared" si="1051"/>
        <v>1000</v>
      </c>
    </row>
    <row r="728" spans="1:20" ht="15.75" x14ac:dyDescent="0.2">
      <c r="A728" s="18" t="s">
        <v>209</v>
      </c>
      <c r="B728" s="18" t="s">
        <v>184</v>
      </c>
      <c r="C728" s="37" t="s">
        <v>384</v>
      </c>
      <c r="D728" s="37" t="s">
        <v>125</v>
      </c>
      <c r="E728" s="29" t="s">
        <v>315</v>
      </c>
      <c r="F728" s="20">
        <f>F729</f>
        <v>1000</v>
      </c>
      <c r="G728" s="20">
        <f t="shared" si="1051"/>
        <v>0</v>
      </c>
      <c r="H728" s="20">
        <f t="shared" si="1051"/>
        <v>1000</v>
      </c>
      <c r="I728" s="20">
        <f t="shared" si="1051"/>
        <v>-1000</v>
      </c>
      <c r="J728" s="252"/>
      <c r="K728" s="212">
        <f t="shared" si="1051"/>
        <v>1000</v>
      </c>
      <c r="L728" s="212">
        <f t="shared" si="1051"/>
        <v>0</v>
      </c>
      <c r="M728" s="212">
        <f t="shared" si="1051"/>
        <v>1000</v>
      </c>
      <c r="N728" s="212"/>
      <c r="O728" s="252">
        <f t="shared" si="1051"/>
        <v>1000</v>
      </c>
      <c r="P728" s="212">
        <f t="shared" si="1051"/>
        <v>1000</v>
      </c>
      <c r="Q728" s="212">
        <f t="shared" si="1051"/>
        <v>0</v>
      </c>
      <c r="R728" s="212">
        <f t="shared" si="1051"/>
        <v>1000</v>
      </c>
      <c r="S728" s="212"/>
      <c r="T728" s="252">
        <f t="shared" si="1051"/>
        <v>1000</v>
      </c>
    </row>
    <row r="729" spans="1:20" ht="15.75" x14ac:dyDescent="0.2">
      <c r="A729" s="18" t="s">
        <v>209</v>
      </c>
      <c r="B729" s="18" t="s">
        <v>184</v>
      </c>
      <c r="C729" s="37" t="s">
        <v>396</v>
      </c>
      <c r="D729" s="37"/>
      <c r="E729" s="29" t="s">
        <v>576</v>
      </c>
      <c r="F729" s="20">
        <f>F730</f>
        <v>1000</v>
      </c>
      <c r="G729" s="20">
        <f t="shared" si="1051"/>
        <v>0</v>
      </c>
      <c r="H729" s="20">
        <f t="shared" si="1051"/>
        <v>1000</v>
      </c>
      <c r="I729" s="20">
        <f t="shared" si="1051"/>
        <v>-1000</v>
      </c>
      <c r="J729" s="252"/>
      <c r="K729" s="212">
        <f t="shared" si="1051"/>
        <v>1000</v>
      </c>
      <c r="L729" s="212">
        <f t="shared" si="1051"/>
        <v>0</v>
      </c>
      <c r="M729" s="212">
        <f t="shared" si="1051"/>
        <v>1000</v>
      </c>
      <c r="N729" s="212"/>
      <c r="O729" s="252">
        <f t="shared" si="1051"/>
        <v>1000</v>
      </c>
      <c r="P729" s="212">
        <f t="shared" si="1051"/>
        <v>1000</v>
      </c>
      <c r="Q729" s="212">
        <f t="shared" si="1051"/>
        <v>0</v>
      </c>
      <c r="R729" s="212">
        <f t="shared" si="1051"/>
        <v>1000</v>
      </c>
      <c r="S729" s="212"/>
      <c r="T729" s="252">
        <f t="shared" si="1051"/>
        <v>1000</v>
      </c>
    </row>
    <row r="730" spans="1:20" ht="15.75" x14ac:dyDescent="0.2">
      <c r="A730" s="18" t="s">
        <v>209</v>
      </c>
      <c r="B730" s="18" t="s">
        <v>184</v>
      </c>
      <c r="C730" s="45" t="s">
        <v>403</v>
      </c>
      <c r="D730" s="37"/>
      <c r="E730" s="38" t="s">
        <v>228</v>
      </c>
      <c r="F730" s="20">
        <f>F731</f>
        <v>1000</v>
      </c>
      <c r="G730" s="20">
        <f t="shared" si="1051"/>
        <v>0</v>
      </c>
      <c r="H730" s="20">
        <f t="shared" si="1051"/>
        <v>1000</v>
      </c>
      <c r="I730" s="20">
        <f t="shared" si="1051"/>
        <v>-1000</v>
      </c>
      <c r="J730" s="252"/>
      <c r="K730" s="212">
        <f t="shared" si="1051"/>
        <v>1000</v>
      </c>
      <c r="L730" s="212">
        <f t="shared" si="1051"/>
        <v>0</v>
      </c>
      <c r="M730" s="212">
        <f t="shared" si="1051"/>
        <v>1000</v>
      </c>
      <c r="N730" s="212"/>
      <c r="O730" s="252">
        <f t="shared" si="1051"/>
        <v>1000</v>
      </c>
      <c r="P730" s="212">
        <f t="shared" si="1051"/>
        <v>1000</v>
      </c>
      <c r="Q730" s="212">
        <f t="shared" si="1051"/>
        <v>0</v>
      </c>
      <c r="R730" s="212">
        <f t="shared" si="1051"/>
        <v>1000</v>
      </c>
      <c r="S730" s="212"/>
      <c r="T730" s="252">
        <f t="shared" si="1051"/>
        <v>1000</v>
      </c>
    </row>
    <row r="731" spans="1:20" s="7" customFormat="1" ht="15.75" x14ac:dyDescent="0.2">
      <c r="A731" s="22" t="s">
        <v>209</v>
      </c>
      <c r="B731" s="22" t="s">
        <v>184</v>
      </c>
      <c r="C731" s="46" t="s">
        <v>403</v>
      </c>
      <c r="D731" s="22" t="s">
        <v>28</v>
      </c>
      <c r="E731" s="23" t="s">
        <v>29</v>
      </c>
      <c r="F731" s="2">
        <v>1000</v>
      </c>
      <c r="G731" s="2"/>
      <c r="H731" s="2">
        <f>F731+G731</f>
        <v>1000</v>
      </c>
      <c r="I731" s="2">
        <v>-1000</v>
      </c>
      <c r="J731" s="253"/>
      <c r="K731" s="210">
        <v>1000</v>
      </c>
      <c r="L731" s="210"/>
      <c r="M731" s="210">
        <f>K731+L731</f>
        <v>1000</v>
      </c>
      <c r="N731" s="210"/>
      <c r="O731" s="253">
        <f>M731+N731</f>
        <v>1000</v>
      </c>
      <c r="P731" s="210">
        <v>1000</v>
      </c>
      <c r="Q731" s="210"/>
      <c r="R731" s="210">
        <f>P731+Q731</f>
        <v>1000</v>
      </c>
      <c r="S731" s="210"/>
      <c r="T731" s="253">
        <f>R731+S731</f>
        <v>1000</v>
      </c>
    </row>
    <row r="732" spans="1:20" ht="15.75" x14ac:dyDescent="0.2">
      <c r="A732" s="18" t="s">
        <v>209</v>
      </c>
      <c r="B732" s="18" t="s">
        <v>213</v>
      </c>
      <c r="C732" s="18"/>
      <c r="D732" s="18"/>
      <c r="E732" s="19" t="s">
        <v>214</v>
      </c>
      <c r="F732" s="20">
        <f>F733+F741</f>
        <v>119285.5</v>
      </c>
      <c r="G732" s="20">
        <f t="shared" ref="G732:Q732" si="1052">G733+G741</f>
        <v>0</v>
      </c>
      <c r="H732" s="20">
        <f t="shared" si="1052"/>
        <v>119285.5</v>
      </c>
      <c r="I732" s="20">
        <f t="shared" ref="I732:J732" si="1053">I733+I741</f>
        <v>-2137.9407500000002</v>
      </c>
      <c r="J732" s="252">
        <f t="shared" si="1053"/>
        <v>117147.55925000001</v>
      </c>
      <c r="K732" s="212">
        <f t="shared" si="1052"/>
        <v>119285.5</v>
      </c>
      <c r="L732" s="212">
        <f t="shared" si="1052"/>
        <v>0</v>
      </c>
      <c r="M732" s="212">
        <f t="shared" ref="M732:O732" si="1054">M733+M741</f>
        <v>119285.5</v>
      </c>
      <c r="N732" s="212">
        <f t="shared" si="1054"/>
        <v>-2737.9407500000002</v>
      </c>
      <c r="O732" s="252">
        <f t="shared" si="1054"/>
        <v>116547.55925000001</v>
      </c>
      <c r="P732" s="212">
        <f t="shared" si="1052"/>
        <v>119285.5</v>
      </c>
      <c r="Q732" s="212">
        <f t="shared" si="1052"/>
        <v>0</v>
      </c>
      <c r="R732" s="212">
        <f t="shared" ref="R732:T732" si="1055">R733+R741</f>
        <v>119285.5</v>
      </c>
      <c r="S732" s="212">
        <f t="shared" si="1055"/>
        <v>-2737.9407500000002</v>
      </c>
      <c r="T732" s="252">
        <f t="shared" si="1055"/>
        <v>116547.55925000001</v>
      </c>
    </row>
    <row r="733" spans="1:20" ht="15.75" x14ac:dyDescent="0.2">
      <c r="A733" s="18" t="s">
        <v>209</v>
      </c>
      <c r="B733" s="18" t="s">
        <v>213</v>
      </c>
      <c r="C733" s="18" t="s">
        <v>65</v>
      </c>
      <c r="D733" s="18"/>
      <c r="E733" s="19" t="s">
        <v>276</v>
      </c>
      <c r="F733" s="20">
        <f>F734</f>
        <v>119193.5</v>
      </c>
      <c r="G733" s="20">
        <f t="shared" ref="G733:T733" si="1056">G734</f>
        <v>0</v>
      </c>
      <c r="H733" s="20">
        <f t="shared" si="1056"/>
        <v>119193.5</v>
      </c>
      <c r="I733" s="20">
        <f t="shared" si="1056"/>
        <v>-2137.9407500000002</v>
      </c>
      <c r="J733" s="252">
        <f t="shared" si="1056"/>
        <v>117055.55925000001</v>
      </c>
      <c r="K733" s="212">
        <f t="shared" si="1056"/>
        <v>119193.5</v>
      </c>
      <c r="L733" s="212">
        <f t="shared" si="1056"/>
        <v>0</v>
      </c>
      <c r="M733" s="212">
        <f t="shared" si="1056"/>
        <v>119193.5</v>
      </c>
      <c r="N733" s="212">
        <f t="shared" si="1056"/>
        <v>-2737.9407500000002</v>
      </c>
      <c r="O733" s="252">
        <f t="shared" si="1056"/>
        <v>116455.55925000001</v>
      </c>
      <c r="P733" s="212">
        <f t="shared" si="1056"/>
        <v>119193.5</v>
      </c>
      <c r="Q733" s="212">
        <f t="shared" si="1056"/>
        <v>0</v>
      </c>
      <c r="R733" s="212">
        <f t="shared" si="1056"/>
        <v>119193.5</v>
      </c>
      <c r="S733" s="212">
        <f t="shared" si="1056"/>
        <v>-2737.9407500000002</v>
      </c>
      <c r="T733" s="252">
        <f t="shared" si="1056"/>
        <v>116455.55925000001</v>
      </c>
    </row>
    <row r="734" spans="1:20" ht="15.75" x14ac:dyDescent="0.2">
      <c r="A734" s="18" t="s">
        <v>209</v>
      </c>
      <c r="B734" s="18" t="s">
        <v>213</v>
      </c>
      <c r="C734" s="18" t="s">
        <v>333</v>
      </c>
      <c r="D734" s="18"/>
      <c r="E734" s="29" t="s">
        <v>334</v>
      </c>
      <c r="F734" s="20">
        <f>F735+F738</f>
        <v>119193.5</v>
      </c>
      <c r="G734" s="20">
        <f t="shared" ref="G734:Q734" si="1057">G735+G738</f>
        <v>0</v>
      </c>
      <c r="H734" s="20">
        <f t="shared" si="1057"/>
        <v>119193.5</v>
      </c>
      <c r="I734" s="20">
        <f t="shared" ref="I734:J734" si="1058">I735+I738</f>
        <v>-2137.9407500000002</v>
      </c>
      <c r="J734" s="252">
        <f t="shared" si="1058"/>
        <v>117055.55925000001</v>
      </c>
      <c r="K734" s="212">
        <f t="shared" si="1057"/>
        <v>119193.5</v>
      </c>
      <c r="L734" s="212">
        <f t="shared" si="1057"/>
        <v>0</v>
      </c>
      <c r="M734" s="212">
        <f t="shared" ref="M734:O734" si="1059">M735+M738</f>
        <v>119193.5</v>
      </c>
      <c r="N734" s="212">
        <f t="shared" si="1059"/>
        <v>-2737.9407500000002</v>
      </c>
      <c r="O734" s="252">
        <f t="shared" si="1059"/>
        <v>116455.55925000001</v>
      </c>
      <c r="P734" s="212">
        <f t="shared" si="1057"/>
        <v>119193.5</v>
      </c>
      <c r="Q734" s="212">
        <f t="shared" si="1057"/>
        <v>0</v>
      </c>
      <c r="R734" s="212">
        <f t="shared" ref="R734:T734" si="1060">R735+R738</f>
        <v>119193.5</v>
      </c>
      <c r="S734" s="212">
        <f t="shared" si="1060"/>
        <v>-2737.9407500000002</v>
      </c>
      <c r="T734" s="252">
        <f t="shared" si="1060"/>
        <v>116455.55925000001</v>
      </c>
    </row>
    <row r="735" spans="1:20" ht="15.75" x14ac:dyDescent="0.2">
      <c r="A735" s="18" t="s">
        <v>209</v>
      </c>
      <c r="B735" s="18" t="s">
        <v>213</v>
      </c>
      <c r="C735" s="18" t="s">
        <v>335</v>
      </c>
      <c r="D735" s="18"/>
      <c r="E735" s="19" t="s">
        <v>564</v>
      </c>
      <c r="F735" s="20">
        <f>F736</f>
        <v>1000</v>
      </c>
      <c r="G735" s="20">
        <f t="shared" ref="G735:T736" si="1061">G736</f>
        <v>0</v>
      </c>
      <c r="H735" s="20">
        <f t="shared" si="1061"/>
        <v>1000</v>
      </c>
      <c r="I735" s="20"/>
      <c r="J735" s="252">
        <f t="shared" si="1061"/>
        <v>1000</v>
      </c>
      <c r="K735" s="212">
        <f t="shared" si="1061"/>
        <v>1000</v>
      </c>
      <c r="L735" s="212">
        <f t="shared" si="1061"/>
        <v>0</v>
      </c>
      <c r="M735" s="212">
        <f t="shared" si="1061"/>
        <v>1000</v>
      </c>
      <c r="N735" s="212"/>
      <c r="O735" s="252">
        <f t="shared" si="1061"/>
        <v>1000</v>
      </c>
      <c r="P735" s="212">
        <f t="shared" si="1061"/>
        <v>1000</v>
      </c>
      <c r="Q735" s="212">
        <f t="shared" si="1061"/>
        <v>0</v>
      </c>
      <c r="R735" s="212">
        <f t="shared" si="1061"/>
        <v>1000</v>
      </c>
      <c r="S735" s="212"/>
      <c r="T735" s="252">
        <f t="shared" si="1061"/>
        <v>1000</v>
      </c>
    </row>
    <row r="736" spans="1:20" ht="31.5" x14ac:dyDescent="0.2">
      <c r="A736" s="18" t="s">
        <v>209</v>
      </c>
      <c r="B736" s="18" t="s">
        <v>213</v>
      </c>
      <c r="C736" s="18" t="s">
        <v>340</v>
      </c>
      <c r="D736" s="18"/>
      <c r="E736" s="19" t="s">
        <v>341</v>
      </c>
      <c r="F736" s="20">
        <f>F737</f>
        <v>1000</v>
      </c>
      <c r="G736" s="20">
        <f t="shared" si="1061"/>
        <v>0</v>
      </c>
      <c r="H736" s="20">
        <f t="shared" si="1061"/>
        <v>1000</v>
      </c>
      <c r="I736" s="20"/>
      <c r="J736" s="252">
        <f t="shared" si="1061"/>
        <v>1000</v>
      </c>
      <c r="K736" s="212">
        <f t="shared" si="1061"/>
        <v>1000</v>
      </c>
      <c r="L736" s="212">
        <f t="shared" si="1061"/>
        <v>0</v>
      </c>
      <c r="M736" s="212">
        <f t="shared" si="1061"/>
        <v>1000</v>
      </c>
      <c r="N736" s="212"/>
      <c r="O736" s="252">
        <f t="shared" si="1061"/>
        <v>1000</v>
      </c>
      <c r="P736" s="212">
        <f t="shared" si="1061"/>
        <v>1000</v>
      </c>
      <c r="Q736" s="212">
        <f t="shared" si="1061"/>
        <v>0</v>
      </c>
      <c r="R736" s="212">
        <f t="shared" si="1061"/>
        <v>1000</v>
      </c>
      <c r="S736" s="212"/>
      <c r="T736" s="252">
        <f t="shared" si="1061"/>
        <v>1000</v>
      </c>
    </row>
    <row r="737" spans="1:20" s="7" customFormat="1" ht="15.75" x14ac:dyDescent="0.2">
      <c r="A737" s="22" t="s">
        <v>209</v>
      </c>
      <c r="B737" s="22" t="s">
        <v>213</v>
      </c>
      <c r="C737" s="22" t="s">
        <v>340</v>
      </c>
      <c r="D737" s="22" t="s">
        <v>28</v>
      </c>
      <c r="E737" s="23" t="s">
        <v>29</v>
      </c>
      <c r="F737" s="2">
        <v>1000</v>
      </c>
      <c r="G737" s="2"/>
      <c r="H737" s="2">
        <f>F737+G737</f>
        <v>1000</v>
      </c>
      <c r="I737" s="2"/>
      <c r="J737" s="253">
        <f>H737+I737</f>
        <v>1000</v>
      </c>
      <c r="K737" s="210">
        <v>1000</v>
      </c>
      <c r="L737" s="210"/>
      <c r="M737" s="210">
        <f>K737+L737</f>
        <v>1000</v>
      </c>
      <c r="N737" s="210"/>
      <c r="O737" s="253">
        <f>M737+N737</f>
        <v>1000</v>
      </c>
      <c r="P737" s="210">
        <v>1000</v>
      </c>
      <c r="Q737" s="210"/>
      <c r="R737" s="210">
        <f>P737+Q737</f>
        <v>1000</v>
      </c>
      <c r="S737" s="210"/>
      <c r="T737" s="253">
        <f>R737+S737</f>
        <v>1000</v>
      </c>
    </row>
    <row r="738" spans="1:20" ht="31.5" x14ac:dyDescent="0.2">
      <c r="A738" s="18" t="s">
        <v>209</v>
      </c>
      <c r="B738" s="18" t="s">
        <v>213</v>
      </c>
      <c r="C738" s="18" t="s">
        <v>343</v>
      </c>
      <c r="D738" s="18"/>
      <c r="E738" s="19" t="s">
        <v>566</v>
      </c>
      <c r="F738" s="20">
        <f>F739</f>
        <v>118193.5</v>
      </c>
      <c r="G738" s="20">
        <f t="shared" ref="G738:T739" si="1062">G739</f>
        <v>0</v>
      </c>
      <c r="H738" s="20">
        <f t="shared" si="1062"/>
        <v>118193.5</v>
      </c>
      <c r="I738" s="20">
        <f t="shared" si="1062"/>
        <v>-2137.9407500000002</v>
      </c>
      <c r="J738" s="252">
        <f t="shared" si="1062"/>
        <v>116055.55925000001</v>
      </c>
      <c r="K738" s="212">
        <f t="shared" si="1062"/>
        <v>118193.5</v>
      </c>
      <c r="L738" s="212">
        <f t="shared" si="1062"/>
        <v>0</v>
      </c>
      <c r="M738" s="212">
        <f t="shared" si="1062"/>
        <v>118193.5</v>
      </c>
      <c r="N738" s="212">
        <f t="shared" si="1062"/>
        <v>-2737.9407500000002</v>
      </c>
      <c r="O738" s="252">
        <f t="shared" si="1062"/>
        <v>115455.55925000001</v>
      </c>
      <c r="P738" s="212">
        <f t="shared" si="1062"/>
        <v>118193.5</v>
      </c>
      <c r="Q738" s="212">
        <f t="shared" si="1062"/>
        <v>0</v>
      </c>
      <c r="R738" s="212">
        <f t="shared" si="1062"/>
        <v>118193.5</v>
      </c>
      <c r="S738" s="212">
        <f t="shared" si="1062"/>
        <v>-2737.9407500000002</v>
      </c>
      <c r="T738" s="252">
        <f t="shared" si="1062"/>
        <v>115455.55925000001</v>
      </c>
    </row>
    <row r="739" spans="1:20" ht="15.75" x14ac:dyDescent="0.2">
      <c r="A739" s="18" t="s">
        <v>209</v>
      </c>
      <c r="B739" s="18" t="s">
        <v>213</v>
      </c>
      <c r="C739" s="18" t="s">
        <v>347</v>
      </c>
      <c r="D739" s="18"/>
      <c r="E739" s="19" t="s">
        <v>85</v>
      </c>
      <c r="F739" s="20">
        <f>F740</f>
        <v>118193.5</v>
      </c>
      <c r="G739" s="20">
        <f t="shared" si="1062"/>
        <v>0</v>
      </c>
      <c r="H739" s="20">
        <f t="shared" si="1062"/>
        <v>118193.5</v>
      </c>
      <c r="I739" s="20">
        <f t="shared" si="1062"/>
        <v>-2137.9407500000002</v>
      </c>
      <c r="J739" s="252">
        <f t="shared" si="1062"/>
        <v>116055.55925000001</v>
      </c>
      <c r="K739" s="212">
        <f t="shared" si="1062"/>
        <v>118193.5</v>
      </c>
      <c r="L739" s="212">
        <f t="shared" si="1062"/>
        <v>0</v>
      </c>
      <c r="M739" s="212">
        <f t="shared" si="1062"/>
        <v>118193.5</v>
      </c>
      <c r="N739" s="212">
        <f t="shared" si="1062"/>
        <v>-2737.9407500000002</v>
      </c>
      <c r="O739" s="252">
        <f t="shared" si="1062"/>
        <v>115455.55925000001</v>
      </c>
      <c r="P739" s="212">
        <f t="shared" si="1062"/>
        <v>118193.5</v>
      </c>
      <c r="Q739" s="212">
        <f t="shared" si="1062"/>
        <v>0</v>
      </c>
      <c r="R739" s="212">
        <f t="shared" si="1062"/>
        <v>118193.5</v>
      </c>
      <c r="S739" s="212">
        <f t="shared" si="1062"/>
        <v>-2737.9407500000002</v>
      </c>
      <c r="T739" s="252">
        <f t="shared" si="1062"/>
        <v>115455.55925000001</v>
      </c>
    </row>
    <row r="740" spans="1:20" s="10" customFormat="1" ht="15.75" x14ac:dyDescent="0.2">
      <c r="A740" s="22" t="s">
        <v>209</v>
      </c>
      <c r="B740" s="22" t="s">
        <v>213</v>
      </c>
      <c r="C740" s="22" t="s">
        <v>347</v>
      </c>
      <c r="D740" s="22" t="s">
        <v>28</v>
      </c>
      <c r="E740" s="23" t="s">
        <v>29</v>
      </c>
      <c r="F740" s="2">
        <v>118193.5</v>
      </c>
      <c r="G740" s="2"/>
      <c r="H740" s="2">
        <f>F740+G740</f>
        <v>118193.5</v>
      </c>
      <c r="I740" s="2">
        <v>-2137.9407500000002</v>
      </c>
      <c r="J740" s="253">
        <f>H740+I740</f>
        <v>116055.55925000001</v>
      </c>
      <c r="K740" s="210">
        <v>118193.5</v>
      </c>
      <c r="L740" s="210"/>
      <c r="M740" s="210">
        <f>K740+L740</f>
        <v>118193.5</v>
      </c>
      <c r="N740" s="210">
        <v>-2737.9407500000002</v>
      </c>
      <c r="O740" s="253">
        <f>M740+N740</f>
        <v>115455.55925000001</v>
      </c>
      <c r="P740" s="210">
        <v>118193.5</v>
      </c>
      <c r="Q740" s="210"/>
      <c r="R740" s="210">
        <f>P740+Q740</f>
        <v>118193.5</v>
      </c>
      <c r="S740" s="210">
        <v>-2737.9407500000002</v>
      </c>
      <c r="T740" s="253">
        <f>R740+S740</f>
        <v>115455.55925000001</v>
      </c>
    </row>
    <row r="741" spans="1:20" ht="31.5" x14ac:dyDescent="0.2">
      <c r="A741" s="18" t="s">
        <v>209</v>
      </c>
      <c r="B741" s="18" t="s">
        <v>213</v>
      </c>
      <c r="C741" s="37" t="s">
        <v>24</v>
      </c>
      <c r="D741" s="37" t="s">
        <v>125</v>
      </c>
      <c r="E741" s="29" t="s">
        <v>278</v>
      </c>
      <c r="F741" s="20">
        <f>F742</f>
        <v>92</v>
      </c>
      <c r="G741" s="20">
        <f t="shared" ref="G741:T744" si="1063">G742</f>
        <v>0</v>
      </c>
      <c r="H741" s="20">
        <f t="shared" si="1063"/>
        <v>92</v>
      </c>
      <c r="I741" s="20"/>
      <c r="J741" s="252">
        <f t="shared" si="1063"/>
        <v>92</v>
      </c>
      <c r="K741" s="212">
        <f t="shared" si="1063"/>
        <v>92</v>
      </c>
      <c r="L741" s="212">
        <f t="shared" si="1063"/>
        <v>0</v>
      </c>
      <c r="M741" s="212">
        <f t="shared" si="1063"/>
        <v>92</v>
      </c>
      <c r="N741" s="212"/>
      <c r="O741" s="252">
        <f t="shared" si="1063"/>
        <v>92</v>
      </c>
      <c r="P741" s="212">
        <f t="shared" si="1063"/>
        <v>92</v>
      </c>
      <c r="Q741" s="212">
        <f t="shared" si="1063"/>
        <v>0</v>
      </c>
      <c r="R741" s="212">
        <f t="shared" si="1063"/>
        <v>92</v>
      </c>
      <c r="S741" s="212"/>
      <c r="T741" s="252">
        <f t="shared" si="1063"/>
        <v>92</v>
      </c>
    </row>
    <row r="742" spans="1:20" ht="15.75" x14ac:dyDescent="0.2">
      <c r="A742" s="18" t="s">
        <v>209</v>
      </c>
      <c r="B742" s="18" t="s">
        <v>213</v>
      </c>
      <c r="C742" s="37" t="s">
        <v>385</v>
      </c>
      <c r="D742" s="37"/>
      <c r="E742" s="47" t="s">
        <v>315</v>
      </c>
      <c r="F742" s="20">
        <f>F743</f>
        <v>92</v>
      </c>
      <c r="G742" s="20">
        <f t="shared" si="1063"/>
        <v>0</v>
      </c>
      <c r="H742" s="20">
        <f t="shared" si="1063"/>
        <v>92</v>
      </c>
      <c r="I742" s="20"/>
      <c r="J742" s="252">
        <f t="shared" si="1063"/>
        <v>92</v>
      </c>
      <c r="K742" s="212">
        <f t="shared" si="1063"/>
        <v>92</v>
      </c>
      <c r="L742" s="212">
        <f t="shared" si="1063"/>
        <v>0</v>
      </c>
      <c r="M742" s="212">
        <f t="shared" si="1063"/>
        <v>92</v>
      </c>
      <c r="N742" s="212"/>
      <c r="O742" s="252">
        <f t="shared" si="1063"/>
        <v>92</v>
      </c>
      <c r="P742" s="212">
        <f t="shared" si="1063"/>
        <v>92</v>
      </c>
      <c r="Q742" s="212">
        <f t="shared" si="1063"/>
        <v>0</v>
      </c>
      <c r="R742" s="212">
        <f t="shared" si="1063"/>
        <v>92</v>
      </c>
      <c r="S742" s="212"/>
      <c r="T742" s="252">
        <f t="shared" si="1063"/>
        <v>92</v>
      </c>
    </row>
    <row r="743" spans="1:20" ht="15.75" x14ac:dyDescent="0.2">
      <c r="A743" s="18" t="s">
        <v>209</v>
      </c>
      <c r="B743" s="18" t="s">
        <v>213</v>
      </c>
      <c r="C743" s="37" t="s">
        <v>385</v>
      </c>
      <c r="D743" s="37"/>
      <c r="E743" s="29" t="s">
        <v>564</v>
      </c>
      <c r="F743" s="20">
        <f>F744</f>
        <v>92</v>
      </c>
      <c r="G743" s="20">
        <f t="shared" si="1063"/>
        <v>0</v>
      </c>
      <c r="H743" s="20">
        <f t="shared" si="1063"/>
        <v>92</v>
      </c>
      <c r="I743" s="20"/>
      <c r="J743" s="252">
        <f t="shared" si="1063"/>
        <v>92</v>
      </c>
      <c r="K743" s="212">
        <f t="shared" si="1063"/>
        <v>92</v>
      </c>
      <c r="L743" s="212">
        <f t="shared" si="1063"/>
        <v>0</v>
      </c>
      <c r="M743" s="212">
        <f t="shared" si="1063"/>
        <v>92</v>
      </c>
      <c r="N743" s="212"/>
      <c r="O743" s="252">
        <f t="shared" si="1063"/>
        <v>92</v>
      </c>
      <c r="P743" s="212">
        <f t="shared" si="1063"/>
        <v>92</v>
      </c>
      <c r="Q743" s="212">
        <f t="shared" si="1063"/>
        <v>0</v>
      </c>
      <c r="R743" s="212">
        <f t="shared" si="1063"/>
        <v>92</v>
      </c>
      <c r="S743" s="212"/>
      <c r="T743" s="252">
        <f t="shared" si="1063"/>
        <v>92</v>
      </c>
    </row>
    <row r="744" spans="1:20" ht="31.5" x14ac:dyDescent="0.2">
      <c r="A744" s="18" t="s">
        <v>209</v>
      </c>
      <c r="B744" s="18" t="s">
        <v>213</v>
      </c>
      <c r="C744" s="37" t="s">
        <v>388</v>
      </c>
      <c r="D744" s="37"/>
      <c r="E744" s="29" t="s">
        <v>303</v>
      </c>
      <c r="F744" s="20">
        <f>F745</f>
        <v>92</v>
      </c>
      <c r="G744" s="20">
        <f t="shared" si="1063"/>
        <v>0</v>
      </c>
      <c r="H744" s="20">
        <f t="shared" si="1063"/>
        <v>92</v>
      </c>
      <c r="I744" s="20"/>
      <c r="J744" s="252">
        <f t="shared" si="1063"/>
        <v>92</v>
      </c>
      <c r="K744" s="212">
        <f t="shared" si="1063"/>
        <v>92</v>
      </c>
      <c r="L744" s="212">
        <f t="shared" si="1063"/>
        <v>0</v>
      </c>
      <c r="M744" s="212">
        <f t="shared" si="1063"/>
        <v>92</v>
      </c>
      <c r="N744" s="212"/>
      <c r="O744" s="252">
        <f t="shared" si="1063"/>
        <v>92</v>
      </c>
      <c r="P744" s="212">
        <f t="shared" si="1063"/>
        <v>92</v>
      </c>
      <c r="Q744" s="212">
        <f t="shared" si="1063"/>
        <v>0</v>
      </c>
      <c r="R744" s="212">
        <f t="shared" si="1063"/>
        <v>92</v>
      </c>
      <c r="S744" s="212"/>
      <c r="T744" s="252">
        <f t="shared" si="1063"/>
        <v>92</v>
      </c>
    </row>
    <row r="745" spans="1:20" s="7" customFormat="1" ht="15.75" x14ac:dyDescent="0.2">
      <c r="A745" s="22" t="s">
        <v>209</v>
      </c>
      <c r="B745" s="22" t="s">
        <v>213</v>
      </c>
      <c r="C745" s="26" t="s">
        <v>388</v>
      </c>
      <c r="D745" s="26" t="s">
        <v>28</v>
      </c>
      <c r="E745" s="23" t="s">
        <v>29</v>
      </c>
      <c r="F745" s="2">
        <v>92</v>
      </c>
      <c r="G745" s="2"/>
      <c r="H745" s="2">
        <f>F745+G745</f>
        <v>92</v>
      </c>
      <c r="I745" s="2"/>
      <c r="J745" s="253">
        <f>H745+I745</f>
        <v>92</v>
      </c>
      <c r="K745" s="210">
        <v>92</v>
      </c>
      <c r="L745" s="210"/>
      <c r="M745" s="210">
        <f>K745+L745</f>
        <v>92</v>
      </c>
      <c r="N745" s="210"/>
      <c r="O745" s="253">
        <f>M745+N745</f>
        <v>92</v>
      </c>
      <c r="P745" s="210">
        <v>92</v>
      </c>
      <c r="Q745" s="210"/>
      <c r="R745" s="210">
        <f>P745+Q745</f>
        <v>92</v>
      </c>
      <c r="S745" s="210"/>
      <c r="T745" s="253">
        <f>R745+S745</f>
        <v>92</v>
      </c>
    </row>
    <row r="746" spans="1:20" ht="15.75" x14ac:dyDescent="0.2">
      <c r="A746" s="18" t="s">
        <v>209</v>
      </c>
      <c r="B746" s="18" t="s">
        <v>142</v>
      </c>
      <c r="C746" s="18"/>
      <c r="D746" s="18"/>
      <c r="E746" s="19" t="s">
        <v>143</v>
      </c>
      <c r="F746" s="20">
        <f>F747</f>
        <v>19.600000000000001</v>
      </c>
      <c r="G746" s="20">
        <f t="shared" ref="G746:T750" si="1064">G747</f>
        <v>0</v>
      </c>
      <c r="H746" s="20">
        <f t="shared" si="1064"/>
        <v>19.600000000000001</v>
      </c>
      <c r="I746" s="20"/>
      <c r="J746" s="252">
        <f t="shared" si="1064"/>
        <v>19.600000000000001</v>
      </c>
      <c r="K746" s="212">
        <f t="shared" si="1064"/>
        <v>19.600000000000001</v>
      </c>
      <c r="L746" s="212">
        <f t="shared" si="1064"/>
        <v>0</v>
      </c>
      <c r="M746" s="212">
        <f t="shared" si="1064"/>
        <v>19.600000000000001</v>
      </c>
      <c r="N746" s="212"/>
      <c r="O746" s="252">
        <f t="shared" si="1064"/>
        <v>19.600000000000001</v>
      </c>
      <c r="P746" s="212">
        <f t="shared" si="1064"/>
        <v>19.600000000000001</v>
      </c>
      <c r="Q746" s="212">
        <f t="shared" si="1064"/>
        <v>0</v>
      </c>
      <c r="R746" s="212">
        <f t="shared" si="1064"/>
        <v>19.600000000000001</v>
      </c>
      <c r="S746" s="212"/>
      <c r="T746" s="252">
        <f t="shared" si="1064"/>
        <v>19.600000000000001</v>
      </c>
    </row>
    <row r="747" spans="1:20" ht="31.5" x14ac:dyDescent="0.2">
      <c r="A747" s="18" t="s">
        <v>209</v>
      </c>
      <c r="B747" s="18" t="s">
        <v>142</v>
      </c>
      <c r="C747" s="18" t="s">
        <v>21</v>
      </c>
      <c r="D747" s="18"/>
      <c r="E747" s="19" t="s">
        <v>283</v>
      </c>
      <c r="F747" s="20">
        <f>F748</f>
        <v>19.600000000000001</v>
      </c>
      <c r="G747" s="20">
        <f t="shared" si="1064"/>
        <v>0</v>
      </c>
      <c r="H747" s="20">
        <f t="shared" si="1064"/>
        <v>19.600000000000001</v>
      </c>
      <c r="I747" s="20"/>
      <c r="J747" s="252">
        <f t="shared" si="1064"/>
        <v>19.600000000000001</v>
      </c>
      <c r="K747" s="212">
        <f t="shared" si="1064"/>
        <v>19.600000000000001</v>
      </c>
      <c r="L747" s="212">
        <f t="shared" si="1064"/>
        <v>0</v>
      </c>
      <c r="M747" s="212">
        <f t="shared" si="1064"/>
        <v>19.600000000000001</v>
      </c>
      <c r="N747" s="212"/>
      <c r="O747" s="252">
        <f t="shared" si="1064"/>
        <v>19.600000000000001</v>
      </c>
      <c r="P747" s="212">
        <f t="shared" si="1064"/>
        <v>19.600000000000001</v>
      </c>
      <c r="Q747" s="212">
        <f t="shared" si="1064"/>
        <v>0</v>
      </c>
      <c r="R747" s="212">
        <f t="shared" si="1064"/>
        <v>19.600000000000001</v>
      </c>
      <c r="S747" s="212"/>
      <c r="T747" s="252">
        <f t="shared" si="1064"/>
        <v>19.600000000000001</v>
      </c>
    </row>
    <row r="748" spans="1:20" ht="15.75" x14ac:dyDescent="0.2">
      <c r="A748" s="18" t="s">
        <v>209</v>
      </c>
      <c r="B748" s="18" t="s">
        <v>142</v>
      </c>
      <c r="C748" s="18" t="s">
        <v>316</v>
      </c>
      <c r="D748" s="18"/>
      <c r="E748" s="19" t="s">
        <v>315</v>
      </c>
      <c r="F748" s="20">
        <f>F749</f>
        <v>19.600000000000001</v>
      </c>
      <c r="G748" s="20">
        <f t="shared" si="1064"/>
        <v>0</v>
      </c>
      <c r="H748" s="20">
        <f t="shared" si="1064"/>
        <v>19.600000000000001</v>
      </c>
      <c r="I748" s="20"/>
      <c r="J748" s="252">
        <f t="shared" si="1064"/>
        <v>19.600000000000001</v>
      </c>
      <c r="K748" s="212">
        <f t="shared" si="1064"/>
        <v>19.600000000000001</v>
      </c>
      <c r="L748" s="212">
        <f t="shared" si="1064"/>
        <v>0</v>
      </c>
      <c r="M748" s="212">
        <f t="shared" si="1064"/>
        <v>19.600000000000001</v>
      </c>
      <c r="N748" s="212"/>
      <c r="O748" s="252">
        <f t="shared" si="1064"/>
        <v>19.600000000000001</v>
      </c>
      <c r="P748" s="212">
        <f t="shared" si="1064"/>
        <v>19.600000000000001</v>
      </c>
      <c r="Q748" s="212">
        <f t="shared" si="1064"/>
        <v>0</v>
      </c>
      <c r="R748" s="212">
        <f t="shared" si="1064"/>
        <v>19.600000000000001</v>
      </c>
      <c r="S748" s="212"/>
      <c r="T748" s="252">
        <f t="shared" si="1064"/>
        <v>19.600000000000001</v>
      </c>
    </row>
    <row r="749" spans="1:20" ht="31.5" x14ac:dyDescent="0.2">
      <c r="A749" s="18" t="s">
        <v>209</v>
      </c>
      <c r="B749" s="18" t="s">
        <v>142</v>
      </c>
      <c r="C749" s="18" t="s">
        <v>317</v>
      </c>
      <c r="D749" s="18"/>
      <c r="E749" s="19" t="s">
        <v>566</v>
      </c>
      <c r="F749" s="20">
        <f>F750</f>
        <v>19.600000000000001</v>
      </c>
      <c r="G749" s="20">
        <f t="shared" si="1064"/>
        <v>0</v>
      </c>
      <c r="H749" s="20">
        <f t="shared" si="1064"/>
        <v>19.600000000000001</v>
      </c>
      <c r="I749" s="20"/>
      <c r="J749" s="252">
        <f t="shared" si="1064"/>
        <v>19.600000000000001</v>
      </c>
      <c r="K749" s="212">
        <f t="shared" si="1064"/>
        <v>19.600000000000001</v>
      </c>
      <c r="L749" s="212">
        <f t="shared" si="1064"/>
        <v>0</v>
      </c>
      <c r="M749" s="212">
        <f t="shared" si="1064"/>
        <v>19.600000000000001</v>
      </c>
      <c r="N749" s="212"/>
      <c r="O749" s="252">
        <f t="shared" si="1064"/>
        <v>19.600000000000001</v>
      </c>
      <c r="P749" s="212">
        <f t="shared" si="1064"/>
        <v>19.600000000000001</v>
      </c>
      <c r="Q749" s="212">
        <f t="shared" si="1064"/>
        <v>0</v>
      </c>
      <c r="R749" s="212">
        <f t="shared" si="1064"/>
        <v>19.600000000000001</v>
      </c>
      <c r="S749" s="212"/>
      <c r="T749" s="252">
        <f t="shared" si="1064"/>
        <v>19.600000000000001</v>
      </c>
    </row>
    <row r="750" spans="1:20" ht="15.75" x14ac:dyDescent="0.2">
      <c r="A750" s="18" t="s">
        <v>209</v>
      </c>
      <c r="B750" s="18" t="s">
        <v>142</v>
      </c>
      <c r="C750" s="18" t="s">
        <v>312</v>
      </c>
      <c r="D750" s="18"/>
      <c r="E750" s="19" t="s">
        <v>30</v>
      </c>
      <c r="F750" s="20">
        <f>F751</f>
        <v>19.600000000000001</v>
      </c>
      <c r="G750" s="20">
        <f t="shared" si="1064"/>
        <v>0</v>
      </c>
      <c r="H750" s="20">
        <f t="shared" si="1064"/>
        <v>19.600000000000001</v>
      </c>
      <c r="I750" s="20"/>
      <c r="J750" s="252">
        <f t="shared" si="1064"/>
        <v>19.600000000000001</v>
      </c>
      <c r="K750" s="212">
        <f t="shared" si="1064"/>
        <v>19.600000000000001</v>
      </c>
      <c r="L750" s="212">
        <f t="shared" si="1064"/>
        <v>0</v>
      </c>
      <c r="M750" s="212">
        <f t="shared" si="1064"/>
        <v>19.600000000000001</v>
      </c>
      <c r="N750" s="212"/>
      <c r="O750" s="252">
        <f t="shared" si="1064"/>
        <v>19.600000000000001</v>
      </c>
      <c r="P750" s="212">
        <f t="shared" si="1064"/>
        <v>19.600000000000001</v>
      </c>
      <c r="Q750" s="212">
        <f t="shared" si="1064"/>
        <v>0</v>
      </c>
      <c r="R750" s="212">
        <f t="shared" si="1064"/>
        <v>19.600000000000001</v>
      </c>
      <c r="S750" s="212"/>
      <c r="T750" s="252">
        <f t="shared" si="1064"/>
        <v>19.600000000000001</v>
      </c>
    </row>
    <row r="751" spans="1:20" s="7" customFormat="1" ht="15.75" x14ac:dyDescent="0.2">
      <c r="A751" s="22" t="s">
        <v>209</v>
      </c>
      <c r="B751" s="22" t="s">
        <v>142</v>
      </c>
      <c r="C751" s="22" t="s">
        <v>312</v>
      </c>
      <c r="D751" s="22" t="s">
        <v>6</v>
      </c>
      <c r="E751" s="23" t="s">
        <v>7</v>
      </c>
      <c r="F751" s="2">
        <v>19.600000000000001</v>
      </c>
      <c r="G751" s="2"/>
      <c r="H751" s="2">
        <f>F751+G751</f>
        <v>19.600000000000001</v>
      </c>
      <c r="I751" s="2"/>
      <c r="J751" s="253">
        <f>H751+I751</f>
        <v>19.600000000000001</v>
      </c>
      <c r="K751" s="210">
        <v>19.600000000000001</v>
      </c>
      <c r="L751" s="210"/>
      <c r="M751" s="210">
        <f>K751+L751</f>
        <v>19.600000000000001</v>
      </c>
      <c r="N751" s="210"/>
      <c r="O751" s="253">
        <f>M751+N751</f>
        <v>19.600000000000001</v>
      </c>
      <c r="P751" s="210">
        <v>19.600000000000001</v>
      </c>
      <c r="Q751" s="210"/>
      <c r="R751" s="210">
        <f>P751+Q751</f>
        <v>19.600000000000001</v>
      </c>
      <c r="S751" s="210"/>
      <c r="T751" s="253">
        <f>R751+S751</f>
        <v>19.600000000000001</v>
      </c>
    </row>
    <row r="752" spans="1:20" ht="15.75" x14ac:dyDescent="0.2">
      <c r="A752" s="18" t="s">
        <v>209</v>
      </c>
      <c r="B752" s="18" t="s">
        <v>187</v>
      </c>
      <c r="C752" s="18"/>
      <c r="D752" s="18"/>
      <c r="E752" s="19" t="s">
        <v>188</v>
      </c>
      <c r="F752" s="20">
        <f>F753+F781</f>
        <v>67572.800000000003</v>
      </c>
      <c r="G752" s="20"/>
      <c r="H752" s="20">
        <f t="shared" ref="H752:Q752" si="1065">H753+H781</f>
        <v>67572.800000000003</v>
      </c>
      <c r="I752" s="20">
        <f t="shared" ref="I752:J752" si="1066">I753+I781</f>
        <v>-172.07799</v>
      </c>
      <c r="J752" s="252">
        <f t="shared" si="1066"/>
        <v>67400.722009999998</v>
      </c>
      <c r="K752" s="212">
        <f t="shared" si="1065"/>
        <v>67574.499999999985</v>
      </c>
      <c r="L752" s="212">
        <f t="shared" si="1065"/>
        <v>0</v>
      </c>
      <c r="M752" s="212">
        <f t="shared" ref="M752:O752" si="1067">M753+M781</f>
        <v>67574.499999999985</v>
      </c>
      <c r="N752" s="212">
        <f t="shared" si="1067"/>
        <v>-172.07799</v>
      </c>
      <c r="O752" s="252">
        <f t="shared" si="1067"/>
        <v>67402.422009999995</v>
      </c>
      <c r="P752" s="212">
        <f t="shared" si="1065"/>
        <v>67574.499999999985</v>
      </c>
      <c r="Q752" s="212">
        <f t="shared" si="1065"/>
        <v>0</v>
      </c>
      <c r="R752" s="212">
        <f t="shared" ref="R752:T752" si="1068">R753+R781</f>
        <v>67574.499999999985</v>
      </c>
      <c r="S752" s="212">
        <f t="shared" si="1068"/>
        <v>-172.07799</v>
      </c>
      <c r="T752" s="252">
        <f t="shared" si="1068"/>
        <v>67402.422009999995</v>
      </c>
    </row>
    <row r="753" spans="1:20" ht="15.75" x14ac:dyDescent="0.2">
      <c r="A753" s="18" t="s">
        <v>209</v>
      </c>
      <c r="B753" s="18" t="s">
        <v>187</v>
      </c>
      <c r="C753" s="18" t="s">
        <v>65</v>
      </c>
      <c r="D753" s="18"/>
      <c r="E753" s="19" t="s">
        <v>276</v>
      </c>
      <c r="F753" s="20">
        <f>F754</f>
        <v>67062.100000000006</v>
      </c>
      <c r="G753" s="20"/>
      <c r="H753" s="20">
        <f t="shared" ref="H753:T753" si="1069">H754</f>
        <v>67062.100000000006</v>
      </c>
      <c r="I753" s="20">
        <f t="shared" si="1069"/>
        <v>-172.07799</v>
      </c>
      <c r="J753" s="252">
        <f t="shared" si="1069"/>
        <v>66890.022010000001</v>
      </c>
      <c r="K753" s="212">
        <f t="shared" si="1069"/>
        <v>67063.799999999988</v>
      </c>
      <c r="L753" s="212">
        <f t="shared" si="1069"/>
        <v>0</v>
      </c>
      <c r="M753" s="212">
        <f t="shared" si="1069"/>
        <v>67063.799999999988</v>
      </c>
      <c r="N753" s="212">
        <f t="shared" si="1069"/>
        <v>-172.07799</v>
      </c>
      <c r="O753" s="252">
        <f t="shared" si="1069"/>
        <v>66891.722009999998</v>
      </c>
      <c r="P753" s="212">
        <f t="shared" si="1069"/>
        <v>67063.799999999988</v>
      </c>
      <c r="Q753" s="212">
        <f t="shared" si="1069"/>
        <v>0</v>
      </c>
      <c r="R753" s="212">
        <f t="shared" si="1069"/>
        <v>67063.799999999988</v>
      </c>
      <c r="S753" s="212">
        <f t="shared" si="1069"/>
        <v>-172.07799</v>
      </c>
      <c r="T753" s="252">
        <f t="shared" si="1069"/>
        <v>66891.722009999998</v>
      </c>
    </row>
    <row r="754" spans="1:20" ht="15.75" x14ac:dyDescent="0.2">
      <c r="A754" s="18" t="s">
        <v>209</v>
      </c>
      <c r="B754" s="18" t="s">
        <v>187</v>
      </c>
      <c r="C754" s="18" t="s">
        <v>333</v>
      </c>
      <c r="D754" s="18"/>
      <c r="E754" s="19" t="s">
        <v>315</v>
      </c>
      <c r="F754" s="20">
        <f>F755+F764</f>
        <v>67062.100000000006</v>
      </c>
      <c r="G754" s="20"/>
      <c r="H754" s="20">
        <f t="shared" ref="H754:Q754" si="1070">H755+H764</f>
        <v>67062.100000000006</v>
      </c>
      <c r="I754" s="20">
        <f t="shared" ref="I754:J754" si="1071">I755+I764</f>
        <v>-172.07799</v>
      </c>
      <c r="J754" s="252">
        <f t="shared" si="1071"/>
        <v>66890.022010000001</v>
      </c>
      <c r="K754" s="212">
        <f t="shared" si="1070"/>
        <v>67063.799999999988</v>
      </c>
      <c r="L754" s="212">
        <f t="shared" si="1070"/>
        <v>0</v>
      </c>
      <c r="M754" s="212">
        <f t="shared" ref="M754:O754" si="1072">M755+M764</f>
        <v>67063.799999999988</v>
      </c>
      <c r="N754" s="212">
        <f t="shared" si="1072"/>
        <v>-172.07799</v>
      </c>
      <c r="O754" s="252">
        <f t="shared" si="1072"/>
        <v>66891.722009999998</v>
      </c>
      <c r="P754" s="212">
        <f t="shared" si="1070"/>
        <v>67063.799999999988</v>
      </c>
      <c r="Q754" s="212">
        <f t="shared" si="1070"/>
        <v>0</v>
      </c>
      <c r="R754" s="212">
        <f t="shared" ref="R754:T754" si="1073">R755+R764</f>
        <v>67063.799999999988</v>
      </c>
      <c r="S754" s="212">
        <f t="shared" si="1073"/>
        <v>-172.07799</v>
      </c>
      <c r="T754" s="252">
        <f t="shared" si="1073"/>
        <v>66891.722009999998</v>
      </c>
    </row>
    <row r="755" spans="1:20" ht="31.5" x14ac:dyDescent="0.2">
      <c r="A755" s="18" t="s">
        <v>209</v>
      </c>
      <c r="B755" s="18" t="s">
        <v>187</v>
      </c>
      <c r="C755" s="18" t="s">
        <v>343</v>
      </c>
      <c r="D755" s="18"/>
      <c r="E755" s="19" t="s">
        <v>566</v>
      </c>
      <c r="F755" s="20">
        <f>F756+F759+F761</f>
        <v>33895.9</v>
      </c>
      <c r="G755" s="20"/>
      <c r="H755" s="20">
        <f t="shared" ref="H755:Q755" si="1074">H756+H759+H761</f>
        <v>33895.9</v>
      </c>
      <c r="I755" s="20">
        <f t="shared" ref="I755:J755" si="1075">I756+I759+I761</f>
        <v>-172.07799</v>
      </c>
      <c r="J755" s="252">
        <f t="shared" si="1075"/>
        <v>33723.822010000004</v>
      </c>
      <c r="K755" s="212">
        <f t="shared" si="1074"/>
        <v>33897.599999999999</v>
      </c>
      <c r="L755" s="212">
        <f t="shared" si="1074"/>
        <v>0</v>
      </c>
      <c r="M755" s="212">
        <f t="shared" ref="M755:O755" si="1076">M756+M759+M761</f>
        <v>33897.599999999999</v>
      </c>
      <c r="N755" s="212">
        <f t="shared" si="1076"/>
        <v>-172.07799</v>
      </c>
      <c r="O755" s="252">
        <f t="shared" si="1076"/>
        <v>33725.522010000001</v>
      </c>
      <c r="P755" s="212">
        <f t="shared" si="1074"/>
        <v>33897.599999999999</v>
      </c>
      <c r="Q755" s="212">
        <f t="shared" si="1074"/>
        <v>0</v>
      </c>
      <c r="R755" s="212">
        <f t="shared" ref="R755:T755" si="1077">R756+R759+R761</f>
        <v>33897.599999999999</v>
      </c>
      <c r="S755" s="212">
        <f t="shared" si="1077"/>
        <v>-172.07799</v>
      </c>
      <c r="T755" s="252">
        <f t="shared" si="1077"/>
        <v>33725.522010000001</v>
      </c>
    </row>
    <row r="756" spans="1:20" ht="15.75" x14ac:dyDescent="0.2">
      <c r="A756" s="18" t="s">
        <v>209</v>
      </c>
      <c r="B756" s="18" t="s">
        <v>187</v>
      </c>
      <c r="C756" s="18" t="s">
        <v>344</v>
      </c>
      <c r="D756" s="18"/>
      <c r="E756" s="19" t="s">
        <v>22</v>
      </c>
      <c r="F756" s="20">
        <f>F757+F758</f>
        <v>13411.1</v>
      </c>
      <c r="G756" s="20"/>
      <c r="H756" s="20">
        <f t="shared" ref="H756:Q756" si="1078">H757+H758</f>
        <v>13411.1</v>
      </c>
      <c r="I756" s="20">
        <f t="shared" ref="I756:J756" si="1079">I757+I758</f>
        <v>-172.07799</v>
      </c>
      <c r="J756" s="252">
        <f t="shared" si="1079"/>
        <v>13239.022010000001</v>
      </c>
      <c r="K756" s="212">
        <f t="shared" si="1078"/>
        <v>13411.1</v>
      </c>
      <c r="L756" s="212">
        <f t="shared" si="1078"/>
        <v>0</v>
      </c>
      <c r="M756" s="212">
        <f t="shared" ref="M756:O756" si="1080">M757+M758</f>
        <v>13411.1</v>
      </c>
      <c r="N756" s="212">
        <f t="shared" si="1080"/>
        <v>-172.07799</v>
      </c>
      <c r="O756" s="252">
        <f t="shared" si="1080"/>
        <v>13239.022010000001</v>
      </c>
      <c r="P756" s="212">
        <f t="shared" si="1078"/>
        <v>13411.1</v>
      </c>
      <c r="Q756" s="212">
        <f t="shared" si="1078"/>
        <v>0</v>
      </c>
      <c r="R756" s="212">
        <f t="shared" ref="R756:T756" si="1081">R757+R758</f>
        <v>13411.1</v>
      </c>
      <c r="S756" s="212">
        <f t="shared" si="1081"/>
        <v>-172.07799</v>
      </c>
      <c r="T756" s="252">
        <f t="shared" si="1081"/>
        <v>13239.022010000001</v>
      </c>
    </row>
    <row r="757" spans="1:20" s="7" customFormat="1" ht="32.25" customHeight="1" x14ac:dyDescent="0.2">
      <c r="A757" s="22" t="s">
        <v>209</v>
      </c>
      <c r="B757" s="22" t="s">
        <v>187</v>
      </c>
      <c r="C757" s="22" t="s">
        <v>344</v>
      </c>
      <c r="D757" s="22" t="s">
        <v>3</v>
      </c>
      <c r="E757" s="23" t="s">
        <v>4</v>
      </c>
      <c r="F757" s="2">
        <v>13246.5</v>
      </c>
      <c r="G757" s="2"/>
      <c r="H757" s="2">
        <f t="shared" ref="H757:H758" si="1082">F757+G757</f>
        <v>13246.5</v>
      </c>
      <c r="I757" s="2">
        <v>-172.07799</v>
      </c>
      <c r="J757" s="253">
        <f>H757+I757</f>
        <v>13074.42201</v>
      </c>
      <c r="K757" s="210">
        <v>13246.5</v>
      </c>
      <c r="L757" s="210"/>
      <c r="M757" s="210">
        <f t="shared" ref="M757:M758" si="1083">K757+L757</f>
        <v>13246.5</v>
      </c>
      <c r="N757" s="210">
        <v>-172.07799</v>
      </c>
      <c r="O757" s="253">
        <f t="shared" ref="O757:O758" si="1084">M757+N757</f>
        <v>13074.42201</v>
      </c>
      <c r="P757" s="210">
        <v>13246.5</v>
      </c>
      <c r="Q757" s="210"/>
      <c r="R757" s="210">
        <f t="shared" ref="R757:R758" si="1085">P757+Q757</f>
        <v>13246.5</v>
      </c>
      <c r="S757" s="210">
        <v>-172.07799</v>
      </c>
      <c r="T757" s="253">
        <f t="shared" ref="T757:T758" si="1086">R757+S757</f>
        <v>13074.42201</v>
      </c>
    </row>
    <row r="758" spans="1:20" s="7" customFormat="1" ht="15.75" x14ac:dyDescent="0.2">
      <c r="A758" s="22" t="s">
        <v>209</v>
      </c>
      <c r="B758" s="22" t="s">
        <v>187</v>
      </c>
      <c r="C758" s="22" t="s">
        <v>344</v>
      </c>
      <c r="D758" s="22" t="s">
        <v>6</v>
      </c>
      <c r="E758" s="23" t="s">
        <v>7</v>
      </c>
      <c r="F758" s="2">
        <v>164.6</v>
      </c>
      <c r="G758" s="2"/>
      <c r="H758" s="2">
        <f t="shared" si="1082"/>
        <v>164.6</v>
      </c>
      <c r="I758" s="2"/>
      <c r="J758" s="253">
        <f t="shared" ref="J758" si="1087">H758+I758</f>
        <v>164.6</v>
      </c>
      <c r="K758" s="210">
        <v>164.6</v>
      </c>
      <c r="L758" s="210"/>
      <c r="M758" s="24">
        <f t="shared" si="1083"/>
        <v>164.6</v>
      </c>
      <c r="N758" s="210"/>
      <c r="O758" s="253">
        <f t="shared" si="1084"/>
        <v>164.6</v>
      </c>
      <c r="P758" s="210">
        <v>164.6</v>
      </c>
      <c r="Q758" s="210"/>
      <c r="R758" s="210">
        <f t="shared" si="1085"/>
        <v>164.6</v>
      </c>
      <c r="S758" s="210"/>
      <c r="T758" s="253">
        <f t="shared" si="1086"/>
        <v>164.6</v>
      </c>
    </row>
    <row r="759" spans="1:20" ht="15.75" x14ac:dyDescent="0.2">
      <c r="A759" s="18" t="s">
        <v>209</v>
      </c>
      <c r="B759" s="18" t="s">
        <v>187</v>
      </c>
      <c r="C759" s="18" t="s">
        <v>348</v>
      </c>
      <c r="D759" s="18"/>
      <c r="E759" s="19" t="s">
        <v>68</v>
      </c>
      <c r="F759" s="20">
        <f>F760</f>
        <v>20260.900000000001</v>
      </c>
      <c r="G759" s="20"/>
      <c r="H759" s="20">
        <f t="shared" ref="H759:T759" si="1088">H760</f>
        <v>20260.900000000001</v>
      </c>
      <c r="I759" s="20"/>
      <c r="J759" s="252">
        <f t="shared" si="1088"/>
        <v>20260.900000000001</v>
      </c>
      <c r="K759" s="212">
        <f t="shared" si="1088"/>
        <v>20260.900000000001</v>
      </c>
      <c r="L759" s="212">
        <f t="shared" si="1088"/>
        <v>0</v>
      </c>
      <c r="M759" s="212">
        <f t="shared" si="1088"/>
        <v>20260.900000000001</v>
      </c>
      <c r="N759" s="212"/>
      <c r="O759" s="252">
        <f t="shared" si="1088"/>
        <v>20260.900000000001</v>
      </c>
      <c r="P759" s="212">
        <f t="shared" si="1088"/>
        <v>20260.900000000001</v>
      </c>
      <c r="Q759" s="212">
        <f t="shared" si="1088"/>
        <v>0</v>
      </c>
      <c r="R759" s="212">
        <f t="shared" si="1088"/>
        <v>20260.900000000001</v>
      </c>
      <c r="S759" s="212"/>
      <c r="T759" s="252">
        <f t="shared" si="1088"/>
        <v>20260.900000000001</v>
      </c>
    </row>
    <row r="760" spans="1:20" s="7" customFormat="1" ht="15.75" x14ac:dyDescent="0.2">
      <c r="A760" s="22" t="s">
        <v>209</v>
      </c>
      <c r="B760" s="22" t="s">
        <v>187</v>
      </c>
      <c r="C760" s="22" t="s">
        <v>348</v>
      </c>
      <c r="D760" s="22" t="s">
        <v>28</v>
      </c>
      <c r="E760" s="23" t="s">
        <v>29</v>
      </c>
      <c r="F760" s="2">
        <v>20260.900000000001</v>
      </c>
      <c r="G760" s="2"/>
      <c r="H760" s="2">
        <f>F760+G760</f>
        <v>20260.900000000001</v>
      </c>
      <c r="I760" s="2"/>
      <c r="J760" s="253">
        <f>H760+I760</f>
        <v>20260.900000000001</v>
      </c>
      <c r="K760" s="210">
        <v>20260.900000000001</v>
      </c>
      <c r="L760" s="210"/>
      <c r="M760" s="42">
        <f>K760+L760</f>
        <v>20260.900000000001</v>
      </c>
      <c r="N760" s="210"/>
      <c r="O760" s="253">
        <f>M760+N760</f>
        <v>20260.900000000001</v>
      </c>
      <c r="P760" s="210">
        <v>20260.900000000001</v>
      </c>
      <c r="Q760" s="210"/>
      <c r="R760" s="210">
        <f>P760+Q760</f>
        <v>20260.900000000001</v>
      </c>
      <c r="S760" s="210"/>
      <c r="T760" s="253">
        <f>R760+S760</f>
        <v>20260.900000000001</v>
      </c>
    </row>
    <row r="761" spans="1:20" ht="15.75" x14ac:dyDescent="0.2">
      <c r="A761" s="18" t="s">
        <v>209</v>
      </c>
      <c r="B761" s="18" t="s">
        <v>187</v>
      </c>
      <c r="C761" s="18" t="s">
        <v>350</v>
      </c>
      <c r="D761" s="18"/>
      <c r="E761" s="19" t="s">
        <v>258</v>
      </c>
      <c r="F761" s="20">
        <f>F762+F763</f>
        <v>223.9</v>
      </c>
      <c r="G761" s="20"/>
      <c r="H761" s="20">
        <f t="shared" ref="H761:T761" si="1089">H762+H763</f>
        <v>223.9</v>
      </c>
      <c r="I761" s="20"/>
      <c r="J761" s="252">
        <f t="shared" si="1089"/>
        <v>223.9</v>
      </c>
      <c r="K761" s="212">
        <f t="shared" si="1089"/>
        <v>225.6</v>
      </c>
      <c r="L761" s="212">
        <f t="shared" si="1089"/>
        <v>0</v>
      </c>
      <c r="M761" s="212">
        <f t="shared" si="1089"/>
        <v>225.6</v>
      </c>
      <c r="N761" s="212"/>
      <c r="O761" s="252">
        <f t="shared" si="1089"/>
        <v>225.6</v>
      </c>
      <c r="P761" s="212">
        <f t="shared" si="1089"/>
        <v>225.6</v>
      </c>
      <c r="Q761" s="212">
        <f t="shared" si="1089"/>
        <v>0</v>
      </c>
      <c r="R761" s="212">
        <f t="shared" si="1089"/>
        <v>225.6</v>
      </c>
      <c r="S761" s="212"/>
      <c r="T761" s="252">
        <f t="shared" si="1089"/>
        <v>225.6</v>
      </c>
    </row>
    <row r="762" spans="1:20" s="7" customFormat="1" ht="34.5" customHeight="1" x14ac:dyDescent="0.2">
      <c r="A762" s="22" t="s">
        <v>209</v>
      </c>
      <c r="B762" s="22" t="s">
        <v>187</v>
      </c>
      <c r="C762" s="22" t="s">
        <v>350</v>
      </c>
      <c r="D762" s="22" t="s">
        <v>3</v>
      </c>
      <c r="E762" s="23" t="s">
        <v>4</v>
      </c>
      <c r="F762" s="2">
        <v>217.4</v>
      </c>
      <c r="G762" s="2"/>
      <c r="H762" s="2">
        <f t="shared" ref="H762:H763" si="1090">F762+G762</f>
        <v>217.4</v>
      </c>
      <c r="I762" s="2"/>
      <c r="J762" s="253">
        <f t="shared" ref="J762:J763" si="1091">H762+I762</f>
        <v>217.4</v>
      </c>
      <c r="K762" s="210">
        <v>219</v>
      </c>
      <c r="L762" s="210"/>
      <c r="M762" s="210">
        <f t="shared" ref="M762:M763" si="1092">K762+L762</f>
        <v>219</v>
      </c>
      <c r="N762" s="210"/>
      <c r="O762" s="253">
        <f t="shared" ref="O762:O763" si="1093">M762+N762</f>
        <v>219</v>
      </c>
      <c r="P762" s="210">
        <v>219</v>
      </c>
      <c r="Q762" s="210"/>
      <c r="R762" s="210">
        <f t="shared" ref="R762:R763" si="1094">P762+Q762</f>
        <v>219</v>
      </c>
      <c r="S762" s="210"/>
      <c r="T762" s="253">
        <f t="shared" ref="T762:T763" si="1095">R762+S762</f>
        <v>219</v>
      </c>
    </row>
    <row r="763" spans="1:20" s="7" customFormat="1" ht="15.75" x14ac:dyDescent="0.2">
      <c r="A763" s="22" t="s">
        <v>209</v>
      </c>
      <c r="B763" s="22" t="s">
        <v>187</v>
      </c>
      <c r="C763" s="22" t="s">
        <v>350</v>
      </c>
      <c r="D763" s="22" t="s">
        <v>6</v>
      </c>
      <c r="E763" s="23" t="s">
        <v>7</v>
      </c>
      <c r="F763" s="2">
        <v>6.5</v>
      </c>
      <c r="G763" s="2"/>
      <c r="H763" s="2">
        <f t="shared" si="1090"/>
        <v>6.5</v>
      </c>
      <c r="I763" s="2"/>
      <c r="J763" s="253">
        <f t="shared" si="1091"/>
        <v>6.5</v>
      </c>
      <c r="K763" s="210">
        <v>6.6</v>
      </c>
      <c r="L763" s="210"/>
      <c r="M763" s="42">
        <f t="shared" si="1092"/>
        <v>6.6</v>
      </c>
      <c r="N763" s="210"/>
      <c r="O763" s="253">
        <f t="shared" si="1093"/>
        <v>6.6</v>
      </c>
      <c r="P763" s="210">
        <v>6.6</v>
      </c>
      <c r="Q763" s="210"/>
      <c r="R763" s="210">
        <f t="shared" si="1094"/>
        <v>6.6</v>
      </c>
      <c r="S763" s="210"/>
      <c r="T763" s="253">
        <f t="shared" si="1095"/>
        <v>6.6</v>
      </c>
    </row>
    <row r="764" spans="1:20" ht="15.75" x14ac:dyDescent="0.2">
      <c r="A764" s="18" t="s">
        <v>209</v>
      </c>
      <c r="B764" s="18" t="s">
        <v>187</v>
      </c>
      <c r="C764" s="18" t="s">
        <v>353</v>
      </c>
      <c r="D764" s="18"/>
      <c r="E764" s="19" t="s">
        <v>567</v>
      </c>
      <c r="F764" s="20">
        <f>F765+F769+F772+F774+F776</f>
        <v>33166.199999999997</v>
      </c>
      <c r="G764" s="20"/>
      <c r="H764" s="20">
        <f t="shared" ref="H764:Q764" si="1096">H765+H769+H772+H774+H776</f>
        <v>33166.199999999997</v>
      </c>
      <c r="I764" s="20"/>
      <c r="J764" s="252">
        <f t="shared" ref="J764" si="1097">J765+J769+J772+J774+J776</f>
        <v>33166.199999999997</v>
      </c>
      <c r="K764" s="212">
        <f t="shared" si="1096"/>
        <v>33166.199999999997</v>
      </c>
      <c r="L764" s="212">
        <f t="shared" si="1096"/>
        <v>0</v>
      </c>
      <c r="M764" s="212">
        <f t="shared" ref="M764:O764" si="1098">M765+M769+M772+M774+M776</f>
        <v>33166.199999999997</v>
      </c>
      <c r="N764" s="212"/>
      <c r="O764" s="252">
        <f t="shared" si="1098"/>
        <v>33166.199999999997</v>
      </c>
      <c r="P764" s="212">
        <f t="shared" si="1096"/>
        <v>33166.199999999997</v>
      </c>
      <c r="Q764" s="212">
        <f t="shared" si="1096"/>
        <v>0</v>
      </c>
      <c r="R764" s="212">
        <f t="shared" ref="R764:T764" si="1099">R765+R769+R772+R774+R776</f>
        <v>33166.199999999997</v>
      </c>
      <c r="S764" s="212"/>
      <c r="T764" s="252">
        <f t="shared" si="1099"/>
        <v>33166.199999999997</v>
      </c>
    </row>
    <row r="765" spans="1:20" ht="31.5" x14ac:dyDescent="0.2">
      <c r="A765" s="18" t="s">
        <v>209</v>
      </c>
      <c r="B765" s="18" t="s">
        <v>187</v>
      </c>
      <c r="C765" s="18" t="s">
        <v>354</v>
      </c>
      <c r="D765" s="18"/>
      <c r="E765" s="19" t="s">
        <v>239</v>
      </c>
      <c r="F765" s="20">
        <f>F766+F768+F767</f>
        <v>453.70000000000005</v>
      </c>
      <c r="G765" s="20"/>
      <c r="H765" s="20">
        <f t="shared" ref="H765:Q765" si="1100">H766+H768+H767</f>
        <v>453.70000000000005</v>
      </c>
      <c r="I765" s="20"/>
      <c r="J765" s="252">
        <f t="shared" ref="J765" si="1101">J766+J768+J767</f>
        <v>453.70000000000005</v>
      </c>
      <c r="K765" s="212">
        <f t="shared" si="1100"/>
        <v>453.70000000000005</v>
      </c>
      <c r="L765" s="212">
        <f t="shared" si="1100"/>
        <v>0</v>
      </c>
      <c r="M765" s="212">
        <f t="shared" ref="M765:O765" si="1102">M766+M768+M767</f>
        <v>453.70000000000005</v>
      </c>
      <c r="N765" s="212"/>
      <c r="O765" s="252">
        <f t="shared" si="1102"/>
        <v>453.70000000000005</v>
      </c>
      <c r="P765" s="212">
        <f t="shared" si="1100"/>
        <v>453.70000000000005</v>
      </c>
      <c r="Q765" s="212">
        <f t="shared" si="1100"/>
        <v>0</v>
      </c>
      <c r="R765" s="212">
        <f t="shared" ref="R765:T765" si="1103">R766+R768+R767</f>
        <v>453.70000000000005</v>
      </c>
      <c r="S765" s="212"/>
      <c r="T765" s="252">
        <f t="shared" si="1103"/>
        <v>453.70000000000005</v>
      </c>
    </row>
    <row r="766" spans="1:20" s="7" customFormat="1" ht="15.75" x14ac:dyDescent="0.2">
      <c r="A766" s="22" t="s">
        <v>209</v>
      </c>
      <c r="B766" s="22" t="s">
        <v>187</v>
      </c>
      <c r="C766" s="22" t="s">
        <v>354</v>
      </c>
      <c r="D766" s="22" t="s">
        <v>6</v>
      </c>
      <c r="E766" s="23" t="s">
        <v>7</v>
      </c>
      <c r="F766" s="2">
        <v>76.400000000000006</v>
      </c>
      <c r="G766" s="2"/>
      <c r="H766" s="2">
        <f>F766+G766</f>
        <v>76.400000000000006</v>
      </c>
      <c r="I766" s="2"/>
      <c r="J766" s="253">
        <f t="shared" ref="J766:J768" si="1104">H766+I766</f>
        <v>76.400000000000006</v>
      </c>
      <c r="K766" s="210">
        <v>76.400000000000006</v>
      </c>
      <c r="L766" s="210"/>
      <c r="M766" s="210">
        <f t="shared" ref="M766:M768" si="1105">K766+L766</f>
        <v>76.400000000000006</v>
      </c>
      <c r="N766" s="210"/>
      <c r="O766" s="253">
        <f t="shared" ref="O766:O768" si="1106">M766+N766</f>
        <v>76.400000000000006</v>
      </c>
      <c r="P766" s="210">
        <v>76.400000000000006</v>
      </c>
      <c r="Q766" s="210"/>
      <c r="R766" s="210">
        <f t="shared" ref="R766:R768" si="1107">P766+Q766</f>
        <v>76.400000000000006</v>
      </c>
      <c r="S766" s="210"/>
      <c r="T766" s="253">
        <f t="shared" ref="T766:T768" si="1108">R766+S766</f>
        <v>76.400000000000006</v>
      </c>
    </row>
    <row r="767" spans="1:20" s="7" customFormat="1" ht="15.75" x14ac:dyDescent="0.2">
      <c r="A767" s="22" t="s">
        <v>209</v>
      </c>
      <c r="B767" s="22" t="s">
        <v>187</v>
      </c>
      <c r="C767" s="22" t="s">
        <v>354</v>
      </c>
      <c r="D767" s="22" t="s">
        <v>17</v>
      </c>
      <c r="E767" s="23" t="s">
        <v>18</v>
      </c>
      <c r="F767" s="2">
        <v>20.399999999999999</v>
      </c>
      <c r="G767" s="2"/>
      <c r="H767" s="2">
        <f t="shared" ref="H767:H768" si="1109">F767+G767</f>
        <v>20.399999999999999</v>
      </c>
      <c r="I767" s="2"/>
      <c r="J767" s="253">
        <f t="shared" si="1104"/>
        <v>20.399999999999999</v>
      </c>
      <c r="K767" s="210">
        <v>20.399999999999999</v>
      </c>
      <c r="L767" s="210"/>
      <c r="M767" s="210">
        <f t="shared" si="1105"/>
        <v>20.399999999999999</v>
      </c>
      <c r="N767" s="210"/>
      <c r="O767" s="253">
        <f t="shared" si="1106"/>
        <v>20.399999999999999</v>
      </c>
      <c r="P767" s="210">
        <v>20.399999999999999</v>
      </c>
      <c r="Q767" s="210"/>
      <c r="R767" s="210">
        <f t="shared" si="1107"/>
        <v>20.399999999999999</v>
      </c>
      <c r="S767" s="210"/>
      <c r="T767" s="253">
        <f t="shared" si="1108"/>
        <v>20.399999999999999</v>
      </c>
    </row>
    <row r="768" spans="1:20" s="7" customFormat="1" ht="15.75" x14ac:dyDescent="0.2">
      <c r="A768" s="22" t="s">
        <v>209</v>
      </c>
      <c r="B768" s="22" t="s">
        <v>187</v>
      </c>
      <c r="C768" s="22" t="s">
        <v>354</v>
      </c>
      <c r="D768" s="22" t="s">
        <v>28</v>
      </c>
      <c r="E768" s="23" t="s">
        <v>29</v>
      </c>
      <c r="F768" s="2">
        <f>377.3-20.4</f>
        <v>356.90000000000003</v>
      </c>
      <c r="G768" s="2"/>
      <c r="H768" s="2">
        <f t="shared" si="1109"/>
        <v>356.90000000000003</v>
      </c>
      <c r="I768" s="2"/>
      <c r="J768" s="253">
        <f t="shared" si="1104"/>
        <v>356.90000000000003</v>
      </c>
      <c r="K768" s="210">
        <f>377.3-20.4</f>
        <v>356.90000000000003</v>
      </c>
      <c r="L768" s="210"/>
      <c r="M768" s="210">
        <f t="shared" si="1105"/>
        <v>356.90000000000003</v>
      </c>
      <c r="N768" s="210"/>
      <c r="O768" s="253">
        <f t="shared" si="1106"/>
        <v>356.90000000000003</v>
      </c>
      <c r="P768" s="210">
        <f>377.3-20.4</f>
        <v>356.90000000000003</v>
      </c>
      <c r="Q768" s="210"/>
      <c r="R768" s="210">
        <f t="shared" si="1107"/>
        <v>356.90000000000003</v>
      </c>
      <c r="S768" s="210"/>
      <c r="T768" s="253">
        <f t="shared" si="1108"/>
        <v>356.90000000000003</v>
      </c>
    </row>
    <row r="769" spans="1:20" ht="15.75" x14ac:dyDescent="0.2">
      <c r="A769" s="18" t="s">
        <v>209</v>
      </c>
      <c r="B769" s="18" t="s">
        <v>187</v>
      </c>
      <c r="C769" s="18" t="s">
        <v>355</v>
      </c>
      <c r="D769" s="18"/>
      <c r="E769" s="19" t="s">
        <v>88</v>
      </c>
      <c r="F769" s="20">
        <f>F770+F771</f>
        <v>109.5</v>
      </c>
      <c r="G769" s="20"/>
      <c r="H769" s="20">
        <f t="shared" ref="H769:T769" si="1110">H770+H771</f>
        <v>109.5</v>
      </c>
      <c r="I769" s="20"/>
      <c r="J769" s="252">
        <f t="shared" si="1110"/>
        <v>109.5</v>
      </c>
      <c r="K769" s="212">
        <f t="shared" si="1110"/>
        <v>109.5</v>
      </c>
      <c r="L769" s="212">
        <f t="shared" si="1110"/>
        <v>0</v>
      </c>
      <c r="M769" s="212">
        <f t="shared" si="1110"/>
        <v>109.5</v>
      </c>
      <c r="N769" s="212"/>
      <c r="O769" s="252">
        <f t="shared" si="1110"/>
        <v>109.5</v>
      </c>
      <c r="P769" s="212">
        <f t="shared" si="1110"/>
        <v>109.5</v>
      </c>
      <c r="Q769" s="212">
        <f t="shared" si="1110"/>
        <v>0</v>
      </c>
      <c r="R769" s="212">
        <f t="shared" si="1110"/>
        <v>109.5</v>
      </c>
      <c r="S769" s="212"/>
      <c r="T769" s="252">
        <f t="shared" si="1110"/>
        <v>109.5</v>
      </c>
    </row>
    <row r="770" spans="1:20" s="7" customFormat="1" ht="15.75" x14ac:dyDescent="0.2">
      <c r="A770" s="22" t="s">
        <v>209</v>
      </c>
      <c r="B770" s="22" t="s">
        <v>187</v>
      </c>
      <c r="C770" s="22" t="s">
        <v>355</v>
      </c>
      <c r="D770" s="22" t="s">
        <v>17</v>
      </c>
      <c r="E770" s="23" t="s">
        <v>18</v>
      </c>
      <c r="F770" s="2">
        <v>85</v>
      </c>
      <c r="G770" s="2"/>
      <c r="H770" s="2">
        <f t="shared" ref="H770:H771" si="1111">F770+G770</f>
        <v>85</v>
      </c>
      <c r="I770" s="2"/>
      <c r="J770" s="253">
        <f t="shared" ref="J770:J771" si="1112">H770+I770</f>
        <v>85</v>
      </c>
      <c r="K770" s="210">
        <v>85</v>
      </c>
      <c r="L770" s="210"/>
      <c r="M770" s="210">
        <f t="shared" ref="M770:M771" si="1113">K770+L770</f>
        <v>85</v>
      </c>
      <c r="N770" s="210"/>
      <c r="O770" s="253">
        <f t="shared" ref="O770:O771" si="1114">M770+N770</f>
        <v>85</v>
      </c>
      <c r="P770" s="210">
        <v>85</v>
      </c>
      <c r="Q770" s="210"/>
      <c r="R770" s="210">
        <f t="shared" ref="R770:R771" si="1115">P770+Q770</f>
        <v>85</v>
      </c>
      <c r="S770" s="210"/>
      <c r="T770" s="253">
        <f t="shared" ref="T770:T771" si="1116">R770+S770</f>
        <v>85</v>
      </c>
    </row>
    <row r="771" spans="1:20" s="7" customFormat="1" ht="15.75" x14ac:dyDescent="0.2">
      <c r="A771" s="22" t="s">
        <v>209</v>
      </c>
      <c r="B771" s="22" t="s">
        <v>187</v>
      </c>
      <c r="C771" s="22" t="s">
        <v>355</v>
      </c>
      <c r="D771" s="22" t="s">
        <v>28</v>
      </c>
      <c r="E771" s="23" t="s">
        <v>29</v>
      </c>
      <c r="F771" s="2">
        <v>24.5</v>
      </c>
      <c r="G771" s="2"/>
      <c r="H771" s="2">
        <f t="shared" si="1111"/>
        <v>24.5</v>
      </c>
      <c r="I771" s="2"/>
      <c r="J771" s="253">
        <f t="shared" si="1112"/>
        <v>24.5</v>
      </c>
      <c r="K771" s="210">
        <v>24.5</v>
      </c>
      <c r="L771" s="210"/>
      <c r="M771" s="210">
        <f t="shared" si="1113"/>
        <v>24.5</v>
      </c>
      <c r="N771" s="210"/>
      <c r="O771" s="253">
        <f t="shared" si="1114"/>
        <v>24.5</v>
      </c>
      <c r="P771" s="210">
        <v>24.5</v>
      </c>
      <c r="Q771" s="210"/>
      <c r="R771" s="210">
        <f t="shared" si="1115"/>
        <v>24.5</v>
      </c>
      <c r="S771" s="210"/>
      <c r="T771" s="253">
        <f t="shared" si="1116"/>
        <v>24.5</v>
      </c>
    </row>
    <row r="772" spans="1:20" ht="15.75" x14ac:dyDescent="0.2">
      <c r="A772" s="18" t="s">
        <v>209</v>
      </c>
      <c r="B772" s="18" t="s">
        <v>187</v>
      </c>
      <c r="C772" s="18" t="s">
        <v>356</v>
      </c>
      <c r="D772" s="18"/>
      <c r="E772" s="19" t="s">
        <v>87</v>
      </c>
      <c r="F772" s="20">
        <f>F773</f>
        <v>97.3</v>
      </c>
      <c r="G772" s="20"/>
      <c r="H772" s="20">
        <f t="shared" ref="H772:T772" si="1117">H773</f>
        <v>97.3</v>
      </c>
      <c r="I772" s="20"/>
      <c r="J772" s="252">
        <f t="shared" si="1117"/>
        <v>97.3</v>
      </c>
      <c r="K772" s="212">
        <f t="shared" si="1117"/>
        <v>97.3</v>
      </c>
      <c r="L772" s="212">
        <f t="shared" si="1117"/>
        <v>0</v>
      </c>
      <c r="M772" s="212">
        <f t="shared" si="1117"/>
        <v>97.3</v>
      </c>
      <c r="N772" s="212"/>
      <c r="O772" s="252">
        <f t="shared" si="1117"/>
        <v>97.3</v>
      </c>
      <c r="P772" s="212">
        <f t="shared" si="1117"/>
        <v>97.3</v>
      </c>
      <c r="Q772" s="212">
        <f t="shared" si="1117"/>
        <v>0</v>
      </c>
      <c r="R772" s="212">
        <f t="shared" si="1117"/>
        <v>97.3</v>
      </c>
      <c r="S772" s="212"/>
      <c r="T772" s="252">
        <f t="shared" si="1117"/>
        <v>97.3</v>
      </c>
    </row>
    <row r="773" spans="1:20" s="7" customFormat="1" ht="15.75" x14ac:dyDescent="0.2">
      <c r="A773" s="22" t="s">
        <v>209</v>
      </c>
      <c r="B773" s="22" t="s">
        <v>187</v>
      </c>
      <c r="C773" s="22" t="s">
        <v>356</v>
      </c>
      <c r="D773" s="22" t="s">
        <v>28</v>
      </c>
      <c r="E773" s="23" t="s">
        <v>29</v>
      </c>
      <c r="F773" s="2">
        <v>97.3</v>
      </c>
      <c r="G773" s="2"/>
      <c r="H773" s="2">
        <f>F773+G773</f>
        <v>97.3</v>
      </c>
      <c r="I773" s="2"/>
      <c r="J773" s="253">
        <f>H773+I773</f>
        <v>97.3</v>
      </c>
      <c r="K773" s="210">
        <v>97.3</v>
      </c>
      <c r="L773" s="210"/>
      <c r="M773" s="210">
        <f>K773+L773</f>
        <v>97.3</v>
      </c>
      <c r="N773" s="210"/>
      <c r="O773" s="253">
        <f>M773+N773</f>
        <v>97.3</v>
      </c>
      <c r="P773" s="210">
        <v>97.3</v>
      </c>
      <c r="Q773" s="210"/>
      <c r="R773" s="210">
        <f>P773+Q773</f>
        <v>97.3</v>
      </c>
      <c r="S773" s="210"/>
      <c r="T773" s="253">
        <f>R773+S773</f>
        <v>97.3</v>
      </c>
    </row>
    <row r="774" spans="1:20" ht="15.75" x14ac:dyDescent="0.2">
      <c r="A774" s="18" t="s">
        <v>209</v>
      </c>
      <c r="B774" s="18" t="s">
        <v>187</v>
      </c>
      <c r="C774" s="18" t="s">
        <v>357</v>
      </c>
      <c r="D774" s="18"/>
      <c r="E774" s="19" t="s">
        <v>86</v>
      </c>
      <c r="F774" s="20">
        <f>F775</f>
        <v>4500</v>
      </c>
      <c r="G774" s="20"/>
      <c r="H774" s="20">
        <f t="shared" ref="H774:T774" si="1118">H775</f>
        <v>4500</v>
      </c>
      <c r="I774" s="20"/>
      <c r="J774" s="252">
        <f t="shared" si="1118"/>
        <v>4500</v>
      </c>
      <c r="K774" s="212">
        <f t="shared" si="1118"/>
        <v>4500</v>
      </c>
      <c r="L774" s="212">
        <f t="shared" si="1118"/>
        <v>0</v>
      </c>
      <c r="M774" s="212">
        <f t="shared" si="1118"/>
        <v>4500</v>
      </c>
      <c r="N774" s="212"/>
      <c r="O774" s="252">
        <f t="shared" si="1118"/>
        <v>4500</v>
      </c>
      <c r="P774" s="212">
        <f t="shared" si="1118"/>
        <v>4500</v>
      </c>
      <c r="Q774" s="212">
        <f t="shared" si="1118"/>
        <v>0</v>
      </c>
      <c r="R774" s="212">
        <f t="shared" si="1118"/>
        <v>4500</v>
      </c>
      <c r="S774" s="212"/>
      <c r="T774" s="252">
        <f t="shared" si="1118"/>
        <v>4500</v>
      </c>
    </row>
    <row r="775" spans="1:20" s="7" customFormat="1" ht="15.75" x14ac:dyDescent="0.2">
      <c r="A775" s="22" t="s">
        <v>209</v>
      </c>
      <c r="B775" s="22" t="s">
        <v>187</v>
      </c>
      <c r="C775" s="22" t="s">
        <v>357</v>
      </c>
      <c r="D775" s="22" t="s">
        <v>28</v>
      </c>
      <c r="E775" s="23" t="s">
        <v>29</v>
      </c>
      <c r="F775" s="2">
        <v>4500</v>
      </c>
      <c r="G775" s="2"/>
      <c r="H775" s="2">
        <f>F775+G775</f>
        <v>4500</v>
      </c>
      <c r="I775" s="2"/>
      <c r="J775" s="253">
        <f>H775+I775</f>
        <v>4500</v>
      </c>
      <c r="K775" s="210">
        <v>4500</v>
      </c>
      <c r="L775" s="210"/>
      <c r="M775" s="210">
        <f>K775+L775</f>
        <v>4500</v>
      </c>
      <c r="N775" s="210"/>
      <c r="O775" s="253">
        <f>M775+N775</f>
        <v>4500</v>
      </c>
      <c r="P775" s="210">
        <v>4500</v>
      </c>
      <c r="Q775" s="210"/>
      <c r="R775" s="210">
        <f>P775+Q775</f>
        <v>4500</v>
      </c>
      <c r="S775" s="210"/>
      <c r="T775" s="253">
        <f>R775+S775</f>
        <v>4500</v>
      </c>
    </row>
    <row r="776" spans="1:20" ht="15.75" x14ac:dyDescent="0.2">
      <c r="A776" s="18" t="s">
        <v>209</v>
      </c>
      <c r="B776" s="18" t="s">
        <v>187</v>
      </c>
      <c r="C776" s="18" t="s">
        <v>359</v>
      </c>
      <c r="D776" s="18"/>
      <c r="E776" s="19" t="s">
        <v>260</v>
      </c>
      <c r="F776" s="20">
        <f>F777+F778+F779+F780</f>
        <v>28005.7</v>
      </c>
      <c r="G776" s="20"/>
      <c r="H776" s="20">
        <f t="shared" ref="H776:T776" si="1119">H777+H778+H779+H780</f>
        <v>28005.7</v>
      </c>
      <c r="I776" s="20"/>
      <c r="J776" s="252">
        <f t="shared" si="1119"/>
        <v>28005.7</v>
      </c>
      <c r="K776" s="212">
        <f t="shared" si="1119"/>
        <v>28005.7</v>
      </c>
      <c r="L776" s="212">
        <f t="shared" si="1119"/>
        <v>0</v>
      </c>
      <c r="M776" s="212">
        <f t="shared" si="1119"/>
        <v>28005.7</v>
      </c>
      <c r="N776" s="212"/>
      <c r="O776" s="252">
        <f t="shared" si="1119"/>
        <v>28005.7</v>
      </c>
      <c r="P776" s="212">
        <f t="shared" si="1119"/>
        <v>28005.7</v>
      </c>
      <c r="Q776" s="212">
        <f t="shared" si="1119"/>
        <v>0</v>
      </c>
      <c r="R776" s="212">
        <f t="shared" si="1119"/>
        <v>28005.7</v>
      </c>
      <c r="S776" s="212"/>
      <c r="T776" s="252">
        <f t="shared" si="1119"/>
        <v>28005.7</v>
      </c>
    </row>
    <row r="777" spans="1:20" s="7" customFormat="1" ht="15.75" hidden="1" x14ac:dyDescent="0.2">
      <c r="A777" s="22" t="s">
        <v>209</v>
      </c>
      <c r="B777" s="22" t="s">
        <v>187</v>
      </c>
      <c r="C777" s="22" t="s">
        <v>359</v>
      </c>
      <c r="D777" s="30" t="s">
        <v>6</v>
      </c>
      <c r="E777" s="27" t="s">
        <v>7</v>
      </c>
      <c r="F777" s="2">
        <v>5782.7</v>
      </c>
      <c r="G777" s="2">
        <v>-5782.7</v>
      </c>
      <c r="H777" s="2"/>
      <c r="I777" s="2"/>
      <c r="J777" s="253"/>
      <c r="K777" s="210">
        <v>5782.7</v>
      </c>
      <c r="L777" s="210">
        <v>-5782.7</v>
      </c>
      <c r="M777" s="210"/>
      <c r="N777" s="210"/>
      <c r="O777" s="253"/>
      <c r="P777" s="210">
        <v>5782.7</v>
      </c>
      <c r="Q777" s="210">
        <v>-5782.7</v>
      </c>
      <c r="R777" s="210"/>
      <c r="S777" s="210"/>
      <c r="T777" s="253"/>
    </row>
    <row r="778" spans="1:20" s="7" customFormat="1" ht="15.75" x14ac:dyDescent="0.2">
      <c r="A778" s="22" t="s">
        <v>209</v>
      </c>
      <c r="B778" s="22" t="s">
        <v>187</v>
      </c>
      <c r="C778" s="22" t="s">
        <v>359</v>
      </c>
      <c r="D778" s="30" t="s">
        <v>17</v>
      </c>
      <c r="E778" s="27" t="s">
        <v>18</v>
      </c>
      <c r="F778" s="2">
        <v>378.8</v>
      </c>
      <c r="G778" s="2"/>
      <c r="H778" s="2">
        <f t="shared" ref="H778:H780" si="1120">F778+G778</f>
        <v>378.8</v>
      </c>
      <c r="I778" s="2"/>
      <c r="J778" s="253">
        <f t="shared" ref="J778:J780" si="1121">H778+I778</f>
        <v>378.8</v>
      </c>
      <c r="K778" s="210">
        <v>378.8</v>
      </c>
      <c r="L778" s="210"/>
      <c r="M778" s="210">
        <f t="shared" ref="M778:M780" si="1122">K778+L778</f>
        <v>378.8</v>
      </c>
      <c r="N778" s="210"/>
      <c r="O778" s="253">
        <f t="shared" ref="O778:O780" si="1123">M778+N778</f>
        <v>378.8</v>
      </c>
      <c r="P778" s="210">
        <v>378.8</v>
      </c>
      <c r="Q778" s="210"/>
      <c r="R778" s="210">
        <f t="shared" ref="R778:R780" si="1124">P778+Q778</f>
        <v>378.8</v>
      </c>
      <c r="S778" s="210"/>
      <c r="T778" s="253">
        <f t="shared" ref="T778:T780" si="1125">R778+S778</f>
        <v>378.8</v>
      </c>
    </row>
    <row r="779" spans="1:20" s="7" customFormat="1" ht="15.75" x14ac:dyDescent="0.2">
      <c r="A779" s="22" t="s">
        <v>209</v>
      </c>
      <c r="B779" s="22" t="s">
        <v>187</v>
      </c>
      <c r="C779" s="22" t="s">
        <v>359</v>
      </c>
      <c r="D779" s="30" t="s">
        <v>28</v>
      </c>
      <c r="E779" s="27" t="s">
        <v>29</v>
      </c>
      <c r="F779" s="2">
        <v>10003.5</v>
      </c>
      <c r="G779" s="2"/>
      <c r="H779" s="2">
        <f t="shared" si="1120"/>
        <v>10003.5</v>
      </c>
      <c r="I779" s="2"/>
      <c r="J779" s="253">
        <f t="shared" si="1121"/>
        <v>10003.5</v>
      </c>
      <c r="K779" s="210">
        <v>10003.5</v>
      </c>
      <c r="L779" s="210"/>
      <c r="M779" s="210">
        <f t="shared" si="1122"/>
        <v>10003.5</v>
      </c>
      <c r="N779" s="210"/>
      <c r="O779" s="253">
        <f t="shared" si="1123"/>
        <v>10003.5</v>
      </c>
      <c r="P779" s="210">
        <v>10003.5</v>
      </c>
      <c r="Q779" s="210"/>
      <c r="R779" s="210">
        <f t="shared" si="1124"/>
        <v>10003.5</v>
      </c>
      <c r="S779" s="210"/>
      <c r="T779" s="253">
        <f t="shared" si="1125"/>
        <v>10003.5</v>
      </c>
    </row>
    <row r="780" spans="1:20" s="7" customFormat="1" ht="15.75" x14ac:dyDescent="0.2">
      <c r="A780" s="22" t="s">
        <v>209</v>
      </c>
      <c r="B780" s="22" t="s">
        <v>187</v>
      </c>
      <c r="C780" s="22" t="s">
        <v>359</v>
      </c>
      <c r="D780" s="30" t="s">
        <v>13</v>
      </c>
      <c r="E780" s="27" t="s">
        <v>14</v>
      </c>
      <c r="F780" s="2">
        <v>11840.7</v>
      </c>
      <c r="G780" s="2">
        <v>5782.7</v>
      </c>
      <c r="H780" s="2">
        <f t="shared" si="1120"/>
        <v>17623.400000000001</v>
      </c>
      <c r="I780" s="2"/>
      <c r="J780" s="253">
        <f t="shared" si="1121"/>
        <v>17623.400000000001</v>
      </c>
      <c r="K780" s="210">
        <v>11840.7</v>
      </c>
      <c r="L780" s="210">
        <v>5782.7</v>
      </c>
      <c r="M780" s="210">
        <f t="shared" si="1122"/>
        <v>17623.400000000001</v>
      </c>
      <c r="N780" s="210"/>
      <c r="O780" s="253">
        <f t="shared" si="1123"/>
        <v>17623.400000000001</v>
      </c>
      <c r="P780" s="210">
        <v>11840.7</v>
      </c>
      <c r="Q780" s="210">
        <v>5782.7</v>
      </c>
      <c r="R780" s="210">
        <f t="shared" si="1124"/>
        <v>17623.400000000001</v>
      </c>
      <c r="S780" s="210"/>
      <c r="T780" s="253">
        <f t="shared" si="1125"/>
        <v>17623.400000000001</v>
      </c>
    </row>
    <row r="781" spans="1:20" ht="31.5" x14ac:dyDescent="0.2">
      <c r="A781" s="18" t="s">
        <v>209</v>
      </c>
      <c r="B781" s="18" t="s">
        <v>187</v>
      </c>
      <c r="C781" s="18" t="s">
        <v>24</v>
      </c>
      <c r="D781" s="18"/>
      <c r="E781" s="19" t="s">
        <v>278</v>
      </c>
      <c r="F781" s="20">
        <f>F782</f>
        <v>510.7</v>
      </c>
      <c r="G781" s="20">
        <f t="shared" ref="G781:T781" si="1126">G782</f>
        <v>0</v>
      </c>
      <c r="H781" s="20">
        <f t="shared" si="1126"/>
        <v>510.7</v>
      </c>
      <c r="I781" s="20"/>
      <c r="J781" s="252">
        <f t="shared" si="1126"/>
        <v>510.7</v>
      </c>
      <c r="K781" s="212">
        <f t="shared" si="1126"/>
        <v>510.7</v>
      </c>
      <c r="L781" s="212">
        <f t="shared" si="1126"/>
        <v>0</v>
      </c>
      <c r="M781" s="212">
        <f t="shared" si="1126"/>
        <v>510.7</v>
      </c>
      <c r="N781" s="212"/>
      <c r="O781" s="252">
        <f t="shared" si="1126"/>
        <v>510.7</v>
      </c>
      <c r="P781" s="212">
        <f t="shared" si="1126"/>
        <v>510.7</v>
      </c>
      <c r="Q781" s="212">
        <f t="shared" si="1126"/>
        <v>0</v>
      </c>
      <c r="R781" s="212">
        <f t="shared" si="1126"/>
        <v>510.7</v>
      </c>
      <c r="S781" s="212"/>
      <c r="T781" s="252">
        <f t="shared" si="1126"/>
        <v>510.7</v>
      </c>
    </row>
    <row r="782" spans="1:20" ht="15.75" x14ac:dyDescent="0.2">
      <c r="A782" s="18" t="s">
        <v>209</v>
      </c>
      <c r="B782" s="18" t="s">
        <v>187</v>
      </c>
      <c r="C782" s="28" t="s">
        <v>384</v>
      </c>
      <c r="D782" s="18"/>
      <c r="E782" s="19" t="s">
        <v>334</v>
      </c>
      <c r="F782" s="20">
        <f>F783+F786</f>
        <v>510.7</v>
      </c>
      <c r="G782" s="20">
        <f t="shared" ref="G782:Q782" si="1127">G783+G786</f>
        <v>0</v>
      </c>
      <c r="H782" s="20">
        <f t="shared" si="1127"/>
        <v>510.7</v>
      </c>
      <c r="I782" s="20"/>
      <c r="J782" s="252">
        <f t="shared" ref="J782" si="1128">J783+J786</f>
        <v>510.7</v>
      </c>
      <c r="K782" s="212">
        <f t="shared" si="1127"/>
        <v>510.7</v>
      </c>
      <c r="L782" s="212">
        <f t="shared" si="1127"/>
        <v>0</v>
      </c>
      <c r="M782" s="212">
        <f t="shared" ref="M782:O782" si="1129">M783+M786</f>
        <v>510.7</v>
      </c>
      <c r="N782" s="212"/>
      <c r="O782" s="252">
        <f t="shared" si="1129"/>
        <v>510.7</v>
      </c>
      <c r="P782" s="212">
        <f t="shared" si="1127"/>
        <v>510.7</v>
      </c>
      <c r="Q782" s="212">
        <f t="shared" si="1127"/>
        <v>0</v>
      </c>
      <c r="R782" s="212">
        <f t="shared" ref="R782:T782" si="1130">R783+R786</f>
        <v>510.7</v>
      </c>
      <c r="S782" s="212"/>
      <c r="T782" s="252">
        <f t="shared" si="1130"/>
        <v>510.7</v>
      </c>
    </row>
    <row r="783" spans="1:20" ht="15.75" x14ac:dyDescent="0.2">
      <c r="A783" s="18" t="s">
        <v>209</v>
      </c>
      <c r="B783" s="18" t="s">
        <v>187</v>
      </c>
      <c r="C783" s="28" t="s">
        <v>385</v>
      </c>
      <c r="D783" s="18"/>
      <c r="E783" s="19" t="s">
        <v>564</v>
      </c>
      <c r="F783" s="20">
        <f>F784</f>
        <v>39.200000000000003</v>
      </c>
      <c r="G783" s="20">
        <f t="shared" ref="G783:T784" si="1131">G784</f>
        <v>0</v>
      </c>
      <c r="H783" s="20">
        <f t="shared" si="1131"/>
        <v>39.200000000000003</v>
      </c>
      <c r="I783" s="20"/>
      <c r="J783" s="252">
        <f t="shared" si="1131"/>
        <v>39.200000000000003</v>
      </c>
      <c r="K783" s="212">
        <f t="shared" si="1131"/>
        <v>39.200000000000003</v>
      </c>
      <c r="L783" s="212">
        <f t="shared" si="1131"/>
        <v>0</v>
      </c>
      <c r="M783" s="212">
        <f t="shared" si="1131"/>
        <v>39.200000000000003</v>
      </c>
      <c r="N783" s="212"/>
      <c r="O783" s="252">
        <f t="shared" si="1131"/>
        <v>39.200000000000003</v>
      </c>
      <c r="P783" s="212">
        <f t="shared" si="1131"/>
        <v>39.200000000000003</v>
      </c>
      <c r="Q783" s="212">
        <f t="shared" si="1131"/>
        <v>0</v>
      </c>
      <c r="R783" s="212">
        <f t="shared" si="1131"/>
        <v>39.200000000000003</v>
      </c>
      <c r="S783" s="212"/>
      <c r="T783" s="252">
        <f t="shared" si="1131"/>
        <v>39.200000000000003</v>
      </c>
    </row>
    <row r="784" spans="1:20" ht="18.75" customHeight="1" x14ac:dyDescent="0.2">
      <c r="A784" s="18" t="s">
        <v>209</v>
      </c>
      <c r="B784" s="18" t="s">
        <v>187</v>
      </c>
      <c r="C784" s="28" t="s">
        <v>391</v>
      </c>
      <c r="D784" s="18"/>
      <c r="E784" s="19" t="s">
        <v>590</v>
      </c>
      <c r="F784" s="20">
        <f>F785</f>
        <v>39.200000000000003</v>
      </c>
      <c r="G784" s="20">
        <f t="shared" si="1131"/>
        <v>0</v>
      </c>
      <c r="H784" s="20">
        <f t="shared" si="1131"/>
        <v>39.200000000000003</v>
      </c>
      <c r="I784" s="20"/>
      <c r="J784" s="252">
        <f t="shared" si="1131"/>
        <v>39.200000000000003</v>
      </c>
      <c r="K784" s="212">
        <f t="shared" si="1131"/>
        <v>39.200000000000003</v>
      </c>
      <c r="L784" s="212">
        <f t="shared" si="1131"/>
        <v>0</v>
      </c>
      <c r="M784" s="212">
        <f t="shared" si="1131"/>
        <v>39.200000000000003</v>
      </c>
      <c r="N784" s="212"/>
      <c r="O784" s="252">
        <f t="shared" si="1131"/>
        <v>39.200000000000003</v>
      </c>
      <c r="P784" s="212">
        <f t="shared" si="1131"/>
        <v>39.200000000000003</v>
      </c>
      <c r="Q784" s="212">
        <f t="shared" si="1131"/>
        <v>0</v>
      </c>
      <c r="R784" s="212">
        <f t="shared" si="1131"/>
        <v>39.200000000000003</v>
      </c>
      <c r="S784" s="212"/>
      <c r="T784" s="252">
        <f t="shared" si="1131"/>
        <v>39.200000000000003</v>
      </c>
    </row>
    <row r="785" spans="1:20" s="7" customFormat="1" ht="15.75" x14ac:dyDescent="0.2">
      <c r="A785" s="22" t="s">
        <v>209</v>
      </c>
      <c r="B785" s="22" t="s">
        <v>187</v>
      </c>
      <c r="C785" s="30" t="s">
        <v>391</v>
      </c>
      <c r="D785" s="22" t="s">
        <v>28</v>
      </c>
      <c r="E785" s="23" t="s">
        <v>29</v>
      </c>
      <c r="F785" s="2">
        <v>39.200000000000003</v>
      </c>
      <c r="G785" s="2"/>
      <c r="H785" s="2">
        <f>F785+G785</f>
        <v>39.200000000000003</v>
      </c>
      <c r="I785" s="2"/>
      <c r="J785" s="253">
        <f>H785+I785</f>
        <v>39.200000000000003</v>
      </c>
      <c r="K785" s="210">
        <v>39.200000000000003</v>
      </c>
      <c r="L785" s="210"/>
      <c r="M785" s="210">
        <f>K785+L785</f>
        <v>39.200000000000003</v>
      </c>
      <c r="N785" s="210"/>
      <c r="O785" s="253">
        <f>M785+N785</f>
        <v>39.200000000000003</v>
      </c>
      <c r="P785" s="210">
        <v>39.200000000000003</v>
      </c>
      <c r="Q785" s="210"/>
      <c r="R785" s="210">
        <f>P785+Q785</f>
        <v>39.200000000000003</v>
      </c>
      <c r="S785" s="210"/>
      <c r="T785" s="253">
        <f>R785+S785</f>
        <v>39.200000000000003</v>
      </c>
    </row>
    <row r="786" spans="1:20" ht="15.75" x14ac:dyDescent="0.2">
      <c r="A786" s="18" t="s">
        <v>209</v>
      </c>
      <c r="B786" s="18" t="s">
        <v>187</v>
      </c>
      <c r="C786" s="18" t="s">
        <v>396</v>
      </c>
      <c r="D786" s="18"/>
      <c r="E786" s="19" t="s">
        <v>576</v>
      </c>
      <c r="F786" s="20">
        <f>F787+F790</f>
        <v>471.5</v>
      </c>
      <c r="G786" s="20">
        <f t="shared" ref="G786:Q786" si="1132">G787+G790</f>
        <v>0</v>
      </c>
      <c r="H786" s="20">
        <f t="shared" si="1132"/>
        <v>471.5</v>
      </c>
      <c r="I786" s="20"/>
      <c r="J786" s="252">
        <f t="shared" ref="J786" si="1133">J787+J790</f>
        <v>471.5</v>
      </c>
      <c r="K786" s="212">
        <f t="shared" si="1132"/>
        <v>471.5</v>
      </c>
      <c r="L786" s="212">
        <f t="shared" si="1132"/>
        <v>0</v>
      </c>
      <c r="M786" s="212">
        <f t="shared" ref="M786:O786" si="1134">M787+M790</f>
        <v>471.5</v>
      </c>
      <c r="N786" s="212"/>
      <c r="O786" s="252">
        <f t="shared" si="1134"/>
        <v>471.5</v>
      </c>
      <c r="P786" s="212">
        <f t="shared" si="1132"/>
        <v>471.5</v>
      </c>
      <c r="Q786" s="212">
        <f t="shared" si="1132"/>
        <v>0</v>
      </c>
      <c r="R786" s="212">
        <f t="shared" ref="R786:T786" si="1135">R787+R790</f>
        <v>471.5</v>
      </c>
      <c r="S786" s="212"/>
      <c r="T786" s="252">
        <f t="shared" si="1135"/>
        <v>471.5</v>
      </c>
    </row>
    <row r="787" spans="1:20" ht="15.75" x14ac:dyDescent="0.2">
      <c r="A787" s="18" t="s">
        <v>209</v>
      </c>
      <c r="B787" s="18" t="s">
        <v>187</v>
      </c>
      <c r="C787" s="18" t="s">
        <v>404</v>
      </c>
      <c r="D787" s="18"/>
      <c r="E787" s="19" t="s">
        <v>89</v>
      </c>
      <c r="F787" s="20">
        <f>F788+F789</f>
        <v>444.5</v>
      </c>
      <c r="G787" s="20">
        <f t="shared" ref="G787:Q787" si="1136">G788+G789</f>
        <v>0</v>
      </c>
      <c r="H787" s="20">
        <f t="shared" si="1136"/>
        <v>444.5</v>
      </c>
      <c r="I787" s="20"/>
      <c r="J787" s="252">
        <f t="shared" ref="J787" si="1137">J788+J789</f>
        <v>444.5</v>
      </c>
      <c r="K787" s="212">
        <f t="shared" si="1136"/>
        <v>444.5</v>
      </c>
      <c r="L787" s="212">
        <f t="shared" si="1136"/>
        <v>0</v>
      </c>
      <c r="M787" s="212">
        <f t="shared" ref="M787:O787" si="1138">M788+M789</f>
        <v>444.5</v>
      </c>
      <c r="N787" s="212"/>
      <c r="O787" s="252">
        <f t="shared" si="1138"/>
        <v>444.5</v>
      </c>
      <c r="P787" s="212">
        <f t="shared" si="1136"/>
        <v>444.5</v>
      </c>
      <c r="Q787" s="212">
        <f t="shared" si="1136"/>
        <v>0</v>
      </c>
      <c r="R787" s="212">
        <f t="shared" ref="R787:T787" si="1139">R788+R789</f>
        <v>444.5</v>
      </c>
      <c r="S787" s="212"/>
      <c r="T787" s="252">
        <f t="shared" si="1139"/>
        <v>444.5</v>
      </c>
    </row>
    <row r="788" spans="1:20" s="7" customFormat="1" ht="15.75" x14ac:dyDescent="0.2">
      <c r="A788" s="22" t="s">
        <v>209</v>
      </c>
      <c r="B788" s="22" t="s">
        <v>187</v>
      </c>
      <c r="C788" s="22" t="s">
        <v>404</v>
      </c>
      <c r="D788" s="22" t="s">
        <v>6</v>
      </c>
      <c r="E788" s="23" t="s">
        <v>7</v>
      </c>
      <c r="F788" s="2">
        <v>326.89999999999998</v>
      </c>
      <c r="G788" s="2"/>
      <c r="H788" s="2">
        <f t="shared" ref="H788:H789" si="1140">F788+G788</f>
        <v>326.89999999999998</v>
      </c>
      <c r="I788" s="2"/>
      <c r="J788" s="253">
        <f t="shared" ref="J788:J789" si="1141">H788+I788</f>
        <v>326.89999999999998</v>
      </c>
      <c r="K788" s="210">
        <v>326.89999999999998</v>
      </c>
      <c r="L788" s="210"/>
      <c r="M788" s="210">
        <f t="shared" ref="M788:M789" si="1142">K788+L788</f>
        <v>326.89999999999998</v>
      </c>
      <c r="N788" s="210"/>
      <c r="O788" s="253">
        <f t="shared" ref="O788:O789" si="1143">M788+N788</f>
        <v>326.89999999999998</v>
      </c>
      <c r="P788" s="210">
        <v>326.89999999999998</v>
      </c>
      <c r="Q788" s="210"/>
      <c r="R788" s="210">
        <f t="shared" ref="R788:R789" si="1144">P788+Q788</f>
        <v>326.89999999999998</v>
      </c>
      <c r="S788" s="210"/>
      <c r="T788" s="253">
        <f t="shared" ref="T788:T789" si="1145">R788+S788</f>
        <v>326.89999999999998</v>
      </c>
    </row>
    <row r="789" spans="1:20" s="7" customFormat="1" ht="15.75" x14ac:dyDescent="0.2">
      <c r="A789" s="22" t="s">
        <v>209</v>
      </c>
      <c r="B789" s="22" t="s">
        <v>187</v>
      </c>
      <c r="C789" s="22" t="s">
        <v>404</v>
      </c>
      <c r="D789" s="22" t="s">
        <v>28</v>
      </c>
      <c r="E789" s="23" t="s">
        <v>29</v>
      </c>
      <c r="F789" s="2">
        <v>117.6</v>
      </c>
      <c r="G789" s="2"/>
      <c r="H789" s="2">
        <f t="shared" si="1140"/>
        <v>117.6</v>
      </c>
      <c r="I789" s="2"/>
      <c r="J789" s="253">
        <f t="shared" si="1141"/>
        <v>117.6</v>
      </c>
      <c r="K789" s="210">
        <v>117.6</v>
      </c>
      <c r="L789" s="210"/>
      <c r="M789" s="210">
        <f t="shared" si="1142"/>
        <v>117.6</v>
      </c>
      <c r="N789" s="210"/>
      <c r="O789" s="253">
        <f t="shared" si="1143"/>
        <v>117.6</v>
      </c>
      <c r="P789" s="210">
        <v>117.6</v>
      </c>
      <c r="Q789" s="210"/>
      <c r="R789" s="210">
        <f t="shared" si="1144"/>
        <v>117.6</v>
      </c>
      <c r="S789" s="210"/>
      <c r="T789" s="253">
        <f t="shared" si="1145"/>
        <v>117.6</v>
      </c>
    </row>
    <row r="790" spans="1:20" ht="31.5" x14ac:dyDescent="0.2">
      <c r="A790" s="18" t="s">
        <v>209</v>
      </c>
      <c r="B790" s="18" t="s">
        <v>187</v>
      </c>
      <c r="C790" s="18" t="s">
        <v>406</v>
      </c>
      <c r="D790" s="18"/>
      <c r="E790" s="19" t="s">
        <v>90</v>
      </c>
      <c r="F790" s="20">
        <f>F791+F792</f>
        <v>27</v>
      </c>
      <c r="G790" s="20">
        <f t="shared" ref="G790:T790" si="1146">G791+G792</f>
        <v>0</v>
      </c>
      <c r="H790" s="20">
        <f t="shared" si="1146"/>
        <v>27</v>
      </c>
      <c r="I790" s="20"/>
      <c r="J790" s="252">
        <f t="shared" si="1146"/>
        <v>27</v>
      </c>
      <c r="K790" s="212">
        <f t="shared" si="1146"/>
        <v>27</v>
      </c>
      <c r="L790" s="212">
        <f t="shared" si="1146"/>
        <v>0</v>
      </c>
      <c r="M790" s="212">
        <f t="shared" si="1146"/>
        <v>27</v>
      </c>
      <c r="N790" s="212"/>
      <c r="O790" s="252">
        <f t="shared" si="1146"/>
        <v>27</v>
      </c>
      <c r="P790" s="212">
        <f t="shared" si="1146"/>
        <v>27</v>
      </c>
      <c r="Q790" s="212">
        <f t="shared" si="1146"/>
        <v>0</v>
      </c>
      <c r="R790" s="212">
        <f t="shared" si="1146"/>
        <v>27</v>
      </c>
      <c r="S790" s="212"/>
      <c r="T790" s="252">
        <f t="shared" si="1146"/>
        <v>27</v>
      </c>
    </row>
    <row r="791" spans="1:20" s="7" customFormat="1" ht="15.75" x14ac:dyDescent="0.2">
      <c r="A791" s="22" t="s">
        <v>209</v>
      </c>
      <c r="B791" s="22" t="s">
        <v>187</v>
      </c>
      <c r="C791" s="22" t="s">
        <v>406</v>
      </c>
      <c r="D791" s="22" t="s">
        <v>6</v>
      </c>
      <c r="E791" s="23" t="s">
        <v>7</v>
      </c>
      <c r="F791" s="2">
        <v>18</v>
      </c>
      <c r="G791" s="2"/>
      <c r="H791" s="2">
        <f t="shared" ref="H791:H792" si="1147">F791+G791</f>
        <v>18</v>
      </c>
      <c r="I791" s="2"/>
      <c r="J791" s="253">
        <f t="shared" ref="J791:J792" si="1148">H791+I791</f>
        <v>18</v>
      </c>
      <c r="K791" s="210">
        <v>18</v>
      </c>
      <c r="L791" s="210"/>
      <c r="M791" s="210">
        <f t="shared" ref="M791:M792" si="1149">K791+L791</f>
        <v>18</v>
      </c>
      <c r="N791" s="210"/>
      <c r="O791" s="253">
        <f t="shared" ref="O791:O792" si="1150">M791+N791</f>
        <v>18</v>
      </c>
      <c r="P791" s="210">
        <v>18</v>
      </c>
      <c r="Q791" s="210"/>
      <c r="R791" s="210">
        <f t="shared" ref="R791:R792" si="1151">P791+Q791</f>
        <v>18</v>
      </c>
      <c r="S791" s="210"/>
      <c r="T791" s="253">
        <f t="shared" ref="T791:T792" si="1152">R791+S791</f>
        <v>18</v>
      </c>
    </row>
    <row r="792" spans="1:20" s="7" customFormat="1" ht="15.75" x14ac:dyDescent="0.2">
      <c r="A792" s="22" t="s">
        <v>209</v>
      </c>
      <c r="B792" s="22" t="s">
        <v>187</v>
      </c>
      <c r="C792" s="22" t="s">
        <v>406</v>
      </c>
      <c r="D792" s="22" t="s">
        <v>28</v>
      </c>
      <c r="E792" s="23" t="s">
        <v>29</v>
      </c>
      <c r="F792" s="2">
        <v>9</v>
      </c>
      <c r="G792" s="2"/>
      <c r="H792" s="2">
        <f t="shared" si="1147"/>
        <v>9</v>
      </c>
      <c r="I792" s="2"/>
      <c r="J792" s="253">
        <f t="shared" si="1148"/>
        <v>9</v>
      </c>
      <c r="K792" s="210">
        <v>9</v>
      </c>
      <c r="L792" s="210"/>
      <c r="M792" s="210">
        <f t="shared" si="1149"/>
        <v>9</v>
      </c>
      <c r="N792" s="210"/>
      <c r="O792" s="253">
        <f t="shared" si="1150"/>
        <v>9</v>
      </c>
      <c r="P792" s="210">
        <v>9</v>
      </c>
      <c r="Q792" s="210"/>
      <c r="R792" s="210">
        <f t="shared" si="1151"/>
        <v>9</v>
      </c>
      <c r="S792" s="210"/>
      <c r="T792" s="253">
        <f t="shared" si="1152"/>
        <v>9</v>
      </c>
    </row>
    <row r="793" spans="1:20" ht="15.75" x14ac:dyDescent="0.2">
      <c r="A793" s="18" t="s">
        <v>209</v>
      </c>
      <c r="B793" s="18" t="s">
        <v>193</v>
      </c>
      <c r="C793" s="18"/>
      <c r="D793" s="18"/>
      <c r="E793" s="21" t="s">
        <v>194</v>
      </c>
      <c r="F793" s="20">
        <f>F794</f>
        <v>19126.599999999999</v>
      </c>
      <c r="G793" s="20">
        <f t="shared" ref="G793:T795" si="1153">G794</f>
        <v>50</v>
      </c>
      <c r="H793" s="20">
        <f t="shared" si="1153"/>
        <v>19176.599999999999</v>
      </c>
      <c r="I793" s="20"/>
      <c r="J793" s="252">
        <f t="shared" si="1153"/>
        <v>19176.599999999999</v>
      </c>
      <c r="K793" s="212">
        <f t="shared" si="1153"/>
        <v>18542.699999999997</v>
      </c>
      <c r="L793" s="212">
        <f t="shared" si="1153"/>
        <v>-50</v>
      </c>
      <c r="M793" s="212">
        <f t="shared" si="1153"/>
        <v>18492.699999999997</v>
      </c>
      <c r="N793" s="212"/>
      <c r="O793" s="252">
        <f t="shared" si="1153"/>
        <v>18492.699999999997</v>
      </c>
      <c r="P793" s="212">
        <f t="shared" si="1153"/>
        <v>18763.5</v>
      </c>
      <c r="Q793" s="212">
        <f t="shared" si="1153"/>
        <v>-50</v>
      </c>
      <c r="R793" s="212">
        <f t="shared" si="1153"/>
        <v>18713.5</v>
      </c>
      <c r="S793" s="212"/>
      <c r="T793" s="252">
        <f t="shared" si="1153"/>
        <v>18713.5</v>
      </c>
    </row>
    <row r="794" spans="1:20" ht="15.75" x14ac:dyDescent="0.2">
      <c r="A794" s="18" t="s">
        <v>209</v>
      </c>
      <c r="B794" s="18" t="s">
        <v>197</v>
      </c>
      <c r="C794" s="18"/>
      <c r="D794" s="18"/>
      <c r="E794" s="19" t="s">
        <v>198</v>
      </c>
      <c r="F794" s="20">
        <f>F795</f>
        <v>19126.599999999999</v>
      </c>
      <c r="G794" s="20">
        <f t="shared" si="1153"/>
        <v>50</v>
      </c>
      <c r="H794" s="20">
        <f t="shared" si="1153"/>
        <v>19176.599999999999</v>
      </c>
      <c r="I794" s="20"/>
      <c r="J794" s="252">
        <f t="shared" si="1153"/>
        <v>19176.599999999999</v>
      </c>
      <c r="K794" s="212">
        <f t="shared" si="1153"/>
        <v>18542.699999999997</v>
      </c>
      <c r="L794" s="212">
        <f t="shared" si="1153"/>
        <v>-50</v>
      </c>
      <c r="M794" s="212">
        <f t="shared" si="1153"/>
        <v>18492.699999999997</v>
      </c>
      <c r="N794" s="212"/>
      <c r="O794" s="252">
        <f t="shared" si="1153"/>
        <v>18492.699999999997</v>
      </c>
      <c r="P794" s="212">
        <f t="shared" si="1153"/>
        <v>18763.5</v>
      </c>
      <c r="Q794" s="212">
        <f t="shared" si="1153"/>
        <v>-50</v>
      </c>
      <c r="R794" s="212">
        <f t="shared" si="1153"/>
        <v>18713.5</v>
      </c>
      <c r="S794" s="212"/>
      <c r="T794" s="252">
        <f t="shared" si="1153"/>
        <v>18713.5</v>
      </c>
    </row>
    <row r="795" spans="1:20" ht="15.75" x14ac:dyDescent="0.2">
      <c r="A795" s="18" t="s">
        <v>209</v>
      </c>
      <c r="B795" s="18" t="s">
        <v>197</v>
      </c>
      <c r="C795" s="18" t="s">
        <v>65</v>
      </c>
      <c r="D795" s="18"/>
      <c r="E795" s="19" t="s">
        <v>276</v>
      </c>
      <c r="F795" s="20">
        <f>F796</f>
        <v>19126.599999999999</v>
      </c>
      <c r="G795" s="20">
        <f t="shared" si="1153"/>
        <v>50</v>
      </c>
      <c r="H795" s="20">
        <f t="shared" si="1153"/>
        <v>19176.599999999999</v>
      </c>
      <c r="I795" s="20"/>
      <c r="J795" s="252">
        <f t="shared" si="1153"/>
        <v>19176.599999999999</v>
      </c>
      <c r="K795" s="212">
        <f t="shared" si="1153"/>
        <v>18542.699999999997</v>
      </c>
      <c r="L795" s="212">
        <f t="shared" si="1153"/>
        <v>-50</v>
      </c>
      <c r="M795" s="212">
        <f t="shared" si="1153"/>
        <v>18492.699999999997</v>
      </c>
      <c r="N795" s="212"/>
      <c r="O795" s="252">
        <f t="shared" si="1153"/>
        <v>18492.699999999997</v>
      </c>
      <c r="P795" s="212">
        <f t="shared" si="1153"/>
        <v>18763.5</v>
      </c>
      <c r="Q795" s="212">
        <f t="shared" si="1153"/>
        <v>-50</v>
      </c>
      <c r="R795" s="212">
        <f t="shared" si="1153"/>
        <v>18713.5</v>
      </c>
      <c r="S795" s="212"/>
      <c r="T795" s="252">
        <f t="shared" si="1153"/>
        <v>18713.5</v>
      </c>
    </row>
    <row r="796" spans="1:20" ht="15.75" x14ac:dyDescent="0.2">
      <c r="A796" s="18" t="s">
        <v>209</v>
      </c>
      <c r="B796" s="18" t="s">
        <v>197</v>
      </c>
      <c r="C796" s="18" t="s">
        <v>333</v>
      </c>
      <c r="D796" s="18"/>
      <c r="E796" s="19" t="s">
        <v>315</v>
      </c>
      <c r="F796" s="20">
        <f>F797+F801</f>
        <v>19126.599999999999</v>
      </c>
      <c r="G796" s="20">
        <f t="shared" ref="G796:Q796" si="1154">G797+G801</f>
        <v>50</v>
      </c>
      <c r="H796" s="20">
        <f t="shared" si="1154"/>
        <v>19176.599999999999</v>
      </c>
      <c r="I796" s="20"/>
      <c r="J796" s="252">
        <f t="shared" ref="J796" si="1155">J797+J801</f>
        <v>19176.599999999999</v>
      </c>
      <c r="K796" s="212">
        <f t="shared" si="1154"/>
        <v>18542.699999999997</v>
      </c>
      <c r="L796" s="212">
        <f t="shared" si="1154"/>
        <v>-50</v>
      </c>
      <c r="M796" s="212">
        <f t="shared" ref="M796:O796" si="1156">M797+M801</f>
        <v>18492.699999999997</v>
      </c>
      <c r="N796" s="212"/>
      <c r="O796" s="252">
        <f t="shared" si="1156"/>
        <v>18492.699999999997</v>
      </c>
      <c r="P796" s="212">
        <f t="shared" si="1154"/>
        <v>18763.5</v>
      </c>
      <c r="Q796" s="212">
        <f t="shared" si="1154"/>
        <v>-50</v>
      </c>
      <c r="R796" s="212">
        <f t="shared" ref="R796:T796" si="1157">R797+R801</f>
        <v>18713.5</v>
      </c>
      <c r="S796" s="212"/>
      <c r="T796" s="252">
        <f t="shared" si="1157"/>
        <v>18713.5</v>
      </c>
    </row>
    <row r="797" spans="1:20" ht="31.5" x14ac:dyDescent="0.2">
      <c r="A797" s="18" t="s">
        <v>209</v>
      </c>
      <c r="B797" s="18" t="s">
        <v>197</v>
      </c>
      <c r="C797" s="18" t="s">
        <v>558</v>
      </c>
      <c r="D797" s="18"/>
      <c r="E797" s="19" t="s">
        <v>566</v>
      </c>
      <c r="F797" s="20">
        <f>F798</f>
        <v>12562.2</v>
      </c>
      <c r="G797" s="20">
        <f t="shared" ref="G797:T797" si="1158">G798</f>
        <v>0</v>
      </c>
      <c r="H797" s="20">
        <f t="shared" si="1158"/>
        <v>12562.2</v>
      </c>
      <c r="I797" s="20"/>
      <c r="J797" s="252">
        <f t="shared" si="1158"/>
        <v>12562.2</v>
      </c>
      <c r="K797" s="212">
        <f t="shared" si="1158"/>
        <v>11978.3</v>
      </c>
      <c r="L797" s="212">
        <f t="shared" si="1158"/>
        <v>0</v>
      </c>
      <c r="M797" s="212">
        <f t="shared" si="1158"/>
        <v>11978.3</v>
      </c>
      <c r="N797" s="212"/>
      <c r="O797" s="252">
        <f t="shared" si="1158"/>
        <v>11978.3</v>
      </c>
      <c r="P797" s="212">
        <f t="shared" si="1158"/>
        <v>12199.1</v>
      </c>
      <c r="Q797" s="212">
        <f t="shared" si="1158"/>
        <v>0</v>
      </c>
      <c r="R797" s="212">
        <f t="shared" si="1158"/>
        <v>12199.1</v>
      </c>
      <c r="S797" s="212"/>
      <c r="T797" s="252">
        <f t="shared" si="1158"/>
        <v>12199.1</v>
      </c>
    </row>
    <row r="798" spans="1:20" ht="15.75" x14ac:dyDescent="0.2">
      <c r="A798" s="18" t="s">
        <v>209</v>
      </c>
      <c r="B798" s="18" t="s">
        <v>197</v>
      </c>
      <c r="C798" s="18" t="s">
        <v>350</v>
      </c>
      <c r="D798" s="18"/>
      <c r="E798" s="19" t="s">
        <v>258</v>
      </c>
      <c r="F798" s="20">
        <f>F799+F800</f>
        <v>12562.2</v>
      </c>
      <c r="G798" s="20">
        <f t="shared" ref="G798:Q798" si="1159">G799+G800</f>
        <v>0</v>
      </c>
      <c r="H798" s="20">
        <f t="shared" si="1159"/>
        <v>12562.2</v>
      </c>
      <c r="I798" s="20"/>
      <c r="J798" s="252">
        <f t="shared" ref="J798" si="1160">J799+J800</f>
        <v>12562.2</v>
      </c>
      <c r="K798" s="212">
        <f t="shared" si="1159"/>
        <v>11978.3</v>
      </c>
      <c r="L798" s="212">
        <f t="shared" si="1159"/>
        <v>0</v>
      </c>
      <c r="M798" s="212">
        <f t="shared" ref="M798:O798" si="1161">M799+M800</f>
        <v>11978.3</v>
      </c>
      <c r="N798" s="212"/>
      <c r="O798" s="252">
        <f t="shared" si="1161"/>
        <v>11978.3</v>
      </c>
      <c r="P798" s="212">
        <f t="shared" si="1159"/>
        <v>12199.1</v>
      </c>
      <c r="Q798" s="212">
        <f t="shared" si="1159"/>
        <v>0</v>
      </c>
      <c r="R798" s="212">
        <f t="shared" ref="R798:T798" si="1162">R799+R800</f>
        <v>12199.1</v>
      </c>
      <c r="S798" s="212"/>
      <c r="T798" s="252">
        <f t="shared" si="1162"/>
        <v>12199.1</v>
      </c>
    </row>
    <row r="799" spans="1:20" s="7" customFormat="1" ht="15.75" x14ac:dyDescent="0.2">
      <c r="A799" s="22" t="s">
        <v>209</v>
      </c>
      <c r="B799" s="22" t="s">
        <v>197</v>
      </c>
      <c r="C799" s="22" t="s">
        <v>350</v>
      </c>
      <c r="D799" s="30" t="s">
        <v>17</v>
      </c>
      <c r="E799" s="27" t="s">
        <v>18</v>
      </c>
      <c r="F799" s="2">
        <f>2250+630</f>
        <v>2880</v>
      </c>
      <c r="G799" s="2"/>
      <c r="H799" s="2">
        <f t="shared" ref="H799:H800" si="1163">F799+G799</f>
        <v>2880</v>
      </c>
      <c r="I799" s="2"/>
      <c r="J799" s="253">
        <f t="shared" ref="J799:J800" si="1164">H799+I799</f>
        <v>2880</v>
      </c>
      <c r="K799" s="210">
        <f>1320+630</f>
        <v>1950</v>
      </c>
      <c r="L799" s="210"/>
      <c r="M799" s="210">
        <f t="shared" ref="M799:M800" si="1165">K799+L799</f>
        <v>1950</v>
      </c>
      <c r="N799" s="210"/>
      <c r="O799" s="253">
        <f t="shared" ref="O799:O800" si="1166">M799+N799</f>
        <v>1950</v>
      </c>
      <c r="P799" s="210">
        <f>1520+630</f>
        <v>2150</v>
      </c>
      <c r="Q799" s="210"/>
      <c r="R799" s="210">
        <f t="shared" ref="R799:R800" si="1167">P799+Q799</f>
        <v>2150</v>
      </c>
      <c r="S799" s="210"/>
      <c r="T799" s="253">
        <f t="shared" ref="T799:T800" si="1168">R799+S799</f>
        <v>2150</v>
      </c>
    </row>
    <row r="800" spans="1:20" s="7" customFormat="1" ht="15.75" x14ac:dyDescent="0.2">
      <c r="A800" s="22" t="s">
        <v>209</v>
      </c>
      <c r="B800" s="22" t="s">
        <v>197</v>
      </c>
      <c r="C800" s="22" t="s">
        <v>350</v>
      </c>
      <c r="D800" s="30" t="s">
        <v>28</v>
      </c>
      <c r="E800" s="27" t="s">
        <v>29</v>
      </c>
      <c r="F800" s="2">
        <f>100+9582.2</f>
        <v>9682.2000000000007</v>
      </c>
      <c r="G800" s="2"/>
      <c r="H800" s="2">
        <f t="shared" si="1163"/>
        <v>9682.2000000000007</v>
      </c>
      <c r="I800" s="2"/>
      <c r="J800" s="253">
        <f t="shared" si="1164"/>
        <v>9682.2000000000007</v>
      </c>
      <c r="K800" s="210">
        <f>217+9811.3</f>
        <v>10028.299999999999</v>
      </c>
      <c r="L800" s="210"/>
      <c r="M800" s="210">
        <f t="shared" si="1165"/>
        <v>10028.299999999999</v>
      </c>
      <c r="N800" s="210"/>
      <c r="O800" s="253">
        <f t="shared" si="1166"/>
        <v>10028.299999999999</v>
      </c>
      <c r="P800" s="210">
        <f>217+9832.1</f>
        <v>10049.1</v>
      </c>
      <c r="Q800" s="210"/>
      <c r="R800" s="210">
        <f t="shared" si="1167"/>
        <v>10049.1</v>
      </c>
      <c r="S800" s="210"/>
      <c r="T800" s="253">
        <f t="shared" si="1168"/>
        <v>10049.1</v>
      </c>
    </row>
    <row r="801" spans="1:20" ht="15.75" x14ac:dyDescent="0.2">
      <c r="A801" s="18" t="s">
        <v>209</v>
      </c>
      <c r="B801" s="18" t="s">
        <v>197</v>
      </c>
      <c r="C801" s="18" t="s">
        <v>353</v>
      </c>
      <c r="D801" s="18"/>
      <c r="E801" s="19" t="s">
        <v>567</v>
      </c>
      <c r="F801" s="20">
        <f>F802+F804</f>
        <v>6564.4</v>
      </c>
      <c r="G801" s="20">
        <f t="shared" ref="G801:Q801" si="1169">G802+G804</f>
        <v>50</v>
      </c>
      <c r="H801" s="20">
        <f t="shared" si="1169"/>
        <v>6614.4</v>
      </c>
      <c r="I801" s="20"/>
      <c r="J801" s="252">
        <f t="shared" ref="J801" si="1170">J802+J804</f>
        <v>6614.4</v>
      </c>
      <c r="K801" s="212">
        <f t="shared" si="1169"/>
        <v>6564.4</v>
      </c>
      <c r="L801" s="212">
        <f t="shared" si="1169"/>
        <v>-50</v>
      </c>
      <c r="M801" s="212">
        <f t="shared" ref="M801:O801" si="1171">M802+M804</f>
        <v>6514.4</v>
      </c>
      <c r="N801" s="212"/>
      <c r="O801" s="252">
        <f t="shared" si="1171"/>
        <v>6514.4</v>
      </c>
      <c r="P801" s="212">
        <f t="shared" si="1169"/>
        <v>6564.4</v>
      </c>
      <c r="Q801" s="212">
        <f t="shared" si="1169"/>
        <v>-50</v>
      </c>
      <c r="R801" s="212">
        <f t="shared" ref="R801:T801" si="1172">R802+R804</f>
        <v>6514.4</v>
      </c>
      <c r="S801" s="212"/>
      <c r="T801" s="252">
        <f t="shared" si="1172"/>
        <v>6514.4</v>
      </c>
    </row>
    <row r="802" spans="1:20" ht="15.75" x14ac:dyDescent="0.2">
      <c r="A802" s="18" t="s">
        <v>209</v>
      </c>
      <c r="B802" s="18" t="s">
        <v>197</v>
      </c>
      <c r="C802" s="18" t="s">
        <v>358</v>
      </c>
      <c r="D802" s="18"/>
      <c r="E802" s="51" t="s">
        <v>243</v>
      </c>
      <c r="F802" s="20">
        <f>F803</f>
        <v>150</v>
      </c>
      <c r="G802" s="20">
        <f t="shared" ref="G802:T802" si="1173">G803</f>
        <v>50</v>
      </c>
      <c r="H802" s="20">
        <f t="shared" si="1173"/>
        <v>200</v>
      </c>
      <c r="I802" s="20"/>
      <c r="J802" s="252">
        <f t="shared" si="1173"/>
        <v>200</v>
      </c>
      <c r="K802" s="212">
        <f t="shared" si="1173"/>
        <v>150</v>
      </c>
      <c r="L802" s="212">
        <f t="shared" si="1173"/>
        <v>-50</v>
      </c>
      <c r="M802" s="212">
        <f t="shared" si="1173"/>
        <v>100</v>
      </c>
      <c r="N802" s="212"/>
      <c r="O802" s="252">
        <f t="shared" si="1173"/>
        <v>100</v>
      </c>
      <c r="P802" s="212">
        <f t="shared" si="1173"/>
        <v>150</v>
      </c>
      <c r="Q802" s="212">
        <f t="shared" si="1173"/>
        <v>-50</v>
      </c>
      <c r="R802" s="212">
        <f t="shared" si="1173"/>
        <v>100</v>
      </c>
      <c r="S802" s="212"/>
      <c r="T802" s="252">
        <f t="shared" si="1173"/>
        <v>100</v>
      </c>
    </row>
    <row r="803" spans="1:20" s="7" customFormat="1" ht="15.75" x14ac:dyDescent="0.2">
      <c r="A803" s="22" t="s">
        <v>209</v>
      </c>
      <c r="B803" s="22" t="s">
        <v>197</v>
      </c>
      <c r="C803" s="22" t="s">
        <v>358</v>
      </c>
      <c r="D803" s="22" t="s">
        <v>17</v>
      </c>
      <c r="E803" s="23" t="s">
        <v>18</v>
      </c>
      <c r="F803" s="2">
        <v>150</v>
      </c>
      <c r="G803" s="2">
        <v>50</v>
      </c>
      <c r="H803" s="2">
        <f>F803+G803</f>
        <v>200</v>
      </c>
      <c r="I803" s="2"/>
      <c r="J803" s="253">
        <f>H803+I803</f>
        <v>200</v>
      </c>
      <c r="K803" s="210">
        <v>150</v>
      </c>
      <c r="L803" s="210">
        <v>-50</v>
      </c>
      <c r="M803" s="210">
        <f>K803+L803</f>
        <v>100</v>
      </c>
      <c r="N803" s="210"/>
      <c r="O803" s="253">
        <f>M803+N803</f>
        <v>100</v>
      </c>
      <c r="P803" s="210">
        <v>150</v>
      </c>
      <c r="Q803" s="210">
        <v>-50</v>
      </c>
      <c r="R803" s="210">
        <f>P803+Q803</f>
        <v>100</v>
      </c>
      <c r="S803" s="210"/>
      <c r="T803" s="253">
        <f>R803+S803</f>
        <v>100</v>
      </c>
    </row>
    <row r="804" spans="1:20" ht="63" x14ac:dyDescent="0.2">
      <c r="A804" s="18" t="s">
        <v>209</v>
      </c>
      <c r="B804" s="18" t="s">
        <v>197</v>
      </c>
      <c r="C804" s="18" t="s">
        <v>360</v>
      </c>
      <c r="D804" s="18"/>
      <c r="E804" s="51" t="s">
        <v>261</v>
      </c>
      <c r="F804" s="20">
        <f>F805</f>
        <v>6414.4</v>
      </c>
      <c r="G804" s="20">
        <f t="shared" ref="G804:T804" si="1174">G805</f>
        <v>0</v>
      </c>
      <c r="H804" s="20">
        <f t="shared" si="1174"/>
        <v>6414.4</v>
      </c>
      <c r="I804" s="20"/>
      <c r="J804" s="252">
        <f t="shared" si="1174"/>
        <v>6414.4</v>
      </c>
      <c r="K804" s="212">
        <f t="shared" si="1174"/>
        <v>6414.4</v>
      </c>
      <c r="L804" s="212">
        <f t="shared" si="1174"/>
        <v>0</v>
      </c>
      <c r="M804" s="212">
        <f t="shared" si="1174"/>
        <v>6414.4</v>
      </c>
      <c r="N804" s="212"/>
      <c r="O804" s="252">
        <f t="shared" si="1174"/>
        <v>6414.4</v>
      </c>
      <c r="P804" s="212">
        <f t="shared" si="1174"/>
        <v>6414.4</v>
      </c>
      <c r="Q804" s="212">
        <f t="shared" si="1174"/>
        <v>0</v>
      </c>
      <c r="R804" s="212">
        <f t="shared" si="1174"/>
        <v>6414.4</v>
      </c>
      <c r="S804" s="212"/>
      <c r="T804" s="252">
        <f t="shared" si="1174"/>
        <v>6414.4</v>
      </c>
    </row>
    <row r="805" spans="1:20" s="7" customFormat="1" ht="15.75" x14ac:dyDescent="0.2">
      <c r="A805" s="22" t="s">
        <v>209</v>
      </c>
      <c r="B805" s="22" t="s">
        <v>197</v>
      </c>
      <c r="C805" s="22" t="s">
        <v>360</v>
      </c>
      <c r="D805" s="30" t="s">
        <v>28</v>
      </c>
      <c r="E805" s="52" t="s">
        <v>29</v>
      </c>
      <c r="F805" s="2">
        <v>6414.4</v>
      </c>
      <c r="G805" s="2"/>
      <c r="H805" s="2">
        <f>F805+G805</f>
        <v>6414.4</v>
      </c>
      <c r="I805" s="2"/>
      <c r="J805" s="253">
        <f>H805+I805</f>
        <v>6414.4</v>
      </c>
      <c r="K805" s="210">
        <v>6414.4</v>
      </c>
      <c r="L805" s="210"/>
      <c r="M805" s="210">
        <f>K805+L805</f>
        <v>6414.4</v>
      </c>
      <c r="N805" s="210"/>
      <c r="O805" s="253">
        <f>M805+N805</f>
        <v>6414.4</v>
      </c>
      <c r="P805" s="210">
        <v>6414.4</v>
      </c>
      <c r="Q805" s="210"/>
      <c r="R805" s="210">
        <f>P805+Q805</f>
        <v>6414.4</v>
      </c>
      <c r="S805" s="210"/>
      <c r="T805" s="253">
        <f>R805+S805</f>
        <v>6414.4</v>
      </c>
    </row>
    <row r="806" spans="1:20" s="15" customFormat="1" ht="15.75" x14ac:dyDescent="0.2">
      <c r="A806" s="18" t="s">
        <v>209</v>
      </c>
      <c r="B806" s="45" t="s">
        <v>203</v>
      </c>
      <c r="C806" s="64"/>
      <c r="D806" s="18"/>
      <c r="E806" s="21" t="s">
        <v>204</v>
      </c>
      <c r="F806" s="20">
        <f t="shared" ref="F806:T817" si="1175">F807</f>
        <v>366.67</v>
      </c>
      <c r="G806" s="20">
        <f t="shared" si="1175"/>
        <v>0</v>
      </c>
      <c r="H806" s="20">
        <f>H807+H813</f>
        <v>366.67</v>
      </c>
      <c r="I806" s="20">
        <f t="shared" ref="I806:J806" si="1176">I807+I813</f>
        <v>4635.2864799999998</v>
      </c>
      <c r="J806" s="252">
        <f t="shared" si="1176"/>
        <v>5001.9564799999998</v>
      </c>
      <c r="K806" s="212">
        <f t="shared" ref="K806:T806" si="1177">K807+K813</f>
        <v>733.34</v>
      </c>
      <c r="L806" s="212">
        <f t="shared" si="1177"/>
        <v>0</v>
      </c>
      <c r="M806" s="212">
        <f t="shared" si="1177"/>
        <v>366.67</v>
      </c>
      <c r="N806" s="212"/>
      <c r="O806" s="252">
        <f t="shared" si="1177"/>
        <v>366.67</v>
      </c>
      <c r="P806" s="212">
        <f t="shared" si="1177"/>
        <v>733.34</v>
      </c>
      <c r="Q806" s="212">
        <f t="shared" si="1177"/>
        <v>0</v>
      </c>
      <c r="R806" s="212">
        <f t="shared" si="1177"/>
        <v>366.67</v>
      </c>
      <c r="S806" s="212"/>
      <c r="T806" s="252">
        <f t="shared" si="1177"/>
        <v>366.67</v>
      </c>
    </row>
    <row r="807" spans="1:20" s="15" customFormat="1" ht="15.75" x14ac:dyDescent="0.2">
      <c r="A807" s="18" t="s">
        <v>209</v>
      </c>
      <c r="B807" s="45" t="s">
        <v>235</v>
      </c>
      <c r="C807" s="18"/>
      <c r="D807" s="18"/>
      <c r="E807" s="21" t="s">
        <v>236</v>
      </c>
      <c r="F807" s="20">
        <f t="shared" si="1175"/>
        <v>366.67</v>
      </c>
      <c r="G807" s="20">
        <f t="shared" si="1175"/>
        <v>0</v>
      </c>
      <c r="H807" s="20">
        <f t="shared" si="1175"/>
        <v>366.67</v>
      </c>
      <c r="I807" s="20"/>
      <c r="J807" s="252">
        <f t="shared" si="1175"/>
        <v>366.67</v>
      </c>
      <c r="K807" s="212">
        <f t="shared" si="1175"/>
        <v>366.67</v>
      </c>
      <c r="L807" s="212">
        <f t="shared" si="1175"/>
        <v>0</v>
      </c>
      <c r="M807" s="212">
        <f t="shared" si="1175"/>
        <v>366.67</v>
      </c>
      <c r="N807" s="212"/>
      <c r="O807" s="252">
        <f t="shared" si="1175"/>
        <v>366.67</v>
      </c>
      <c r="P807" s="212">
        <f t="shared" si="1175"/>
        <v>366.67</v>
      </c>
      <c r="Q807" s="212">
        <f t="shared" si="1175"/>
        <v>0</v>
      </c>
      <c r="R807" s="212">
        <f t="shared" si="1175"/>
        <v>366.67</v>
      </c>
      <c r="S807" s="212"/>
      <c r="T807" s="252">
        <f t="shared" si="1175"/>
        <v>366.67</v>
      </c>
    </row>
    <row r="808" spans="1:20" s="15" customFormat="1" ht="15.75" x14ac:dyDescent="0.2">
      <c r="A808" s="18" t="s">
        <v>209</v>
      </c>
      <c r="B808" s="45" t="s">
        <v>235</v>
      </c>
      <c r="C808" s="37" t="s">
        <v>78</v>
      </c>
      <c r="D808" s="37"/>
      <c r="E808" s="29" t="s">
        <v>282</v>
      </c>
      <c r="F808" s="20">
        <f t="shared" si="1175"/>
        <v>366.67</v>
      </c>
      <c r="G808" s="20">
        <f t="shared" si="1175"/>
        <v>0</v>
      </c>
      <c r="H808" s="20">
        <f t="shared" si="1175"/>
        <v>366.67</v>
      </c>
      <c r="I808" s="20"/>
      <c r="J808" s="252">
        <f t="shared" si="1175"/>
        <v>366.67</v>
      </c>
      <c r="K808" s="212">
        <f t="shared" si="1175"/>
        <v>366.67</v>
      </c>
      <c r="L808" s="212">
        <f t="shared" si="1175"/>
        <v>0</v>
      </c>
      <c r="M808" s="212">
        <f t="shared" si="1175"/>
        <v>366.67</v>
      </c>
      <c r="N808" s="212"/>
      <c r="O808" s="252">
        <f t="shared" si="1175"/>
        <v>366.67</v>
      </c>
      <c r="P808" s="212">
        <f t="shared" si="1175"/>
        <v>366.67</v>
      </c>
      <c r="Q808" s="212">
        <f t="shared" si="1175"/>
        <v>0</v>
      </c>
      <c r="R808" s="212">
        <f t="shared" si="1175"/>
        <v>366.67</v>
      </c>
      <c r="S808" s="212"/>
      <c r="T808" s="252">
        <f t="shared" si="1175"/>
        <v>366.67</v>
      </c>
    </row>
    <row r="809" spans="1:20" s="15" customFormat="1" ht="15.75" x14ac:dyDescent="0.2">
      <c r="A809" s="18" t="s">
        <v>209</v>
      </c>
      <c r="B809" s="45" t="s">
        <v>235</v>
      </c>
      <c r="C809" s="37" t="s">
        <v>460</v>
      </c>
      <c r="D809" s="37"/>
      <c r="E809" s="29" t="s">
        <v>315</v>
      </c>
      <c r="F809" s="20">
        <f t="shared" si="1175"/>
        <v>366.67</v>
      </c>
      <c r="G809" s="20">
        <f t="shared" si="1175"/>
        <v>0</v>
      </c>
      <c r="H809" s="20">
        <f t="shared" si="1175"/>
        <v>366.67</v>
      </c>
      <c r="I809" s="20"/>
      <c r="J809" s="252">
        <f t="shared" si="1175"/>
        <v>366.67</v>
      </c>
      <c r="K809" s="212">
        <f t="shared" si="1175"/>
        <v>366.67</v>
      </c>
      <c r="L809" s="212">
        <f t="shared" si="1175"/>
        <v>0</v>
      </c>
      <c r="M809" s="212">
        <f t="shared" si="1175"/>
        <v>366.67</v>
      </c>
      <c r="N809" s="212"/>
      <c r="O809" s="252">
        <f t="shared" si="1175"/>
        <v>366.67</v>
      </c>
      <c r="P809" s="212">
        <f t="shared" si="1175"/>
        <v>366.67</v>
      </c>
      <c r="Q809" s="212">
        <f t="shared" si="1175"/>
        <v>0</v>
      </c>
      <c r="R809" s="212">
        <f t="shared" si="1175"/>
        <v>366.67</v>
      </c>
      <c r="S809" s="212"/>
      <c r="T809" s="252">
        <f t="shared" si="1175"/>
        <v>366.67</v>
      </c>
    </row>
    <row r="810" spans="1:20" s="15" customFormat="1" ht="31.5" x14ac:dyDescent="0.2">
      <c r="A810" s="18" t="s">
        <v>209</v>
      </c>
      <c r="B810" s="45" t="s">
        <v>235</v>
      </c>
      <c r="C810" s="37" t="s">
        <v>465</v>
      </c>
      <c r="D810" s="37"/>
      <c r="E810" s="29" t="s">
        <v>578</v>
      </c>
      <c r="F810" s="20">
        <f t="shared" si="1175"/>
        <v>366.67</v>
      </c>
      <c r="G810" s="20">
        <f t="shared" si="1175"/>
        <v>0</v>
      </c>
      <c r="H810" s="20">
        <f t="shared" si="1175"/>
        <v>366.67</v>
      </c>
      <c r="I810" s="20"/>
      <c r="J810" s="252">
        <f t="shared" si="1175"/>
        <v>366.67</v>
      </c>
      <c r="K810" s="212">
        <f t="shared" si="1175"/>
        <v>366.67</v>
      </c>
      <c r="L810" s="212">
        <f t="shared" si="1175"/>
        <v>0</v>
      </c>
      <c r="M810" s="212">
        <f t="shared" si="1175"/>
        <v>366.67</v>
      </c>
      <c r="N810" s="212"/>
      <c r="O810" s="252">
        <f t="shared" si="1175"/>
        <v>366.67</v>
      </c>
      <c r="P810" s="212">
        <f t="shared" si="1175"/>
        <v>366.67</v>
      </c>
      <c r="Q810" s="212">
        <f t="shared" si="1175"/>
        <v>0</v>
      </c>
      <c r="R810" s="212">
        <f t="shared" si="1175"/>
        <v>366.67</v>
      </c>
      <c r="S810" s="212"/>
      <c r="T810" s="252">
        <f t="shared" si="1175"/>
        <v>366.67</v>
      </c>
    </row>
    <row r="811" spans="1:20" s="15" customFormat="1" ht="15.75" x14ac:dyDescent="0.2">
      <c r="A811" s="18" t="s">
        <v>209</v>
      </c>
      <c r="B811" s="45" t="s">
        <v>235</v>
      </c>
      <c r="C811" s="37" t="s">
        <v>470</v>
      </c>
      <c r="D811" s="37"/>
      <c r="E811" s="29" t="s">
        <v>268</v>
      </c>
      <c r="F811" s="20">
        <f t="shared" si="1175"/>
        <v>366.67</v>
      </c>
      <c r="G811" s="20">
        <f t="shared" si="1175"/>
        <v>0</v>
      </c>
      <c r="H811" s="20">
        <f t="shared" si="1175"/>
        <v>366.67</v>
      </c>
      <c r="I811" s="20"/>
      <c r="J811" s="252">
        <f t="shared" si="1175"/>
        <v>366.67</v>
      </c>
      <c r="K811" s="212">
        <f t="shared" si="1175"/>
        <v>366.67</v>
      </c>
      <c r="L811" s="212">
        <f t="shared" si="1175"/>
        <v>0</v>
      </c>
      <c r="M811" s="212">
        <f t="shared" si="1175"/>
        <v>366.67</v>
      </c>
      <c r="N811" s="212"/>
      <c r="O811" s="252">
        <f t="shared" si="1175"/>
        <v>366.67</v>
      </c>
      <c r="P811" s="212">
        <f t="shared" si="1175"/>
        <v>366.67</v>
      </c>
      <c r="Q811" s="212">
        <f t="shared" si="1175"/>
        <v>0</v>
      </c>
      <c r="R811" s="212">
        <f t="shared" si="1175"/>
        <v>366.67</v>
      </c>
      <c r="S811" s="212"/>
      <c r="T811" s="252">
        <f t="shared" si="1175"/>
        <v>366.67</v>
      </c>
    </row>
    <row r="812" spans="1:20" s="15" customFormat="1" ht="15.75" x14ac:dyDescent="0.2">
      <c r="A812" s="22" t="s">
        <v>209</v>
      </c>
      <c r="B812" s="46" t="s">
        <v>235</v>
      </c>
      <c r="C812" s="26" t="s">
        <v>470</v>
      </c>
      <c r="D812" s="26" t="s">
        <v>28</v>
      </c>
      <c r="E812" s="27" t="s">
        <v>29</v>
      </c>
      <c r="F812" s="2">
        <v>366.67</v>
      </c>
      <c r="G812" s="2"/>
      <c r="H812" s="2">
        <f>F812+G812</f>
        <v>366.67</v>
      </c>
      <c r="I812" s="2"/>
      <c r="J812" s="253">
        <f>H812+I812</f>
        <v>366.67</v>
      </c>
      <c r="K812" s="210">
        <v>366.67</v>
      </c>
      <c r="L812" s="210"/>
      <c r="M812" s="210">
        <f>K812+L812</f>
        <v>366.67</v>
      </c>
      <c r="N812" s="210"/>
      <c r="O812" s="253">
        <f>M812+N812</f>
        <v>366.67</v>
      </c>
      <c r="P812" s="210">
        <v>366.67</v>
      </c>
      <c r="Q812" s="210"/>
      <c r="R812" s="210">
        <f>P812+Q812</f>
        <v>366.67</v>
      </c>
      <c r="S812" s="210"/>
      <c r="T812" s="253">
        <f>R812+S812</f>
        <v>366.67</v>
      </c>
    </row>
    <row r="813" spans="1:20" s="15" customFormat="1" ht="15.75" x14ac:dyDescent="0.2">
      <c r="A813" s="18" t="s">
        <v>209</v>
      </c>
      <c r="B813" s="45" t="s">
        <v>205</v>
      </c>
      <c r="C813" s="18"/>
      <c r="D813" s="18"/>
      <c r="E813" s="29" t="s">
        <v>206</v>
      </c>
      <c r="F813" s="20">
        <f t="shared" si="1175"/>
        <v>0</v>
      </c>
      <c r="G813" s="20">
        <f t="shared" si="1175"/>
        <v>0</v>
      </c>
      <c r="H813" s="20"/>
      <c r="I813" s="20">
        <f t="shared" ref="I813:J817" si="1178">I814</f>
        <v>4635.2864799999998</v>
      </c>
      <c r="J813" s="252">
        <f t="shared" si="1178"/>
        <v>4635.2864799999998</v>
      </c>
      <c r="K813" s="212">
        <f t="shared" ref="K813:L817" si="1179">K814</f>
        <v>366.67</v>
      </c>
      <c r="L813" s="212">
        <f t="shared" si="1179"/>
        <v>0</v>
      </c>
      <c r="M813" s="212"/>
      <c r="N813" s="212"/>
      <c r="O813" s="252"/>
      <c r="P813" s="212">
        <f t="shared" ref="P813:Q817" si="1180">P814</f>
        <v>366.67</v>
      </c>
      <c r="Q813" s="212">
        <f t="shared" si="1180"/>
        <v>0</v>
      </c>
      <c r="R813" s="212"/>
      <c r="S813" s="212"/>
      <c r="T813" s="252"/>
    </row>
    <row r="814" spans="1:20" s="15" customFormat="1" ht="15.75" x14ac:dyDescent="0.2">
      <c r="A814" s="18" t="s">
        <v>209</v>
      </c>
      <c r="B814" s="45" t="s">
        <v>205</v>
      </c>
      <c r="C814" s="37" t="s">
        <v>65</v>
      </c>
      <c r="D814" s="37"/>
      <c r="E814" s="19" t="s">
        <v>276</v>
      </c>
      <c r="F814" s="20">
        <f t="shared" si="1175"/>
        <v>0</v>
      </c>
      <c r="G814" s="20">
        <f t="shared" si="1175"/>
        <v>0</v>
      </c>
      <c r="H814" s="20"/>
      <c r="I814" s="20">
        <f t="shared" si="1178"/>
        <v>4635.2864799999998</v>
      </c>
      <c r="J814" s="252">
        <f t="shared" si="1178"/>
        <v>4635.2864799999998</v>
      </c>
      <c r="K814" s="212">
        <f t="shared" si="1179"/>
        <v>366.67</v>
      </c>
      <c r="L814" s="212">
        <f t="shared" si="1179"/>
        <v>0</v>
      </c>
      <c r="M814" s="212"/>
      <c r="N814" s="212"/>
      <c r="O814" s="252"/>
      <c r="P814" s="212">
        <f t="shared" si="1180"/>
        <v>366.67</v>
      </c>
      <c r="Q814" s="212">
        <f t="shared" si="1180"/>
        <v>0</v>
      </c>
      <c r="R814" s="212"/>
      <c r="S814" s="212"/>
      <c r="T814" s="252"/>
    </row>
    <row r="815" spans="1:20" s="15" customFormat="1" ht="15.75" x14ac:dyDescent="0.2">
      <c r="A815" s="18" t="s">
        <v>209</v>
      </c>
      <c r="B815" s="45" t="s">
        <v>205</v>
      </c>
      <c r="C815" s="37" t="s">
        <v>333</v>
      </c>
      <c r="D815" s="37"/>
      <c r="E815" s="29" t="s">
        <v>334</v>
      </c>
      <c r="F815" s="20">
        <f t="shared" si="1175"/>
        <v>0</v>
      </c>
      <c r="G815" s="20">
        <f t="shared" si="1175"/>
        <v>0</v>
      </c>
      <c r="H815" s="20"/>
      <c r="I815" s="20">
        <f t="shared" si="1178"/>
        <v>4635.2864799999998</v>
      </c>
      <c r="J815" s="252">
        <f t="shared" si="1178"/>
        <v>4635.2864799999998</v>
      </c>
      <c r="K815" s="212">
        <f t="shared" si="1179"/>
        <v>366.67</v>
      </c>
      <c r="L815" s="212">
        <f t="shared" si="1179"/>
        <v>0</v>
      </c>
      <c r="M815" s="212"/>
      <c r="N815" s="212"/>
      <c r="O815" s="252"/>
      <c r="P815" s="212">
        <f t="shared" si="1180"/>
        <v>366.67</v>
      </c>
      <c r="Q815" s="212">
        <f t="shared" si="1180"/>
        <v>0</v>
      </c>
      <c r="R815" s="212"/>
      <c r="S815" s="212"/>
      <c r="T815" s="252"/>
    </row>
    <row r="816" spans="1:20" s="15" customFormat="1" ht="15.75" x14ac:dyDescent="0.2">
      <c r="A816" s="18" t="s">
        <v>209</v>
      </c>
      <c r="B816" s="45" t="s">
        <v>205</v>
      </c>
      <c r="C816" s="37" t="s">
        <v>335</v>
      </c>
      <c r="D816" s="37"/>
      <c r="E816" s="29" t="s">
        <v>564</v>
      </c>
      <c r="F816" s="20">
        <f t="shared" si="1175"/>
        <v>0</v>
      </c>
      <c r="G816" s="20">
        <f t="shared" si="1175"/>
        <v>0</v>
      </c>
      <c r="H816" s="20"/>
      <c r="I816" s="20">
        <f t="shared" si="1178"/>
        <v>4635.2864799999998</v>
      </c>
      <c r="J816" s="252">
        <f t="shared" si="1178"/>
        <v>4635.2864799999998</v>
      </c>
      <c r="K816" s="212">
        <f t="shared" si="1179"/>
        <v>366.67</v>
      </c>
      <c r="L816" s="212">
        <f t="shared" si="1179"/>
        <v>0</v>
      </c>
      <c r="M816" s="212"/>
      <c r="N816" s="212"/>
      <c r="O816" s="252"/>
      <c r="P816" s="212">
        <f t="shared" si="1180"/>
        <v>366.67</v>
      </c>
      <c r="Q816" s="212">
        <f t="shared" si="1180"/>
        <v>0</v>
      </c>
      <c r="R816" s="212"/>
      <c r="S816" s="212"/>
      <c r="T816" s="252"/>
    </row>
    <row r="817" spans="1:20" s="15" customFormat="1" ht="21" customHeight="1" x14ac:dyDescent="0.2">
      <c r="A817" s="18" t="s">
        <v>209</v>
      </c>
      <c r="B817" s="45" t="s">
        <v>205</v>
      </c>
      <c r="C817" s="37" t="s">
        <v>643</v>
      </c>
      <c r="D817" s="37"/>
      <c r="E817" s="29" t="s">
        <v>644</v>
      </c>
      <c r="F817" s="20">
        <f t="shared" si="1175"/>
        <v>0</v>
      </c>
      <c r="G817" s="20">
        <f t="shared" si="1175"/>
        <v>0</v>
      </c>
      <c r="H817" s="20"/>
      <c r="I817" s="20">
        <f t="shared" si="1178"/>
        <v>4635.2864799999998</v>
      </c>
      <c r="J817" s="252">
        <f t="shared" si="1178"/>
        <v>4635.2864799999998</v>
      </c>
      <c r="K817" s="212">
        <f t="shared" si="1179"/>
        <v>366.67</v>
      </c>
      <c r="L817" s="212">
        <f t="shared" si="1179"/>
        <v>0</v>
      </c>
      <c r="M817" s="212"/>
      <c r="N817" s="212"/>
      <c r="O817" s="252"/>
      <c r="P817" s="212">
        <f t="shared" si="1180"/>
        <v>366.67</v>
      </c>
      <c r="Q817" s="212">
        <f t="shared" si="1180"/>
        <v>0</v>
      </c>
      <c r="R817" s="212"/>
      <c r="S817" s="212"/>
      <c r="T817" s="252"/>
    </row>
    <row r="818" spans="1:20" s="15" customFormat="1" ht="15.75" x14ac:dyDescent="0.2">
      <c r="A818" s="22" t="s">
        <v>209</v>
      </c>
      <c r="B818" s="46" t="s">
        <v>205</v>
      </c>
      <c r="C818" s="26" t="s">
        <v>643</v>
      </c>
      <c r="D818" s="26" t="s">
        <v>28</v>
      </c>
      <c r="E818" s="27" t="s">
        <v>29</v>
      </c>
      <c r="F818" s="2"/>
      <c r="G818" s="2"/>
      <c r="H818" s="2"/>
      <c r="I818" s="110">
        <v>4635.2864799999998</v>
      </c>
      <c r="J818" s="253">
        <f>H818+I818</f>
        <v>4635.2864799999998</v>
      </c>
      <c r="K818" s="210">
        <v>366.67</v>
      </c>
      <c r="L818" s="210"/>
      <c r="M818" s="210"/>
      <c r="N818" s="210"/>
      <c r="O818" s="253"/>
      <c r="P818" s="210">
        <v>366.67</v>
      </c>
      <c r="Q818" s="210"/>
      <c r="R818" s="210"/>
      <c r="S818" s="210"/>
      <c r="T818" s="253"/>
    </row>
    <row r="819" spans="1:20" ht="15.75" x14ac:dyDescent="0.2">
      <c r="A819" s="18"/>
      <c r="B819" s="18"/>
      <c r="C819" s="18"/>
      <c r="D819" s="18"/>
      <c r="E819" s="19"/>
      <c r="F819" s="2"/>
      <c r="G819" s="2"/>
      <c r="H819" s="20"/>
      <c r="I819" s="20"/>
      <c r="J819" s="252"/>
      <c r="K819" s="210"/>
      <c r="L819" s="210"/>
      <c r="M819" s="212"/>
      <c r="N819" s="212"/>
      <c r="O819" s="252"/>
      <c r="P819" s="210"/>
      <c r="Q819" s="210"/>
      <c r="R819" s="212"/>
      <c r="S819" s="212"/>
      <c r="T819" s="252"/>
    </row>
    <row r="820" spans="1:20" ht="15.75" x14ac:dyDescent="0.2">
      <c r="A820" s="18" t="s">
        <v>215</v>
      </c>
      <c r="B820" s="18"/>
      <c r="C820" s="18"/>
      <c r="D820" s="18"/>
      <c r="E820" s="19" t="s">
        <v>295</v>
      </c>
      <c r="F820" s="20">
        <f t="shared" ref="F820:Q820" si="1181">F821+F828+F837+F844+F886</f>
        <v>342977.57332999998</v>
      </c>
      <c r="G820" s="20">
        <f t="shared" si="1181"/>
        <v>950</v>
      </c>
      <c r="H820" s="20">
        <f t="shared" si="1181"/>
        <v>343927.57332999998</v>
      </c>
      <c r="I820" s="20">
        <f t="shared" ref="I820:J820" si="1182">I821+I828+I837+I844+I886</f>
        <v>8733.9548400000003</v>
      </c>
      <c r="J820" s="252">
        <f t="shared" si="1182"/>
        <v>352661.52817000001</v>
      </c>
      <c r="K820" s="212">
        <f t="shared" si="1181"/>
        <v>328330.5</v>
      </c>
      <c r="L820" s="212">
        <f t="shared" si="1181"/>
        <v>0</v>
      </c>
      <c r="M820" s="212">
        <f t="shared" ref="M820:O820" si="1183">M821+M828+M837+M844+M886</f>
        <v>328330.5</v>
      </c>
      <c r="N820" s="212">
        <f t="shared" si="1183"/>
        <v>-2433.9850000000001</v>
      </c>
      <c r="O820" s="252">
        <f t="shared" si="1183"/>
        <v>325896.51500000001</v>
      </c>
      <c r="P820" s="212">
        <f t="shared" si="1181"/>
        <v>328330.5</v>
      </c>
      <c r="Q820" s="212">
        <f t="shared" si="1181"/>
        <v>0</v>
      </c>
      <c r="R820" s="212">
        <f t="shared" ref="R820:T820" si="1184">R821+R828+R837+R844+R886</f>
        <v>328330.5</v>
      </c>
      <c r="S820" s="212">
        <f t="shared" si="1184"/>
        <v>-2433.9850000000001</v>
      </c>
      <c r="T820" s="252">
        <f t="shared" si="1184"/>
        <v>325896.51500000001</v>
      </c>
    </row>
    <row r="821" spans="1:20" ht="15.75" x14ac:dyDescent="0.2">
      <c r="A821" s="18" t="s">
        <v>215</v>
      </c>
      <c r="B821" s="18" t="s">
        <v>134</v>
      </c>
      <c r="C821" s="18"/>
      <c r="D821" s="18"/>
      <c r="E821" s="21" t="s">
        <v>135</v>
      </c>
      <c r="F821" s="20">
        <f t="shared" ref="F821:T826" si="1185">F822</f>
        <v>43.3</v>
      </c>
      <c r="G821" s="20">
        <f t="shared" si="1185"/>
        <v>0</v>
      </c>
      <c r="H821" s="20">
        <f t="shared" si="1185"/>
        <v>43.3</v>
      </c>
      <c r="I821" s="20"/>
      <c r="J821" s="252">
        <f t="shared" si="1185"/>
        <v>43.3</v>
      </c>
      <c r="K821" s="212">
        <f t="shared" si="1185"/>
        <v>43.3</v>
      </c>
      <c r="L821" s="212">
        <f t="shared" si="1185"/>
        <v>0</v>
      </c>
      <c r="M821" s="212">
        <f t="shared" si="1185"/>
        <v>43.3</v>
      </c>
      <c r="N821" s="212"/>
      <c r="O821" s="252">
        <f t="shared" si="1185"/>
        <v>43.3</v>
      </c>
      <c r="P821" s="212">
        <f t="shared" si="1185"/>
        <v>43.3</v>
      </c>
      <c r="Q821" s="212">
        <f t="shared" si="1185"/>
        <v>0</v>
      </c>
      <c r="R821" s="212">
        <f t="shared" si="1185"/>
        <v>43.3</v>
      </c>
      <c r="S821" s="212"/>
      <c r="T821" s="252">
        <f t="shared" si="1185"/>
        <v>43.3</v>
      </c>
    </row>
    <row r="822" spans="1:20" ht="15.75" x14ac:dyDescent="0.2">
      <c r="A822" s="18" t="s">
        <v>215</v>
      </c>
      <c r="B822" s="18" t="s">
        <v>138</v>
      </c>
      <c r="C822" s="18"/>
      <c r="D822" s="18"/>
      <c r="E822" s="19" t="s">
        <v>139</v>
      </c>
      <c r="F822" s="20">
        <f t="shared" si="1185"/>
        <v>43.3</v>
      </c>
      <c r="G822" s="20">
        <f t="shared" si="1185"/>
        <v>0</v>
      </c>
      <c r="H822" s="20">
        <f t="shared" si="1185"/>
        <v>43.3</v>
      </c>
      <c r="I822" s="20"/>
      <c r="J822" s="252">
        <f t="shared" si="1185"/>
        <v>43.3</v>
      </c>
      <c r="K822" s="212">
        <f t="shared" si="1185"/>
        <v>43.3</v>
      </c>
      <c r="L822" s="212">
        <f t="shared" si="1185"/>
        <v>0</v>
      </c>
      <c r="M822" s="212">
        <f t="shared" si="1185"/>
        <v>43.3</v>
      </c>
      <c r="N822" s="212"/>
      <c r="O822" s="252">
        <f t="shared" si="1185"/>
        <v>43.3</v>
      </c>
      <c r="P822" s="212">
        <f t="shared" si="1185"/>
        <v>43.3</v>
      </c>
      <c r="Q822" s="212">
        <f t="shared" si="1185"/>
        <v>0</v>
      </c>
      <c r="R822" s="212">
        <f t="shared" si="1185"/>
        <v>43.3</v>
      </c>
      <c r="S822" s="212"/>
      <c r="T822" s="252">
        <f t="shared" si="1185"/>
        <v>43.3</v>
      </c>
    </row>
    <row r="823" spans="1:20" ht="31.5" x14ac:dyDescent="0.2">
      <c r="A823" s="18" t="s">
        <v>215</v>
      </c>
      <c r="B823" s="18" t="s">
        <v>138</v>
      </c>
      <c r="C823" s="18" t="s">
        <v>21</v>
      </c>
      <c r="D823" s="18"/>
      <c r="E823" s="19" t="s">
        <v>283</v>
      </c>
      <c r="F823" s="20">
        <f t="shared" si="1185"/>
        <v>43.3</v>
      </c>
      <c r="G823" s="20">
        <f t="shared" si="1185"/>
        <v>0</v>
      </c>
      <c r="H823" s="20">
        <f t="shared" si="1185"/>
        <v>43.3</v>
      </c>
      <c r="I823" s="20"/>
      <c r="J823" s="252">
        <f t="shared" si="1185"/>
        <v>43.3</v>
      </c>
      <c r="K823" s="212">
        <f t="shared" si="1185"/>
        <v>43.3</v>
      </c>
      <c r="L823" s="212">
        <f t="shared" si="1185"/>
        <v>0</v>
      </c>
      <c r="M823" s="212">
        <f t="shared" si="1185"/>
        <v>43.3</v>
      </c>
      <c r="N823" s="212"/>
      <c r="O823" s="252">
        <f t="shared" si="1185"/>
        <v>43.3</v>
      </c>
      <c r="P823" s="212">
        <f t="shared" si="1185"/>
        <v>43.3</v>
      </c>
      <c r="Q823" s="212">
        <f t="shared" si="1185"/>
        <v>0</v>
      </c>
      <c r="R823" s="212">
        <f t="shared" si="1185"/>
        <v>43.3</v>
      </c>
      <c r="S823" s="212"/>
      <c r="T823" s="252">
        <f t="shared" si="1185"/>
        <v>43.3</v>
      </c>
    </row>
    <row r="824" spans="1:20" ht="15.75" x14ac:dyDescent="0.2">
      <c r="A824" s="18" t="s">
        <v>215</v>
      </c>
      <c r="B824" s="18" t="s">
        <v>138</v>
      </c>
      <c r="C824" s="18" t="s">
        <v>316</v>
      </c>
      <c r="D824" s="18"/>
      <c r="E824" s="19" t="s">
        <v>315</v>
      </c>
      <c r="F824" s="20">
        <f t="shared" si="1185"/>
        <v>43.3</v>
      </c>
      <c r="G824" s="20">
        <f t="shared" si="1185"/>
        <v>0</v>
      </c>
      <c r="H824" s="20">
        <f t="shared" si="1185"/>
        <v>43.3</v>
      </c>
      <c r="I824" s="20"/>
      <c r="J824" s="252">
        <f t="shared" si="1185"/>
        <v>43.3</v>
      </c>
      <c r="K824" s="212">
        <f t="shared" si="1185"/>
        <v>43.3</v>
      </c>
      <c r="L824" s="212">
        <f t="shared" si="1185"/>
        <v>0</v>
      </c>
      <c r="M824" s="212">
        <f t="shared" si="1185"/>
        <v>43.3</v>
      </c>
      <c r="N824" s="212"/>
      <c r="O824" s="252">
        <f t="shared" si="1185"/>
        <v>43.3</v>
      </c>
      <c r="P824" s="212">
        <f t="shared" si="1185"/>
        <v>43.3</v>
      </c>
      <c r="Q824" s="212">
        <f t="shared" si="1185"/>
        <v>0</v>
      </c>
      <c r="R824" s="212">
        <f t="shared" si="1185"/>
        <v>43.3</v>
      </c>
      <c r="S824" s="212"/>
      <c r="T824" s="252">
        <f t="shared" si="1185"/>
        <v>43.3</v>
      </c>
    </row>
    <row r="825" spans="1:20" ht="31.5" x14ac:dyDescent="0.2">
      <c r="A825" s="18" t="s">
        <v>215</v>
      </c>
      <c r="B825" s="18" t="s">
        <v>138</v>
      </c>
      <c r="C825" s="18" t="s">
        <v>317</v>
      </c>
      <c r="D825" s="18"/>
      <c r="E825" s="19" t="s">
        <v>566</v>
      </c>
      <c r="F825" s="20">
        <f t="shared" si="1185"/>
        <v>43.3</v>
      </c>
      <c r="G825" s="20">
        <f t="shared" si="1185"/>
        <v>0</v>
      </c>
      <c r="H825" s="20">
        <f t="shared" si="1185"/>
        <v>43.3</v>
      </c>
      <c r="I825" s="20"/>
      <c r="J825" s="252">
        <f t="shared" si="1185"/>
        <v>43.3</v>
      </c>
      <c r="K825" s="212">
        <f t="shared" si="1185"/>
        <v>43.3</v>
      </c>
      <c r="L825" s="212">
        <f t="shared" si="1185"/>
        <v>0</v>
      </c>
      <c r="M825" s="212">
        <f t="shared" si="1185"/>
        <v>43.3</v>
      </c>
      <c r="N825" s="212"/>
      <c r="O825" s="252">
        <f t="shared" si="1185"/>
        <v>43.3</v>
      </c>
      <c r="P825" s="212">
        <f t="shared" si="1185"/>
        <v>43.3</v>
      </c>
      <c r="Q825" s="212">
        <f t="shared" si="1185"/>
        <v>0</v>
      </c>
      <c r="R825" s="212">
        <f t="shared" si="1185"/>
        <v>43.3</v>
      </c>
      <c r="S825" s="212"/>
      <c r="T825" s="252">
        <f t="shared" si="1185"/>
        <v>43.3</v>
      </c>
    </row>
    <row r="826" spans="1:20" ht="15.75" x14ac:dyDescent="0.2">
      <c r="A826" s="18" t="s">
        <v>215</v>
      </c>
      <c r="B826" s="18" t="s">
        <v>138</v>
      </c>
      <c r="C826" s="18" t="s">
        <v>312</v>
      </c>
      <c r="D826" s="18"/>
      <c r="E826" s="19" t="s">
        <v>30</v>
      </c>
      <c r="F826" s="20">
        <f t="shared" si="1185"/>
        <v>43.3</v>
      </c>
      <c r="G826" s="20">
        <f t="shared" si="1185"/>
        <v>0</v>
      </c>
      <c r="H826" s="20">
        <f t="shared" si="1185"/>
        <v>43.3</v>
      </c>
      <c r="I826" s="20"/>
      <c r="J826" s="252">
        <f t="shared" si="1185"/>
        <v>43.3</v>
      </c>
      <c r="K826" s="212">
        <f t="shared" si="1185"/>
        <v>43.3</v>
      </c>
      <c r="L826" s="212">
        <f t="shared" si="1185"/>
        <v>0</v>
      </c>
      <c r="M826" s="212">
        <f t="shared" si="1185"/>
        <v>43.3</v>
      </c>
      <c r="N826" s="212"/>
      <c r="O826" s="252">
        <f t="shared" si="1185"/>
        <v>43.3</v>
      </c>
      <c r="P826" s="212">
        <f t="shared" si="1185"/>
        <v>43.3</v>
      </c>
      <c r="Q826" s="212">
        <f t="shared" si="1185"/>
        <v>0</v>
      </c>
      <c r="R826" s="212">
        <f t="shared" si="1185"/>
        <v>43.3</v>
      </c>
      <c r="S826" s="212"/>
      <c r="T826" s="252">
        <f t="shared" si="1185"/>
        <v>43.3</v>
      </c>
    </row>
    <row r="827" spans="1:20" s="7" customFormat="1" ht="15.75" x14ac:dyDescent="0.2">
      <c r="A827" s="22" t="s">
        <v>215</v>
      </c>
      <c r="B827" s="22" t="s">
        <v>138</v>
      </c>
      <c r="C827" s="22" t="s">
        <v>312</v>
      </c>
      <c r="D827" s="22" t="s">
        <v>6</v>
      </c>
      <c r="E827" s="23" t="s">
        <v>7</v>
      </c>
      <c r="F827" s="25">
        <v>43.3</v>
      </c>
      <c r="G827" s="25"/>
      <c r="H827" s="2">
        <f>F827+G827</f>
        <v>43.3</v>
      </c>
      <c r="I827" s="2"/>
      <c r="J827" s="253">
        <f>H827+I827</f>
        <v>43.3</v>
      </c>
      <c r="K827" s="210">
        <v>43.3</v>
      </c>
      <c r="L827" s="210"/>
      <c r="M827" s="210">
        <f>K827+L827</f>
        <v>43.3</v>
      </c>
      <c r="N827" s="210"/>
      <c r="O827" s="253">
        <f>M827+N827</f>
        <v>43.3</v>
      </c>
      <c r="P827" s="210">
        <v>43.3</v>
      </c>
      <c r="Q827" s="210"/>
      <c r="R827" s="210">
        <f>P827+Q827</f>
        <v>43.3</v>
      </c>
      <c r="S827" s="210"/>
      <c r="T827" s="253">
        <f>R827+S827</f>
        <v>43.3</v>
      </c>
    </row>
    <row r="828" spans="1:20" ht="15.75" x14ac:dyDescent="0.2">
      <c r="A828" s="18" t="s">
        <v>215</v>
      </c>
      <c r="B828" s="18" t="s">
        <v>162</v>
      </c>
      <c r="C828" s="18"/>
      <c r="D828" s="18"/>
      <c r="E828" s="21" t="s">
        <v>163</v>
      </c>
      <c r="F828" s="20">
        <f>F829</f>
        <v>307.70000000000005</v>
      </c>
      <c r="G828" s="20"/>
      <c r="H828" s="20">
        <f t="shared" ref="H828:T832" si="1186">H829</f>
        <v>307.70000000000005</v>
      </c>
      <c r="I828" s="20">
        <f t="shared" si="1186"/>
        <v>-124.1</v>
      </c>
      <c r="J828" s="252">
        <f t="shared" si="1186"/>
        <v>183.60000000000002</v>
      </c>
      <c r="K828" s="212">
        <f t="shared" si="1186"/>
        <v>307.70000000000005</v>
      </c>
      <c r="L828" s="212">
        <f t="shared" si="1186"/>
        <v>0</v>
      </c>
      <c r="M828" s="212">
        <f t="shared" si="1186"/>
        <v>307.70000000000005</v>
      </c>
      <c r="N828" s="212"/>
      <c r="O828" s="252">
        <f t="shared" si="1186"/>
        <v>307.70000000000005</v>
      </c>
      <c r="P828" s="212">
        <f t="shared" si="1186"/>
        <v>307.70000000000005</v>
      </c>
      <c r="Q828" s="212">
        <f t="shared" si="1186"/>
        <v>0</v>
      </c>
      <c r="R828" s="212">
        <f t="shared" si="1186"/>
        <v>307.70000000000005</v>
      </c>
      <c r="S828" s="212"/>
      <c r="T828" s="252">
        <f t="shared" si="1186"/>
        <v>307.70000000000005</v>
      </c>
    </row>
    <row r="829" spans="1:20" ht="15.75" x14ac:dyDescent="0.2">
      <c r="A829" s="18" t="s">
        <v>215</v>
      </c>
      <c r="B829" s="18" t="s">
        <v>170</v>
      </c>
      <c r="C829" s="18"/>
      <c r="D829" s="18"/>
      <c r="E829" s="19" t="s">
        <v>171</v>
      </c>
      <c r="F829" s="20">
        <f>F830</f>
        <v>307.70000000000005</v>
      </c>
      <c r="G829" s="20"/>
      <c r="H829" s="20">
        <f t="shared" si="1186"/>
        <v>307.70000000000005</v>
      </c>
      <c r="I829" s="20">
        <f t="shared" si="1186"/>
        <v>-124.1</v>
      </c>
      <c r="J829" s="252">
        <f t="shared" si="1186"/>
        <v>183.60000000000002</v>
      </c>
      <c r="K829" s="212">
        <f t="shared" si="1186"/>
        <v>307.70000000000005</v>
      </c>
      <c r="L829" s="212">
        <f t="shared" si="1186"/>
        <v>0</v>
      </c>
      <c r="M829" s="212">
        <f t="shared" si="1186"/>
        <v>307.70000000000005</v>
      </c>
      <c r="N829" s="212"/>
      <c r="O829" s="252">
        <f t="shared" si="1186"/>
        <v>307.70000000000005</v>
      </c>
      <c r="P829" s="212">
        <f t="shared" si="1186"/>
        <v>307.70000000000005</v>
      </c>
      <c r="Q829" s="212">
        <f t="shared" si="1186"/>
        <v>0</v>
      </c>
      <c r="R829" s="212">
        <f t="shared" si="1186"/>
        <v>307.70000000000005</v>
      </c>
      <c r="S829" s="212"/>
      <c r="T829" s="252">
        <f t="shared" si="1186"/>
        <v>307.70000000000005</v>
      </c>
    </row>
    <row r="830" spans="1:20" ht="31.5" x14ac:dyDescent="0.2">
      <c r="A830" s="18" t="s">
        <v>215</v>
      </c>
      <c r="B830" s="18" t="s">
        <v>170</v>
      </c>
      <c r="C830" s="18" t="s">
        <v>54</v>
      </c>
      <c r="D830" s="18"/>
      <c r="E830" s="19" t="s">
        <v>277</v>
      </c>
      <c r="F830" s="20">
        <f>F831</f>
        <v>307.70000000000005</v>
      </c>
      <c r="G830" s="20"/>
      <c r="H830" s="20">
        <f t="shared" si="1186"/>
        <v>307.70000000000005</v>
      </c>
      <c r="I830" s="20">
        <f t="shared" si="1186"/>
        <v>-124.1</v>
      </c>
      <c r="J830" s="252">
        <f t="shared" si="1186"/>
        <v>183.60000000000002</v>
      </c>
      <c r="K830" s="212">
        <f t="shared" si="1186"/>
        <v>307.70000000000005</v>
      </c>
      <c r="L830" s="212">
        <f t="shared" si="1186"/>
        <v>0</v>
      </c>
      <c r="M830" s="212">
        <f t="shared" si="1186"/>
        <v>307.70000000000005</v>
      </c>
      <c r="N830" s="212"/>
      <c r="O830" s="252">
        <f t="shared" si="1186"/>
        <v>307.70000000000005</v>
      </c>
      <c r="P830" s="212">
        <f t="shared" si="1186"/>
        <v>307.70000000000005</v>
      </c>
      <c r="Q830" s="212">
        <f t="shared" si="1186"/>
        <v>0</v>
      </c>
      <c r="R830" s="212">
        <f t="shared" si="1186"/>
        <v>307.70000000000005</v>
      </c>
      <c r="S830" s="212"/>
      <c r="T830" s="252">
        <f t="shared" si="1186"/>
        <v>307.70000000000005</v>
      </c>
    </row>
    <row r="831" spans="1:20" ht="15.75" x14ac:dyDescent="0.2">
      <c r="A831" s="18" t="s">
        <v>215</v>
      </c>
      <c r="B831" s="18" t="s">
        <v>170</v>
      </c>
      <c r="C831" s="18" t="s">
        <v>94</v>
      </c>
      <c r="D831" s="18"/>
      <c r="E831" s="19" t="s">
        <v>315</v>
      </c>
      <c r="F831" s="20">
        <f>F832</f>
        <v>307.70000000000005</v>
      </c>
      <c r="G831" s="20"/>
      <c r="H831" s="20">
        <f t="shared" si="1186"/>
        <v>307.70000000000005</v>
      </c>
      <c r="I831" s="20">
        <f t="shared" si="1186"/>
        <v>-124.1</v>
      </c>
      <c r="J831" s="252">
        <f t="shared" si="1186"/>
        <v>183.60000000000002</v>
      </c>
      <c r="K831" s="212">
        <f t="shared" si="1186"/>
        <v>307.70000000000005</v>
      </c>
      <c r="L831" s="212">
        <f t="shared" si="1186"/>
        <v>0</v>
      </c>
      <c r="M831" s="212">
        <f t="shared" si="1186"/>
        <v>307.70000000000005</v>
      </c>
      <c r="N831" s="212"/>
      <c r="O831" s="252">
        <f t="shared" si="1186"/>
        <v>307.70000000000005</v>
      </c>
      <c r="P831" s="212">
        <f t="shared" si="1186"/>
        <v>307.70000000000005</v>
      </c>
      <c r="Q831" s="212">
        <f t="shared" si="1186"/>
        <v>0</v>
      </c>
      <c r="R831" s="212">
        <f t="shared" si="1186"/>
        <v>307.70000000000005</v>
      </c>
      <c r="S831" s="212"/>
      <c r="T831" s="252">
        <f t="shared" si="1186"/>
        <v>307.70000000000005</v>
      </c>
    </row>
    <row r="832" spans="1:20" ht="31.5" x14ac:dyDescent="0.2">
      <c r="A832" s="18" t="s">
        <v>215</v>
      </c>
      <c r="B832" s="18" t="s">
        <v>170</v>
      </c>
      <c r="C832" s="18" t="s">
        <v>377</v>
      </c>
      <c r="D832" s="18"/>
      <c r="E832" s="19" t="s">
        <v>596</v>
      </c>
      <c r="F832" s="20">
        <f>F833</f>
        <v>307.70000000000005</v>
      </c>
      <c r="G832" s="20"/>
      <c r="H832" s="20">
        <f t="shared" si="1186"/>
        <v>307.70000000000005</v>
      </c>
      <c r="I832" s="20">
        <f t="shared" si="1186"/>
        <v>-124.1</v>
      </c>
      <c r="J832" s="252">
        <f t="shared" si="1186"/>
        <v>183.60000000000002</v>
      </c>
      <c r="K832" s="212">
        <f t="shared" si="1186"/>
        <v>307.70000000000005</v>
      </c>
      <c r="L832" s="212">
        <f t="shared" si="1186"/>
        <v>0</v>
      </c>
      <c r="M832" s="212">
        <f t="shared" si="1186"/>
        <v>307.70000000000005</v>
      </c>
      <c r="N832" s="212"/>
      <c r="O832" s="252">
        <f t="shared" si="1186"/>
        <v>307.70000000000005</v>
      </c>
      <c r="P832" s="212">
        <f t="shared" si="1186"/>
        <v>307.70000000000005</v>
      </c>
      <c r="Q832" s="212">
        <f t="shared" si="1186"/>
        <v>0</v>
      </c>
      <c r="R832" s="212">
        <f t="shared" si="1186"/>
        <v>307.70000000000005</v>
      </c>
      <c r="S832" s="212"/>
      <c r="T832" s="252">
        <f t="shared" si="1186"/>
        <v>307.70000000000005</v>
      </c>
    </row>
    <row r="833" spans="1:20" ht="15.75" x14ac:dyDescent="0.2">
      <c r="A833" s="18" t="s">
        <v>215</v>
      </c>
      <c r="B833" s="18" t="s">
        <v>170</v>
      </c>
      <c r="C833" s="18" t="s">
        <v>380</v>
      </c>
      <c r="D833" s="18"/>
      <c r="E833" s="19" t="s">
        <v>91</v>
      </c>
      <c r="F833" s="20">
        <f>F834+F835+F836</f>
        <v>307.70000000000005</v>
      </c>
      <c r="G833" s="20"/>
      <c r="H833" s="20">
        <f t="shared" ref="H833:Q833" si="1187">H834+H835+H836</f>
        <v>307.70000000000005</v>
      </c>
      <c r="I833" s="20">
        <f t="shared" ref="I833:J833" si="1188">I834+I835+I836</f>
        <v>-124.1</v>
      </c>
      <c r="J833" s="252">
        <f t="shared" si="1188"/>
        <v>183.60000000000002</v>
      </c>
      <c r="K833" s="212">
        <f t="shared" si="1187"/>
        <v>307.70000000000005</v>
      </c>
      <c r="L833" s="212">
        <f t="shared" si="1187"/>
        <v>0</v>
      </c>
      <c r="M833" s="212">
        <f t="shared" ref="M833:O833" si="1189">M834+M835+M836</f>
        <v>307.70000000000005</v>
      </c>
      <c r="N833" s="212"/>
      <c r="O833" s="252">
        <f t="shared" si="1189"/>
        <v>307.70000000000005</v>
      </c>
      <c r="P833" s="212">
        <f t="shared" si="1187"/>
        <v>307.70000000000005</v>
      </c>
      <c r="Q833" s="212">
        <f t="shared" si="1187"/>
        <v>0</v>
      </c>
      <c r="R833" s="212">
        <f t="shared" ref="R833:T833" si="1190">R834+R835+R836</f>
        <v>307.70000000000005</v>
      </c>
      <c r="S833" s="212"/>
      <c r="T833" s="252">
        <f t="shared" si="1190"/>
        <v>307.70000000000005</v>
      </c>
    </row>
    <row r="834" spans="1:20" s="10" customFormat="1" ht="15.75" x14ac:dyDescent="0.2">
      <c r="A834" s="22" t="s">
        <v>215</v>
      </c>
      <c r="B834" s="22" t="s">
        <v>170</v>
      </c>
      <c r="C834" s="22" t="s">
        <v>380</v>
      </c>
      <c r="D834" s="22" t="s">
        <v>6</v>
      </c>
      <c r="E834" s="23" t="s">
        <v>7</v>
      </c>
      <c r="F834" s="2">
        <v>109.9</v>
      </c>
      <c r="G834" s="2">
        <v>53.7</v>
      </c>
      <c r="H834" s="2">
        <f t="shared" ref="H834:H836" si="1191">F834+G834</f>
        <v>163.60000000000002</v>
      </c>
      <c r="I834" s="2"/>
      <c r="J834" s="253">
        <f t="shared" ref="J834:J835" si="1192">H834+I834</f>
        <v>163.60000000000002</v>
      </c>
      <c r="K834" s="210">
        <v>109.9</v>
      </c>
      <c r="L834" s="210">
        <v>53.7</v>
      </c>
      <c r="M834" s="210">
        <f t="shared" ref="M834:M836" si="1193">K834+L834</f>
        <v>163.60000000000002</v>
      </c>
      <c r="N834" s="210"/>
      <c r="O834" s="253">
        <f t="shared" ref="O834:O836" si="1194">M834+N834</f>
        <v>163.60000000000002</v>
      </c>
      <c r="P834" s="210">
        <v>109.9</v>
      </c>
      <c r="Q834" s="210">
        <v>53.7</v>
      </c>
      <c r="R834" s="210">
        <f t="shared" ref="R834:R836" si="1195">P834+Q834</f>
        <v>163.60000000000002</v>
      </c>
      <c r="S834" s="210"/>
      <c r="T834" s="253">
        <f t="shared" ref="T834:T836" si="1196">R834+S834</f>
        <v>163.60000000000002</v>
      </c>
    </row>
    <row r="835" spans="1:20" s="10" customFormat="1" ht="15.75" x14ac:dyDescent="0.2">
      <c r="A835" s="22" t="s">
        <v>215</v>
      </c>
      <c r="B835" s="22" t="s">
        <v>170</v>
      </c>
      <c r="C835" s="22" t="s">
        <v>380</v>
      </c>
      <c r="D835" s="22" t="s">
        <v>28</v>
      </c>
      <c r="E835" s="23" t="s">
        <v>29</v>
      </c>
      <c r="F835" s="2">
        <v>73.7</v>
      </c>
      <c r="G835" s="2">
        <v>-53.7</v>
      </c>
      <c r="H835" s="2">
        <f t="shared" si="1191"/>
        <v>20</v>
      </c>
      <c r="I835" s="2"/>
      <c r="J835" s="253">
        <f t="shared" si="1192"/>
        <v>20</v>
      </c>
      <c r="K835" s="24">
        <v>73.7</v>
      </c>
      <c r="L835" s="210">
        <v>-53.7</v>
      </c>
      <c r="M835" s="210">
        <f t="shared" si="1193"/>
        <v>20</v>
      </c>
      <c r="N835" s="210"/>
      <c r="O835" s="253">
        <f t="shared" si="1194"/>
        <v>20</v>
      </c>
      <c r="P835" s="24">
        <v>73.7</v>
      </c>
      <c r="Q835" s="210">
        <v>-53.7</v>
      </c>
      <c r="R835" s="210">
        <f t="shared" si="1195"/>
        <v>20</v>
      </c>
      <c r="S835" s="210"/>
      <c r="T835" s="253">
        <f t="shared" si="1196"/>
        <v>20</v>
      </c>
    </row>
    <row r="836" spans="1:20" s="10" customFormat="1" ht="15.75" x14ac:dyDescent="0.2">
      <c r="A836" s="22" t="s">
        <v>215</v>
      </c>
      <c r="B836" s="22" t="s">
        <v>170</v>
      </c>
      <c r="C836" s="22" t="s">
        <v>380</v>
      </c>
      <c r="D836" s="22" t="s">
        <v>13</v>
      </c>
      <c r="E836" s="23" t="s">
        <v>14</v>
      </c>
      <c r="F836" s="2">
        <v>124.1</v>
      </c>
      <c r="G836" s="2"/>
      <c r="H836" s="2">
        <f t="shared" si="1191"/>
        <v>124.1</v>
      </c>
      <c r="I836" s="2">
        <v>-124.1</v>
      </c>
      <c r="J836" s="253"/>
      <c r="K836" s="24">
        <v>124.1</v>
      </c>
      <c r="L836" s="24"/>
      <c r="M836" s="210">
        <f t="shared" si="1193"/>
        <v>124.1</v>
      </c>
      <c r="N836" s="210"/>
      <c r="O836" s="253">
        <f t="shared" si="1194"/>
        <v>124.1</v>
      </c>
      <c r="P836" s="24">
        <v>124.1</v>
      </c>
      <c r="Q836" s="24"/>
      <c r="R836" s="210">
        <f t="shared" si="1195"/>
        <v>124.1</v>
      </c>
      <c r="S836" s="210"/>
      <c r="T836" s="253">
        <f t="shared" si="1196"/>
        <v>124.1</v>
      </c>
    </row>
    <row r="837" spans="1:20" ht="15.75" x14ac:dyDescent="0.2">
      <c r="A837" s="18" t="s">
        <v>215</v>
      </c>
      <c r="B837" s="18" t="s">
        <v>182</v>
      </c>
      <c r="C837" s="18"/>
      <c r="D837" s="18"/>
      <c r="E837" s="19" t="s">
        <v>183</v>
      </c>
      <c r="F837" s="20">
        <f t="shared" ref="F837:T842" si="1197">F838</f>
        <v>166.6</v>
      </c>
      <c r="G837" s="20">
        <f t="shared" si="1197"/>
        <v>0</v>
      </c>
      <c r="H837" s="20">
        <f t="shared" si="1197"/>
        <v>166.6</v>
      </c>
      <c r="I837" s="20"/>
      <c r="J837" s="252">
        <f t="shared" si="1197"/>
        <v>166.6</v>
      </c>
      <c r="K837" s="212">
        <f t="shared" si="1197"/>
        <v>166.6</v>
      </c>
      <c r="L837" s="212">
        <f t="shared" si="1197"/>
        <v>0</v>
      </c>
      <c r="M837" s="212">
        <f t="shared" si="1197"/>
        <v>166.6</v>
      </c>
      <c r="N837" s="212"/>
      <c r="O837" s="252">
        <f t="shared" si="1197"/>
        <v>166.6</v>
      </c>
      <c r="P837" s="212">
        <f t="shared" si="1197"/>
        <v>166.6</v>
      </c>
      <c r="Q837" s="212">
        <f t="shared" si="1197"/>
        <v>0</v>
      </c>
      <c r="R837" s="212">
        <f t="shared" si="1197"/>
        <v>166.6</v>
      </c>
      <c r="S837" s="212"/>
      <c r="T837" s="252">
        <f t="shared" si="1197"/>
        <v>166.6</v>
      </c>
    </row>
    <row r="838" spans="1:20" ht="15.75" x14ac:dyDescent="0.2">
      <c r="A838" s="18" t="s">
        <v>215</v>
      </c>
      <c r="B838" s="18" t="s">
        <v>233</v>
      </c>
      <c r="C838" s="18"/>
      <c r="D838" s="18"/>
      <c r="E838" s="21" t="s">
        <v>234</v>
      </c>
      <c r="F838" s="20">
        <f t="shared" si="1197"/>
        <v>166.6</v>
      </c>
      <c r="G838" s="20">
        <f t="shared" si="1197"/>
        <v>0</v>
      </c>
      <c r="H838" s="20">
        <f t="shared" si="1197"/>
        <v>166.6</v>
      </c>
      <c r="I838" s="20"/>
      <c r="J838" s="252">
        <f t="shared" si="1197"/>
        <v>166.6</v>
      </c>
      <c r="K838" s="212">
        <f t="shared" si="1197"/>
        <v>166.6</v>
      </c>
      <c r="L838" s="212">
        <f t="shared" si="1197"/>
        <v>0</v>
      </c>
      <c r="M838" s="212">
        <f t="shared" si="1197"/>
        <v>166.6</v>
      </c>
      <c r="N838" s="212"/>
      <c r="O838" s="252">
        <f t="shared" si="1197"/>
        <v>166.6</v>
      </c>
      <c r="P838" s="212">
        <f t="shared" si="1197"/>
        <v>166.6</v>
      </c>
      <c r="Q838" s="212">
        <f t="shared" si="1197"/>
        <v>0</v>
      </c>
      <c r="R838" s="212">
        <f t="shared" si="1197"/>
        <v>166.6</v>
      </c>
      <c r="S838" s="212"/>
      <c r="T838" s="252">
        <f t="shared" si="1197"/>
        <v>166.6</v>
      </c>
    </row>
    <row r="839" spans="1:20" ht="31.5" x14ac:dyDescent="0.2">
      <c r="A839" s="18" t="s">
        <v>215</v>
      </c>
      <c r="B839" s="18" t="s">
        <v>233</v>
      </c>
      <c r="C839" s="18" t="s">
        <v>24</v>
      </c>
      <c r="D839" s="18"/>
      <c r="E839" s="19" t="s">
        <v>278</v>
      </c>
      <c r="F839" s="20">
        <f t="shared" si="1197"/>
        <v>166.6</v>
      </c>
      <c r="G839" s="20">
        <f t="shared" si="1197"/>
        <v>0</v>
      </c>
      <c r="H839" s="20">
        <f t="shared" si="1197"/>
        <v>166.6</v>
      </c>
      <c r="I839" s="20"/>
      <c r="J839" s="252">
        <f t="shared" si="1197"/>
        <v>166.6</v>
      </c>
      <c r="K839" s="212">
        <f t="shared" si="1197"/>
        <v>166.6</v>
      </c>
      <c r="L839" s="212">
        <f t="shared" si="1197"/>
        <v>0</v>
      </c>
      <c r="M839" s="212">
        <f t="shared" si="1197"/>
        <v>166.6</v>
      </c>
      <c r="N839" s="212"/>
      <c r="O839" s="252">
        <f t="shared" si="1197"/>
        <v>166.6</v>
      </c>
      <c r="P839" s="212">
        <f t="shared" si="1197"/>
        <v>166.6</v>
      </c>
      <c r="Q839" s="212">
        <f t="shared" si="1197"/>
        <v>0</v>
      </c>
      <c r="R839" s="212">
        <f t="shared" si="1197"/>
        <v>166.6</v>
      </c>
      <c r="S839" s="212"/>
      <c r="T839" s="252">
        <f t="shared" si="1197"/>
        <v>166.6</v>
      </c>
    </row>
    <row r="840" spans="1:20" ht="15.75" x14ac:dyDescent="0.2">
      <c r="A840" s="18" t="s">
        <v>215</v>
      </c>
      <c r="B840" s="18" t="s">
        <v>233</v>
      </c>
      <c r="C840" s="18" t="s">
        <v>384</v>
      </c>
      <c r="D840" s="18"/>
      <c r="E840" s="19" t="s">
        <v>315</v>
      </c>
      <c r="F840" s="20">
        <f t="shared" si="1197"/>
        <v>166.6</v>
      </c>
      <c r="G840" s="20">
        <f t="shared" si="1197"/>
        <v>0</v>
      </c>
      <c r="H840" s="20">
        <f t="shared" si="1197"/>
        <v>166.6</v>
      </c>
      <c r="I840" s="20"/>
      <c r="J840" s="252">
        <f t="shared" si="1197"/>
        <v>166.6</v>
      </c>
      <c r="K840" s="212">
        <f t="shared" si="1197"/>
        <v>166.6</v>
      </c>
      <c r="L840" s="212">
        <f t="shared" si="1197"/>
        <v>0</v>
      </c>
      <c r="M840" s="212">
        <f t="shared" si="1197"/>
        <v>166.6</v>
      </c>
      <c r="N840" s="212"/>
      <c r="O840" s="252">
        <f t="shared" si="1197"/>
        <v>166.6</v>
      </c>
      <c r="P840" s="212">
        <f t="shared" si="1197"/>
        <v>166.6</v>
      </c>
      <c r="Q840" s="212">
        <f t="shared" si="1197"/>
        <v>0</v>
      </c>
      <c r="R840" s="212">
        <f t="shared" si="1197"/>
        <v>166.6</v>
      </c>
      <c r="S840" s="212"/>
      <c r="T840" s="252">
        <f t="shared" si="1197"/>
        <v>166.6</v>
      </c>
    </row>
    <row r="841" spans="1:20" ht="31.5" x14ac:dyDescent="0.2">
      <c r="A841" s="18" t="s">
        <v>215</v>
      </c>
      <c r="B841" s="18" t="s">
        <v>233</v>
      </c>
      <c r="C841" s="28" t="s">
        <v>410</v>
      </c>
      <c r="D841" s="43"/>
      <c r="E841" s="29" t="s">
        <v>577</v>
      </c>
      <c r="F841" s="20">
        <f t="shared" si="1197"/>
        <v>166.6</v>
      </c>
      <c r="G841" s="20">
        <f t="shared" si="1197"/>
        <v>0</v>
      </c>
      <c r="H841" s="20">
        <f t="shared" si="1197"/>
        <v>166.6</v>
      </c>
      <c r="I841" s="20"/>
      <c r="J841" s="252">
        <f t="shared" si="1197"/>
        <v>166.6</v>
      </c>
      <c r="K841" s="212">
        <f t="shared" si="1197"/>
        <v>166.6</v>
      </c>
      <c r="L841" s="212">
        <f t="shared" si="1197"/>
        <v>0</v>
      </c>
      <c r="M841" s="212">
        <f t="shared" si="1197"/>
        <v>166.6</v>
      </c>
      <c r="N841" s="212"/>
      <c r="O841" s="252">
        <f t="shared" si="1197"/>
        <v>166.6</v>
      </c>
      <c r="P841" s="212">
        <f t="shared" si="1197"/>
        <v>166.6</v>
      </c>
      <c r="Q841" s="212">
        <f t="shared" si="1197"/>
        <v>0</v>
      </c>
      <c r="R841" s="212">
        <f t="shared" si="1197"/>
        <v>166.6</v>
      </c>
      <c r="S841" s="212"/>
      <c r="T841" s="252">
        <f t="shared" si="1197"/>
        <v>166.6</v>
      </c>
    </row>
    <row r="842" spans="1:20" ht="15.75" x14ac:dyDescent="0.2">
      <c r="A842" s="18" t="s">
        <v>215</v>
      </c>
      <c r="B842" s="18" t="s">
        <v>233</v>
      </c>
      <c r="C842" s="28" t="s">
        <v>414</v>
      </c>
      <c r="D842" s="28"/>
      <c r="E842" s="29" t="s">
        <v>279</v>
      </c>
      <c r="F842" s="20">
        <f t="shared" si="1197"/>
        <v>166.6</v>
      </c>
      <c r="G842" s="20">
        <f t="shared" si="1197"/>
        <v>0</v>
      </c>
      <c r="H842" s="20">
        <f t="shared" si="1197"/>
        <v>166.6</v>
      </c>
      <c r="I842" s="20"/>
      <c r="J842" s="252">
        <f t="shared" si="1197"/>
        <v>166.6</v>
      </c>
      <c r="K842" s="212">
        <f t="shared" si="1197"/>
        <v>166.6</v>
      </c>
      <c r="L842" s="212">
        <f t="shared" si="1197"/>
        <v>0</v>
      </c>
      <c r="M842" s="212">
        <f t="shared" si="1197"/>
        <v>166.6</v>
      </c>
      <c r="N842" s="212"/>
      <c r="O842" s="252">
        <f t="shared" si="1197"/>
        <v>166.6</v>
      </c>
      <c r="P842" s="212">
        <f t="shared" si="1197"/>
        <v>166.6</v>
      </c>
      <c r="Q842" s="212">
        <f t="shared" si="1197"/>
        <v>0</v>
      </c>
      <c r="R842" s="212">
        <f t="shared" si="1197"/>
        <v>166.6</v>
      </c>
      <c r="S842" s="212"/>
      <c r="T842" s="252">
        <f t="shared" si="1197"/>
        <v>166.6</v>
      </c>
    </row>
    <row r="843" spans="1:20" s="7" customFormat="1" ht="15.75" x14ac:dyDescent="0.2">
      <c r="A843" s="22" t="s">
        <v>215</v>
      </c>
      <c r="B843" s="22" t="s">
        <v>233</v>
      </c>
      <c r="C843" s="30" t="s">
        <v>414</v>
      </c>
      <c r="D843" s="26" t="s">
        <v>28</v>
      </c>
      <c r="E843" s="27" t="s">
        <v>29</v>
      </c>
      <c r="F843" s="2">
        <v>166.6</v>
      </c>
      <c r="G843" s="2"/>
      <c r="H843" s="2">
        <f>F843+G843</f>
        <v>166.6</v>
      </c>
      <c r="I843" s="2"/>
      <c r="J843" s="253">
        <f>H843+I843</f>
        <v>166.6</v>
      </c>
      <c r="K843" s="24">
        <v>166.6</v>
      </c>
      <c r="L843" s="24"/>
      <c r="M843" s="210">
        <f>K843+L843</f>
        <v>166.6</v>
      </c>
      <c r="N843" s="210"/>
      <c r="O843" s="253">
        <f>M843+N843</f>
        <v>166.6</v>
      </c>
      <c r="P843" s="24">
        <v>166.6</v>
      </c>
      <c r="Q843" s="24"/>
      <c r="R843" s="210">
        <f>P843+Q843</f>
        <v>166.6</v>
      </c>
      <c r="S843" s="210"/>
      <c r="T843" s="253">
        <f>R843+S843</f>
        <v>166.6</v>
      </c>
    </row>
    <row r="844" spans="1:20" ht="15.75" x14ac:dyDescent="0.2">
      <c r="A844" s="18" t="s">
        <v>215</v>
      </c>
      <c r="B844" s="18" t="s">
        <v>140</v>
      </c>
      <c r="C844" s="28"/>
      <c r="D844" s="37"/>
      <c r="E844" s="29" t="s">
        <v>141</v>
      </c>
      <c r="F844" s="20">
        <f t="shared" ref="F844:Q844" si="1198">F845+F858+F864</f>
        <v>93980.673330000005</v>
      </c>
      <c r="G844" s="20">
        <f t="shared" si="1198"/>
        <v>700</v>
      </c>
      <c r="H844" s="20">
        <f t="shared" si="1198"/>
        <v>94680.673330000005</v>
      </c>
      <c r="I844" s="20">
        <f t="shared" ref="I844:J844" si="1199">I845+I858+I864</f>
        <v>-916.99250000000006</v>
      </c>
      <c r="J844" s="252">
        <f t="shared" si="1199"/>
        <v>93763.680830000012</v>
      </c>
      <c r="K844" s="212">
        <f t="shared" si="1198"/>
        <v>93573.3</v>
      </c>
      <c r="L844" s="212">
        <f t="shared" si="1198"/>
        <v>0</v>
      </c>
      <c r="M844" s="212">
        <f t="shared" ref="M844:O844" si="1200">M845+M858+M864</f>
        <v>93573.3</v>
      </c>
      <c r="N844" s="212">
        <f t="shared" si="1200"/>
        <v>-1216.9925000000001</v>
      </c>
      <c r="O844" s="252">
        <f t="shared" si="1200"/>
        <v>92356.30750000001</v>
      </c>
      <c r="P844" s="212">
        <f t="shared" si="1198"/>
        <v>93573.3</v>
      </c>
      <c r="Q844" s="212">
        <f t="shared" si="1198"/>
        <v>0</v>
      </c>
      <c r="R844" s="212">
        <f t="shared" ref="R844:T844" si="1201">R845+R858+R864</f>
        <v>93573.3</v>
      </c>
      <c r="S844" s="212">
        <f t="shared" si="1201"/>
        <v>-1216.9925000000001</v>
      </c>
      <c r="T844" s="252">
        <f t="shared" si="1201"/>
        <v>92356.30750000001</v>
      </c>
    </row>
    <row r="845" spans="1:20" ht="15.75" x14ac:dyDescent="0.2">
      <c r="A845" s="18" t="s">
        <v>215</v>
      </c>
      <c r="B845" s="18" t="s">
        <v>213</v>
      </c>
      <c r="C845" s="28"/>
      <c r="D845" s="37"/>
      <c r="E845" s="29" t="s">
        <v>214</v>
      </c>
      <c r="F845" s="20">
        <f>F846</f>
        <v>74298.8</v>
      </c>
      <c r="G845" s="20">
        <f t="shared" ref="G845:T856" si="1202">G846</f>
        <v>700</v>
      </c>
      <c r="H845" s="20">
        <f t="shared" si="1202"/>
        <v>74998.8</v>
      </c>
      <c r="I845" s="20">
        <f t="shared" si="1202"/>
        <v>-916.99250000000006</v>
      </c>
      <c r="J845" s="252">
        <f t="shared" si="1202"/>
        <v>74081.80750000001</v>
      </c>
      <c r="K845" s="212">
        <f t="shared" si="1202"/>
        <v>74298.8</v>
      </c>
      <c r="L845" s="212">
        <f t="shared" si="1202"/>
        <v>0</v>
      </c>
      <c r="M845" s="212">
        <f t="shared" si="1202"/>
        <v>74298.8</v>
      </c>
      <c r="N845" s="212">
        <f t="shared" si="1202"/>
        <v>-1216.9925000000001</v>
      </c>
      <c r="O845" s="252">
        <f t="shared" si="1202"/>
        <v>73081.80750000001</v>
      </c>
      <c r="P845" s="212">
        <f t="shared" si="1202"/>
        <v>74298.8</v>
      </c>
      <c r="Q845" s="212">
        <f t="shared" si="1202"/>
        <v>0</v>
      </c>
      <c r="R845" s="212">
        <f t="shared" si="1202"/>
        <v>74298.8</v>
      </c>
      <c r="S845" s="212">
        <f t="shared" si="1202"/>
        <v>-1216.9925000000001</v>
      </c>
      <c r="T845" s="252">
        <f t="shared" si="1202"/>
        <v>73081.80750000001</v>
      </c>
    </row>
    <row r="846" spans="1:20" ht="31.5" x14ac:dyDescent="0.2">
      <c r="A846" s="18" t="s">
        <v>215</v>
      </c>
      <c r="B846" s="18" t="s">
        <v>213</v>
      </c>
      <c r="C846" s="18" t="s">
        <v>54</v>
      </c>
      <c r="D846" s="18"/>
      <c r="E846" s="19" t="s">
        <v>277</v>
      </c>
      <c r="F846" s="20">
        <f t="shared" ref="F846:Q846" si="1203">F851+F847</f>
        <v>74298.8</v>
      </c>
      <c r="G846" s="20">
        <f t="shared" si="1203"/>
        <v>700</v>
      </c>
      <c r="H846" s="20">
        <f t="shared" si="1203"/>
        <v>74998.8</v>
      </c>
      <c r="I846" s="20">
        <f t="shared" ref="I846:J846" si="1204">I851+I847</f>
        <v>-916.99250000000006</v>
      </c>
      <c r="J846" s="252">
        <f t="shared" si="1204"/>
        <v>74081.80750000001</v>
      </c>
      <c r="K846" s="212">
        <f t="shared" si="1203"/>
        <v>74298.8</v>
      </c>
      <c r="L846" s="212">
        <f t="shared" si="1203"/>
        <v>0</v>
      </c>
      <c r="M846" s="212">
        <f t="shared" ref="M846:O846" si="1205">M851+M847</f>
        <v>74298.8</v>
      </c>
      <c r="N846" s="212">
        <f t="shared" si="1205"/>
        <v>-1216.9925000000001</v>
      </c>
      <c r="O846" s="252">
        <f t="shared" si="1205"/>
        <v>73081.80750000001</v>
      </c>
      <c r="P846" s="212">
        <f t="shared" si="1203"/>
        <v>74298.8</v>
      </c>
      <c r="Q846" s="212">
        <f t="shared" si="1203"/>
        <v>0</v>
      </c>
      <c r="R846" s="212">
        <f t="shared" ref="R846:T846" si="1206">R851+R847</f>
        <v>74298.8</v>
      </c>
      <c r="S846" s="212">
        <f t="shared" si="1206"/>
        <v>-1216.9925000000001</v>
      </c>
      <c r="T846" s="252">
        <f t="shared" si="1206"/>
        <v>73081.80750000001</v>
      </c>
    </row>
    <row r="847" spans="1:20" ht="15.75" x14ac:dyDescent="0.2">
      <c r="A847" s="18" t="s">
        <v>215</v>
      </c>
      <c r="B847" s="18" t="s">
        <v>213</v>
      </c>
      <c r="C847" s="18" t="s">
        <v>69</v>
      </c>
      <c r="D847" s="18"/>
      <c r="E847" s="19" t="s">
        <v>320</v>
      </c>
      <c r="F847" s="20"/>
      <c r="G847" s="20">
        <f t="shared" ref="G847:Q849" si="1207">G848</f>
        <v>700</v>
      </c>
      <c r="H847" s="20">
        <f t="shared" si="1207"/>
        <v>700</v>
      </c>
      <c r="I847" s="20"/>
      <c r="J847" s="252">
        <f t="shared" si="1207"/>
        <v>700</v>
      </c>
      <c r="K847" s="212">
        <f t="shared" si="1207"/>
        <v>0</v>
      </c>
      <c r="L847" s="212">
        <f t="shared" si="1207"/>
        <v>0</v>
      </c>
      <c r="M847" s="212"/>
      <c r="N847" s="212"/>
      <c r="O847" s="252"/>
      <c r="P847" s="212">
        <f t="shared" si="1207"/>
        <v>0</v>
      </c>
      <c r="Q847" s="212">
        <f t="shared" si="1207"/>
        <v>0</v>
      </c>
      <c r="R847" s="212"/>
      <c r="S847" s="212"/>
      <c r="T847" s="252"/>
    </row>
    <row r="848" spans="1:20" ht="15.75" x14ac:dyDescent="0.2">
      <c r="A848" s="18" t="s">
        <v>215</v>
      </c>
      <c r="B848" s="18" t="s">
        <v>213</v>
      </c>
      <c r="C848" s="18" t="s">
        <v>361</v>
      </c>
      <c r="D848" s="18"/>
      <c r="E848" s="19" t="s">
        <v>362</v>
      </c>
      <c r="F848" s="20"/>
      <c r="G848" s="20">
        <f t="shared" si="1207"/>
        <v>700</v>
      </c>
      <c r="H848" s="20">
        <f t="shared" si="1207"/>
        <v>700</v>
      </c>
      <c r="I848" s="20"/>
      <c r="J848" s="252">
        <f t="shared" si="1207"/>
        <v>700</v>
      </c>
      <c r="K848" s="212">
        <f t="shared" si="1207"/>
        <v>0</v>
      </c>
      <c r="L848" s="212">
        <f t="shared" si="1207"/>
        <v>0</v>
      </c>
      <c r="M848" s="212"/>
      <c r="N848" s="212"/>
      <c r="O848" s="252"/>
      <c r="P848" s="212">
        <f t="shared" si="1207"/>
        <v>0</v>
      </c>
      <c r="Q848" s="212">
        <f t="shared" si="1207"/>
        <v>0</v>
      </c>
      <c r="R848" s="212"/>
      <c r="S848" s="212"/>
      <c r="T848" s="252"/>
    </row>
    <row r="849" spans="1:20" ht="63" x14ac:dyDescent="0.2">
      <c r="A849" s="18" t="s">
        <v>215</v>
      </c>
      <c r="B849" s="18" t="s">
        <v>213</v>
      </c>
      <c r="C849" s="28" t="s">
        <v>631</v>
      </c>
      <c r="D849" s="28"/>
      <c r="E849" s="29" t="s">
        <v>707</v>
      </c>
      <c r="F849" s="20"/>
      <c r="G849" s="20">
        <f t="shared" si="1207"/>
        <v>700</v>
      </c>
      <c r="H849" s="20">
        <f t="shared" si="1207"/>
        <v>700</v>
      </c>
      <c r="I849" s="20"/>
      <c r="J849" s="252">
        <f t="shared" si="1207"/>
        <v>700</v>
      </c>
      <c r="K849" s="212">
        <f t="shared" si="1207"/>
        <v>0</v>
      </c>
      <c r="L849" s="212">
        <f t="shared" si="1207"/>
        <v>0</v>
      </c>
      <c r="M849" s="212"/>
      <c r="N849" s="212"/>
      <c r="O849" s="252"/>
      <c r="P849" s="212">
        <f t="shared" si="1207"/>
        <v>0</v>
      </c>
      <c r="Q849" s="212">
        <f t="shared" si="1207"/>
        <v>0</v>
      </c>
      <c r="R849" s="212"/>
      <c r="S849" s="212"/>
      <c r="T849" s="252"/>
    </row>
    <row r="850" spans="1:20" s="10" customFormat="1" ht="15.75" x14ac:dyDescent="0.2">
      <c r="A850" s="22" t="s">
        <v>215</v>
      </c>
      <c r="B850" s="22" t="s">
        <v>213</v>
      </c>
      <c r="C850" s="30" t="s">
        <v>631</v>
      </c>
      <c r="D850" s="22" t="s">
        <v>28</v>
      </c>
      <c r="E850" s="23" t="s">
        <v>29</v>
      </c>
      <c r="F850" s="2"/>
      <c r="G850" s="2">
        <v>700</v>
      </c>
      <c r="H850" s="2">
        <f>F850+G850</f>
        <v>700</v>
      </c>
      <c r="I850" s="2"/>
      <c r="J850" s="253">
        <f>H850+I850</f>
        <v>700</v>
      </c>
      <c r="K850" s="210"/>
      <c r="L850" s="210"/>
      <c r="M850" s="210"/>
      <c r="N850" s="210"/>
      <c r="O850" s="253"/>
      <c r="P850" s="210"/>
      <c r="Q850" s="210"/>
      <c r="R850" s="210"/>
      <c r="S850" s="210"/>
      <c r="T850" s="253"/>
    </row>
    <row r="851" spans="1:20" ht="15.75" x14ac:dyDescent="0.2">
      <c r="A851" s="18" t="s">
        <v>215</v>
      </c>
      <c r="B851" s="18" t="s">
        <v>213</v>
      </c>
      <c r="C851" s="18" t="s">
        <v>94</v>
      </c>
      <c r="D851" s="18"/>
      <c r="E851" s="19" t="s">
        <v>315</v>
      </c>
      <c r="F851" s="20">
        <f>F855</f>
        <v>74298.8</v>
      </c>
      <c r="G851" s="20">
        <f>G855</f>
        <v>0</v>
      </c>
      <c r="H851" s="20">
        <f>H855+H852</f>
        <v>74298.8</v>
      </c>
      <c r="I851" s="20">
        <f t="shared" ref="I851:J851" si="1208">I855+I852</f>
        <v>-916.99250000000006</v>
      </c>
      <c r="J851" s="252">
        <f t="shared" si="1208"/>
        <v>73381.80750000001</v>
      </c>
      <c r="K851" s="212">
        <f t="shared" ref="K851:T851" si="1209">K855+K852</f>
        <v>74298.8</v>
      </c>
      <c r="L851" s="212">
        <f t="shared" si="1209"/>
        <v>0</v>
      </c>
      <c r="M851" s="212">
        <f t="shared" si="1209"/>
        <v>74298.8</v>
      </c>
      <c r="N851" s="212">
        <f t="shared" si="1209"/>
        <v>-1216.9925000000001</v>
      </c>
      <c r="O851" s="252">
        <f t="shared" si="1209"/>
        <v>73081.80750000001</v>
      </c>
      <c r="P851" s="212">
        <f t="shared" si="1209"/>
        <v>74298.8</v>
      </c>
      <c r="Q851" s="212">
        <f t="shared" si="1209"/>
        <v>0</v>
      </c>
      <c r="R851" s="212">
        <f t="shared" si="1209"/>
        <v>74298.8</v>
      </c>
      <c r="S851" s="212">
        <f t="shared" si="1209"/>
        <v>-1216.9925000000001</v>
      </c>
      <c r="T851" s="252">
        <f t="shared" si="1209"/>
        <v>73081.80750000001</v>
      </c>
    </row>
    <row r="852" spans="1:20" ht="15.75" x14ac:dyDescent="0.2">
      <c r="A852" s="18" t="s">
        <v>215</v>
      </c>
      <c r="B852" s="18" t="s">
        <v>213</v>
      </c>
      <c r="C852" s="18" t="s">
        <v>95</v>
      </c>
      <c r="D852" s="18"/>
      <c r="E852" s="19" t="s">
        <v>564</v>
      </c>
      <c r="F852" s="20"/>
      <c r="G852" s="20"/>
      <c r="H852" s="20"/>
      <c r="I852" s="20">
        <f t="shared" ref="I852:J853" si="1210">I853</f>
        <v>300</v>
      </c>
      <c r="J852" s="252">
        <f t="shared" si="1210"/>
        <v>300</v>
      </c>
      <c r="K852" s="212">
        <f t="shared" ref="K852:L853" si="1211">K853</f>
        <v>0</v>
      </c>
      <c r="L852" s="212">
        <f t="shared" si="1211"/>
        <v>0</v>
      </c>
      <c r="M852" s="212"/>
      <c r="N852" s="212"/>
      <c r="O852" s="252"/>
      <c r="P852" s="212">
        <f t="shared" ref="P852:Q853" si="1212">P853</f>
        <v>0</v>
      </c>
      <c r="Q852" s="212">
        <f t="shared" si="1212"/>
        <v>0</v>
      </c>
      <c r="R852" s="212"/>
      <c r="S852" s="212"/>
      <c r="T852" s="252"/>
    </row>
    <row r="853" spans="1:20" ht="31.5" x14ac:dyDescent="0.2">
      <c r="A853" s="18" t="s">
        <v>215</v>
      </c>
      <c r="B853" s="18" t="s">
        <v>213</v>
      </c>
      <c r="C853" s="18" t="s">
        <v>366</v>
      </c>
      <c r="D853" s="18"/>
      <c r="E853" s="19" t="s">
        <v>367</v>
      </c>
      <c r="F853" s="20"/>
      <c r="G853" s="20"/>
      <c r="H853" s="20"/>
      <c r="I853" s="20">
        <f t="shared" si="1210"/>
        <v>300</v>
      </c>
      <c r="J853" s="252">
        <f t="shared" si="1210"/>
        <v>300</v>
      </c>
      <c r="K853" s="212">
        <f t="shared" si="1211"/>
        <v>0</v>
      </c>
      <c r="L853" s="212">
        <f t="shared" si="1211"/>
        <v>0</v>
      </c>
      <c r="M853" s="212"/>
      <c r="N853" s="212"/>
      <c r="O853" s="252"/>
      <c r="P853" s="212">
        <f t="shared" si="1212"/>
        <v>0</v>
      </c>
      <c r="Q853" s="212">
        <f t="shared" si="1212"/>
        <v>0</v>
      </c>
      <c r="R853" s="212"/>
      <c r="S853" s="212"/>
      <c r="T853" s="252"/>
    </row>
    <row r="854" spans="1:20" s="10" customFormat="1" ht="15.75" x14ac:dyDescent="0.2">
      <c r="A854" s="22" t="s">
        <v>215</v>
      </c>
      <c r="B854" s="22" t="s">
        <v>213</v>
      </c>
      <c r="C854" s="22" t="s">
        <v>366</v>
      </c>
      <c r="D854" s="22" t="s">
        <v>28</v>
      </c>
      <c r="E854" s="23" t="s">
        <v>29</v>
      </c>
      <c r="F854" s="2"/>
      <c r="G854" s="2"/>
      <c r="H854" s="2"/>
      <c r="I854" s="110">
        <v>300</v>
      </c>
      <c r="J854" s="253">
        <f>H854+I854</f>
        <v>300</v>
      </c>
      <c r="K854" s="210"/>
      <c r="L854" s="210"/>
      <c r="M854" s="210"/>
      <c r="N854" s="210"/>
      <c r="O854" s="253"/>
      <c r="P854" s="210"/>
      <c r="Q854" s="210"/>
      <c r="R854" s="210"/>
      <c r="S854" s="210"/>
      <c r="T854" s="253"/>
    </row>
    <row r="855" spans="1:20" ht="31.5" x14ac:dyDescent="0.2">
      <c r="A855" s="18" t="s">
        <v>215</v>
      </c>
      <c r="B855" s="18" t="s">
        <v>213</v>
      </c>
      <c r="C855" s="18" t="s">
        <v>369</v>
      </c>
      <c r="D855" s="18"/>
      <c r="E855" s="19" t="s">
        <v>566</v>
      </c>
      <c r="F855" s="20">
        <f>F856</f>
        <v>74298.8</v>
      </c>
      <c r="G855" s="20">
        <f t="shared" si="1202"/>
        <v>0</v>
      </c>
      <c r="H855" s="20">
        <f t="shared" si="1202"/>
        <v>74298.8</v>
      </c>
      <c r="I855" s="20">
        <f t="shared" si="1202"/>
        <v>-1216.9925000000001</v>
      </c>
      <c r="J855" s="252">
        <f t="shared" si="1202"/>
        <v>73081.80750000001</v>
      </c>
      <c r="K855" s="212">
        <f t="shared" si="1202"/>
        <v>74298.8</v>
      </c>
      <c r="L855" s="212">
        <f t="shared" si="1202"/>
        <v>0</v>
      </c>
      <c r="M855" s="212">
        <f t="shared" si="1202"/>
        <v>74298.8</v>
      </c>
      <c r="N855" s="212">
        <f t="shared" si="1202"/>
        <v>-1216.9925000000001</v>
      </c>
      <c r="O855" s="252">
        <f t="shared" si="1202"/>
        <v>73081.80750000001</v>
      </c>
      <c r="P855" s="212">
        <f t="shared" si="1202"/>
        <v>74298.8</v>
      </c>
      <c r="Q855" s="212">
        <f t="shared" si="1202"/>
        <v>0</v>
      </c>
      <c r="R855" s="212">
        <f t="shared" si="1202"/>
        <v>74298.8</v>
      </c>
      <c r="S855" s="212">
        <f t="shared" si="1202"/>
        <v>-1216.9925000000001</v>
      </c>
      <c r="T855" s="252">
        <f t="shared" si="1202"/>
        <v>73081.80750000001</v>
      </c>
    </row>
    <row r="856" spans="1:20" ht="15.75" x14ac:dyDescent="0.2">
      <c r="A856" s="18" t="s">
        <v>215</v>
      </c>
      <c r="B856" s="18" t="s">
        <v>213</v>
      </c>
      <c r="C856" s="18" t="s">
        <v>371</v>
      </c>
      <c r="D856" s="18"/>
      <c r="E856" s="19" t="s">
        <v>85</v>
      </c>
      <c r="F856" s="20">
        <f>F857</f>
        <v>74298.8</v>
      </c>
      <c r="G856" s="20">
        <f t="shared" si="1202"/>
        <v>0</v>
      </c>
      <c r="H856" s="20">
        <f t="shared" si="1202"/>
        <v>74298.8</v>
      </c>
      <c r="I856" s="20">
        <f t="shared" si="1202"/>
        <v>-1216.9925000000001</v>
      </c>
      <c r="J856" s="252">
        <f t="shared" si="1202"/>
        <v>73081.80750000001</v>
      </c>
      <c r="K856" s="212">
        <f t="shared" si="1202"/>
        <v>74298.8</v>
      </c>
      <c r="L856" s="212">
        <f t="shared" si="1202"/>
        <v>0</v>
      </c>
      <c r="M856" s="212">
        <f t="shared" si="1202"/>
        <v>74298.8</v>
      </c>
      <c r="N856" s="212">
        <f t="shared" si="1202"/>
        <v>-1216.9925000000001</v>
      </c>
      <c r="O856" s="252">
        <f t="shared" si="1202"/>
        <v>73081.80750000001</v>
      </c>
      <c r="P856" s="212">
        <f t="shared" si="1202"/>
        <v>74298.8</v>
      </c>
      <c r="Q856" s="212">
        <f t="shared" si="1202"/>
        <v>0</v>
      </c>
      <c r="R856" s="212">
        <f t="shared" si="1202"/>
        <v>74298.8</v>
      </c>
      <c r="S856" s="212">
        <f t="shared" si="1202"/>
        <v>-1216.9925000000001</v>
      </c>
      <c r="T856" s="252">
        <f t="shared" si="1202"/>
        <v>73081.80750000001</v>
      </c>
    </row>
    <row r="857" spans="1:20" s="10" customFormat="1" ht="15.75" x14ac:dyDescent="0.2">
      <c r="A857" s="22" t="s">
        <v>215</v>
      </c>
      <c r="B857" s="22" t="s">
        <v>213</v>
      </c>
      <c r="C857" s="22" t="s">
        <v>371</v>
      </c>
      <c r="D857" s="22" t="s">
        <v>28</v>
      </c>
      <c r="E857" s="23" t="s">
        <v>29</v>
      </c>
      <c r="F857" s="2">
        <v>74298.8</v>
      </c>
      <c r="G857" s="2"/>
      <c r="H857" s="2">
        <f>F857+G857</f>
        <v>74298.8</v>
      </c>
      <c r="I857" s="2">
        <v>-1216.9925000000001</v>
      </c>
      <c r="J857" s="253">
        <f>H857+I857</f>
        <v>73081.80750000001</v>
      </c>
      <c r="K857" s="24">
        <v>74298.8</v>
      </c>
      <c r="L857" s="24"/>
      <c r="M857" s="210">
        <f>K857+L857</f>
        <v>74298.8</v>
      </c>
      <c r="N857" s="210">
        <v>-1216.9925000000001</v>
      </c>
      <c r="O857" s="253">
        <f>M857+N857</f>
        <v>73081.80750000001</v>
      </c>
      <c r="P857" s="24">
        <v>74298.8</v>
      </c>
      <c r="Q857" s="24"/>
      <c r="R857" s="210">
        <f>P857+Q857</f>
        <v>74298.8</v>
      </c>
      <c r="S857" s="210">
        <v>-1216.9925000000001</v>
      </c>
      <c r="T857" s="253">
        <f>R857+S857</f>
        <v>73081.80750000001</v>
      </c>
    </row>
    <row r="858" spans="1:20" ht="15.75" x14ac:dyDescent="0.2">
      <c r="A858" s="18" t="s">
        <v>215</v>
      </c>
      <c r="B858" s="18" t="s">
        <v>142</v>
      </c>
      <c r="C858" s="18"/>
      <c r="D858" s="18"/>
      <c r="E858" s="19" t="s">
        <v>143</v>
      </c>
      <c r="F858" s="20">
        <f>F859</f>
        <v>15</v>
      </c>
      <c r="G858" s="20">
        <f t="shared" ref="G858:T862" si="1213">G859</f>
        <v>0</v>
      </c>
      <c r="H858" s="20">
        <f t="shared" si="1213"/>
        <v>15</v>
      </c>
      <c r="I858" s="20"/>
      <c r="J858" s="252">
        <f t="shared" si="1213"/>
        <v>15</v>
      </c>
      <c r="K858" s="212">
        <f t="shared" si="1213"/>
        <v>15</v>
      </c>
      <c r="L858" s="212">
        <f t="shared" si="1213"/>
        <v>0</v>
      </c>
      <c r="M858" s="212">
        <f t="shared" si="1213"/>
        <v>15</v>
      </c>
      <c r="N858" s="212"/>
      <c r="O858" s="252">
        <f t="shared" si="1213"/>
        <v>15</v>
      </c>
      <c r="P858" s="212">
        <f t="shared" si="1213"/>
        <v>15</v>
      </c>
      <c r="Q858" s="212">
        <f t="shared" si="1213"/>
        <v>0</v>
      </c>
      <c r="R858" s="212">
        <f t="shared" si="1213"/>
        <v>15</v>
      </c>
      <c r="S858" s="212"/>
      <c r="T858" s="252">
        <f t="shared" si="1213"/>
        <v>15</v>
      </c>
    </row>
    <row r="859" spans="1:20" ht="31.5" x14ac:dyDescent="0.2">
      <c r="A859" s="18" t="s">
        <v>215</v>
      </c>
      <c r="B859" s="18" t="s">
        <v>142</v>
      </c>
      <c r="C859" s="18" t="s">
        <v>54</v>
      </c>
      <c r="D859" s="18"/>
      <c r="E859" s="19" t="s">
        <v>277</v>
      </c>
      <c r="F859" s="20">
        <f>F860</f>
        <v>15</v>
      </c>
      <c r="G859" s="20">
        <f t="shared" si="1213"/>
        <v>0</v>
      </c>
      <c r="H859" s="20">
        <f t="shared" si="1213"/>
        <v>15</v>
      </c>
      <c r="I859" s="20"/>
      <c r="J859" s="252">
        <f t="shared" si="1213"/>
        <v>15</v>
      </c>
      <c r="K859" s="212">
        <f t="shared" si="1213"/>
        <v>15</v>
      </c>
      <c r="L859" s="212">
        <f t="shared" si="1213"/>
        <v>0</v>
      </c>
      <c r="M859" s="212">
        <f t="shared" si="1213"/>
        <v>15</v>
      </c>
      <c r="N859" s="212"/>
      <c r="O859" s="252">
        <f t="shared" si="1213"/>
        <v>15</v>
      </c>
      <c r="P859" s="212">
        <f t="shared" si="1213"/>
        <v>15</v>
      </c>
      <c r="Q859" s="212">
        <f t="shared" si="1213"/>
        <v>0</v>
      </c>
      <c r="R859" s="212">
        <f t="shared" si="1213"/>
        <v>15</v>
      </c>
      <c r="S859" s="212"/>
      <c r="T859" s="252">
        <f t="shared" si="1213"/>
        <v>15</v>
      </c>
    </row>
    <row r="860" spans="1:20" ht="15.75" x14ac:dyDescent="0.2">
      <c r="A860" s="18" t="s">
        <v>215</v>
      </c>
      <c r="B860" s="18" t="s">
        <v>142</v>
      </c>
      <c r="C860" s="18" t="s">
        <v>94</v>
      </c>
      <c r="D860" s="18"/>
      <c r="E860" s="19" t="s">
        <v>315</v>
      </c>
      <c r="F860" s="20">
        <f>F861</f>
        <v>15</v>
      </c>
      <c r="G860" s="20">
        <f t="shared" si="1213"/>
        <v>0</v>
      </c>
      <c r="H860" s="20">
        <f t="shared" si="1213"/>
        <v>15</v>
      </c>
      <c r="I860" s="20"/>
      <c r="J860" s="252">
        <f t="shared" si="1213"/>
        <v>15</v>
      </c>
      <c r="K860" s="212">
        <f t="shared" si="1213"/>
        <v>15</v>
      </c>
      <c r="L860" s="212">
        <f t="shared" si="1213"/>
        <v>0</v>
      </c>
      <c r="M860" s="212">
        <f t="shared" si="1213"/>
        <v>15</v>
      </c>
      <c r="N860" s="212"/>
      <c r="O860" s="252">
        <f t="shared" si="1213"/>
        <v>15</v>
      </c>
      <c r="P860" s="212">
        <f t="shared" si="1213"/>
        <v>15</v>
      </c>
      <c r="Q860" s="212">
        <f t="shared" si="1213"/>
        <v>0</v>
      </c>
      <c r="R860" s="212">
        <f t="shared" si="1213"/>
        <v>15</v>
      </c>
      <c r="S860" s="212"/>
      <c r="T860" s="252">
        <f t="shared" si="1213"/>
        <v>15</v>
      </c>
    </row>
    <row r="861" spans="1:20" ht="31.5" x14ac:dyDescent="0.2">
      <c r="A861" s="18" t="s">
        <v>215</v>
      </c>
      <c r="B861" s="18" t="s">
        <v>142</v>
      </c>
      <c r="C861" s="18" t="s">
        <v>369</v>
      </c>
      <c r="D861" s="18"/>
      <c r="E861" s="19" t="s">
        <v>566</v>
      </c>
      <c r="F861" s="20">
        <f>F862</f>
        <v>15</v>
      </c>
      <c r="G861" s="20">
        <f t="shared" si="1213"/>
        <v>0</v>
      </c>
      <c r="H861" s="20">
        <f t="shared" si="1213"/>
        <v>15</v>
      </c>
      <c r="I861" s="20"/>
      <c r="J861" s="252">
        <f t="shared" si="1213"/>
        <v>15</v>
      </c>
      <c r="K861" s="212">
        <f t="shared" si="1213"/>
        <v>15</v>
      </c>
      <c r="L861" s="212">
        <f t="shared" si="1213"/>
        <v>0</v>
      </c>
      <c r="M861" s="212">
        <f t="shared" si="1213"/>
        <v>15</v>
      </c>
      <c r="N861" s="212"/>
      <c r="O861" s="252">
        <f t="shared" si="1213"/>
        <v>15</v>
      </c>
      <c r="P861" s="212">
        <f t="shared" si="1213"/>
        <v>15</v>
      </c>
      <c r="Q861" s="212">
        <f t="shared" si="1213"/>
        <v>0</v>
      </c>
      <c r="R861" s="212">
        <f t="shared" si="1213"/>
        <v>15</v>
      </c>
      <c r="S861" s="212"/>
      <c r="T861" s="252">
        <f t="shared" si="1213"/>
        <v>15</v>
      </c>
    </row>
    <row r="862" spans="1:20" ht="15.75" x14ac:dyDescent="0.2">
      <c r="A862" s="18" t="s">
        <v>215</v>
      </c>
      <c r="B862" s="18" t="s">
        <v>142</v>
      </c>
      <c r="C862" s="18" t="s">
        <v>375</v>
      </c>
      <c r="D862" s="18"/>
      <c r="E862" s="19" t="s">
        <v>99</v>
      </c>
      <c r="F862" s="20">
        <f>F863</f>
        <v>15</v>
      </c>
      <c r="G862" s="20">
        <f t="shared" si="1213"/>
        <v>0</v>
      </c>
      <c r="H862" s="20">
        <f t="shared" si="1213"/>
        <v>15</v>
      </c>
      <c r="I862" s="20"/>
      <c r="J862" s="252">
        <f t="shared" si="1213"/>
        <v>15</v>
      </c>
      <c r="K862" s="212">
        <f t="shared" si="1213"/>
        <v>15</v>
      </c>
      <c r="L862" s="212">
        <f t="shared" si="1213"/>
        <v>0</v>
      </c>
      <c r="M862" s="212">
        <f t="shared" si="1213"/>
        <v>15</v>
      </c>
      <c r="N862" s="212"/>
      <c r="O862" s="252">
        <f t="shared" si="1213"/>
        <v>15</v>
      </c>
      <c r="P862" s="212">
        <f t="shared" si="1213"/>
        <v>15</v>
      </c>
      <c r="Q862" s="212">
        <f t="shared" si="1213"/>
        <v>0</v>
      </c>
      <c r="R862" s="212">
        <f t="shared" si="1213"/>
        <v>15</v>
      </c>
      <c r="S862" s="212"/>
      <c r="T862" s="252">
        <f t="shared" si="1213"/>
        <v>15</v>
      </c>
    </row>
    <row r="863" spans="1:20" s="10" customFormat="1" ht="15.75" x14ac:dyDescent="0.2">
      <c r="A863" s="22" t="s">
        <v>215</v>
      </c>
      <c r="B863" s="22" t="s">
        <v>142</v>
      </c>
      <c r="C863" s="22" t="s">
        <v>375</v>
      </c>
      <c r="D863" s="22" t="s">
        <v>28</v>
      </c>
      <c r="E863" s="23" t="s">
        <v>29</v>
      </c>
      <c r="F863" s="2">
        <v>15</v>
      </c>
      <c r="G863" s="2"/>
      <c r="H863" s="2">
        <f>F863+G863</f>
        <v>15</v>
      </c>
      <c r="I863" s="2"/>
      <c r="J863" s="253">
        <f>H863+I863</f>
        <v>15</v>
      </c>
      <c r="K863" s="24">
        <v>15</v>
      </c>
      <c r="L863" s="24"/>
      <c r="M863" s="210">
        <f>K863+L863</f>
        <v>15</v>
      </c>
      <c r="N863" s="210"/>
      <c r="O863" s="253">
        <f>M863+N863</f>
        <v>15</v>
      </c>
      <c r="P863" s="24">
        <v>15</v>
      </c>
      <c r="Q863" s="24"/>
      <c r="R863" s="210">
        <f>P863+Q863</f>
        <v>15</v>
      </c>
      <c r="S863" s="210"/>
      <c r="T863" s="253">
        <f>R863+S863</f>
        <v>15</v>
      </c>
    </row>
    <row r="864" spans="1:20" ht="15.75" x14ac:dyDescent="0.2">
      <c r="A864" s="18" t="s">
        <v>215</v>
      </c>
      <c r="B864" s="18" t="s">
        <v>185</v>
      </c>
      <c r="C864" s="18"/>
      <c r="D864" s="18"/>
      <c r="E864" s="19" t="s">
        <v>186</v>
      </c>
      <c r="F864" s="20">
        <f>F865+F873+F878</f>
        <v>19666.873329999999</v>
      </c>
      <c r="G864" s="20">
        <f t="shared" ref="G864:Q864" si="1214">G865+G873+G878</f>
        <v>0</v>
      </c>
      <c r="H864" s="20">
        <f t="shared" si="1214"/>
        <v>19666.873329999999</v>
      </c>
      <c r="I864" s="20"/>
      <c r="J864" s="252">
        <f t="shared" ref="J864" si="1215">J865+J873+J878</f>
        <v>19666.873329999999</v>
      </c>
      <c r="K864" s="212">
        <f t="shared" si="1214"/>
        <v>19259.5</v>
      </c>
      <c r="L864" s="212">
        <f t="shared" si="1214"/>
        <v>0</v>
      </c>
      <c r="M864" s="212">
        <f t="shared" ref="M864:O864" si="1216">M865+M873+M878</f>
        <v>19259.5</v>
      </c>
      <c r="N864" s="212"/>
      <c r="O864" s="252">
        <f t="shared" si="1216"/>
        <v>19259.5</v>
      </c>
      <c r="P864" s="212">
        <f t="shared" si="1214"/>
        <v>19259.5</v>
      </c>
      <c r="Q864" s="212">
        <f t="shared" si="1214"/>
        <v>0</v>
      </c>
      <c r="R864" s="212">
        <f t="shared" ref="R864:T864" si="1217">R865+R873+R878</f>
        <v>19259.5</v>
      </c>
      <c r="S864" s="212"/>
      <c r="T864" s="252">
        <f t="shared" si="1217"/>
        <v>19259.5</v>
      </c>
    </row>
    <row r="865" spans="1:20" ht="31.5" x14ac:dyDescent="0.2">
      <c r="A865" s="18" t="s">
        <v>215</v>
      </c>
      <c r="B865" s="18" t="s">
        <v>185</v>
      </c>
      <c r="C865" s="18" t="s">
        <v>54</v>
      </c>
      <c r="D865" s="18"/>
      <c r="E865" s="19" t="s">
        <v>277</v>
      </c>
      <c r="F865" s="20">
        <f>F866</f>
        <v>18802.5</v>
      </c>
      <c r="G865" s="20">
        <f t="shared" ref="G865:T865" si="1218">G866</f>
        <v>0</v>
      </c>
      <c r="H865" s="20">
        <f t="shared" si="1218"/>
        <v>18802.5</v>
      </c>
      <c r="I865" s="20"/>
      <c r="J865" s="252">
        <f t="shared" si="1218"/>
        <v>18802.5</v>
      </c>
      <c r="K865" s="212">
        <f t="shared" si="1218"/>
        <v>18802.5</v>
      </c>
      <c r="L865" s="212">
        <f t="shared" si="1218"/>
        <v>0</v>
      </c>
      <c r="M865" s="212">
        <f t="shared" si="1218"/>
        <v>18802.5</v>
      </c>
      <c r="N865" s="212"/>
      <c r="O865" s="252">
        <f t="shared" si="1218"/>
        <v>18802.5</v>
      </c>
      <c r="P865" s="212">
        <f t="shared" si="1218"/>
        <v>18802.5</v>
      </c>
      <c r="Q865" s="212">
        <f t="shared" si="1218"/>
        <v>0</v>
      </c>
      <c r="R865" s="212">
        <f t="shared" si="1218"/>
        <v>18802.5</v>
      </c>
      <c r="S865" s="212"/>
      <c r="T865" s="252">
        <f t="shared" si="1218"/>
        <v>18802.5</v>
      </c>
    </row>
    <row r="866" spans="1:20" ht="15.75" x14ac:dyDescent="0.2">
      <c r="A866" s="18" t="s">
        <v>215</v>
      </c>
      <c r="B866" s="18" t="s">
        <v>185</v>
      </c>
      <c r="C866" s="18" t="s">
        <v>94</v>
      </c>
      <c r="D866" s="18"/>
      <c r="E866" s="19" t="s">
        <v>315</v>
      </c>
      <c r="F866" s="20">
        <f>F867+F870</f>
        <v>18802.5</v>
      </c>
      <c r="G866" s="20">
        <f t="shared" ref="G866:Q866" si="1219">G867+G870</f>
        <v>0</v>
      </c>
      <c r="H866" s="20">
        <f t="shared" si="1219"/>
        <v>18802.5</v>
      </c>
      <c r="I866" s="20"/>
      <c r="J866" s="252">
        <f t="shared" ref="J866" si="1220">J867+J870</f>
        <v>18802.5</v>
      </c>
      <c r="K866" s="212">
        <f t="shared" si="1219"/>
        <v>18802.5</v>
      </c>
      <c r="L866" s="212">
        <f t="shared" si="1219"/>
        <v>0</v>
      </c>
      <c r="M866" s="212">
        <f t="shared" ref="M866:O866" si="1221">M867+M870</f>
        <v>18802.5</v>
      </c>
      <c r="N866" s="212"/>
      <c r="O866" s="252">
        <f t="shared" si="1221"/>
        <v>18802.5</v>
      </c>
      <c r="P866" s="212">
        <f t="shared" si="1219"/>
        <v>18802.5</v>
      </c>
      <c r="Q866" s="212">
        <f t="shared" si="1219"/>
        <v>0</v>
      </c>
      <c r="R866" s="212">
        <f t="shared" ref="R866:T866" si="1222">R867+R870</f>
        <v>18802.5</v>
      </c>
      <c r="S866" s="212"/>
      <c r="T866" s="252">
        <f t="shared" si="1222"/>
        <v>18802.5</v>
      </c>
    </row>
    <row r="867" spans="1:20" ht="31.5" x14ac:dyDescent="0.2">
      <c r="A867" s="18" t="s">
        <v>215</v>
      </c>
      <c r="B867" s="18" t="s">
        <v>185</v>
      </c>
      <c r="C867" s="18" t="s">
        <v>369</v>
      </c>
      <c r="D867" s="18"/>
      <c r="E867" s="19" t="s">
        <v>566</v>
      </c>
      <c r="F867" s="20">
        <f>F868</f>
        <v>17528.5</v>
      </c>
      <c r="G867" s="20">
        <f t="shared" ref="G867:T868" si="1223">G868</f>
        <v>0</v>
      </c>
      <c r="H867" s="20">
        <f t="shared" si="1223"/>
        <v>17528.5</v>
      </c>
      <c r="I867" s="20"/>
      <c r="J867" s="252">
        <f t="shared" si="1223"/>
        <v>17528.5</v>
      </c>
      <c r="K867" s="212">
        <f t="shared" si="1223"/>
        <v>17528.5</v>
      </c>
      <c r="L867" s="212">
        <f t="shared" si="1223"/>
        <v>0</v>
      </c>
      <c r="M867" s="212">
        <f t="shared" si="1223"/>
        <v>17528.5</v>
      </c>
      <c r="N867" s="212"/>
      <c r="O867" s="252">
        <f t="shared" si="1223"/>
        <v>17528.5</v>
      </c>
      <c r="P867" s="212">
        <f t="shared" si="1223"/>
        <v>17528.5</v>
      </c>
      <c r="Q867" s="212">
        <f t="shared" si="1223"/>
        <v>0</v>
      </c>
      <c r="R867" s="212">
        <f t="shared" si="1223"/>
        <v>17528.5</v>
      </c>
      <c r="S867" s="212"/>
      <c r="T867" s="252">
        <f t="shared" si="1223"/>
        <v>17528.5</v>
      </c>
    </row>
    <row r="868" spans="1:20" ht="15.75" x14ac:dyDescent="0.2">
      <c r="A868" s="18" t="s">
        <v>215</v>
      </c>
      <c r="B868" s="18" t="s">
        <v>185</v>
      </c>
      <c r="C868" s="18" t="s">
        <v>372</v>
      </c>
      <c r="D868" s="18"/>
      <c r="E868" s="19" t="s">
        <v>93</v>
      </c>
      <c r="F868" s="20">
        <f>F869</f>
        <v>17528.5</v>
      </c>
      <c r="G868" s="20">
        <f t="shared" si="1223"/>
        <v>0</v>
      </c>
      <c r="H868" s="20">
        <f t="shared" si="1223"/>
        <v>17528.5</v>
      </c>
      <c r="I868" s="20"/>
      <c r="J868" s="252">
        <f t="shared" si="1223"/>
        <v>17528.5</v>
      </c>
      <c r="K868" s="212">
        <f t="shared" si="1223"/>
        <v>17528.5</v>
      </c>
      <c r="L868" s="212">
        <f t="shared" si="1223"/>
        <v>0</v>
      </c>
      <c r="M868" s="212">
        <f t="shared" si="1223"/>
        <v>17528.5</v>
      </c>
      <c r="N868" s="212"/>
      <c r="O868" s="252">
        <f t="shared" si="1223"/>
        <v>17528.5</v>
      </c>
      <c r="P868" s="212">
        <f t="shared" si="1223"/>
        <v>17528.5</v>
      </c>
      <c r="Q868" s="212">
        <f t="shared" si="1223"/>
        <v>0</v>
      </c>
      <c r="R868" s="212">
        <f t="shared" si="1223"/>
        <v>17528.5</v>
      </c>
      <c r="S868" s="212"/>
      <c r="T868" s="252">
        <f t="shared" si="1223"/>
        <v>17528.5</v>
      </c>
    </row>
    <row r="869" spans="1:20" s="7" customFormat="1" ht="15.75" x14ac:dyDescent="0.2">
      <c r="A869" s="22" t="s">
        <v>215</v>
      </c>
      <c r="B869" s="22" t="s">
        <v>185</v>
      </c>
      <c r="C869" s="22" t="s">
        <v>372</v>
      </c>
      <c r="D869" s="22" t="s">
        <v>28</v>
      </c>
      <c r="E869" s="23" t="s">
        <v>29</v>
      </c>
      <c r="F869" s="2">
        <v>17528.5</v>
      </c>
      <c r="G869" s="2"/>
      <c r="H869" s="2">
        <f>F869+G869</f>
        <v>17528.5</v>
      </c>
      <c r="I869" s="2"/>
      <c r="J869" s="253">
        <f>H869+I869</f>
        <v>17528.5</v>
      </c>
      <c r="K869" s="24">
        <v>17528.5</v>
      </c>
      <c r="L869" s="24"/>
      <c r="M869" s="210">
        <f>K869+L869</f>
        <v>17528.5</v>
      </c>
      <c r="N869" s="210"/>
      <c r="O869" s="253">
        <f>M869+N869</f>
        <v>17528.5</v>
      </c>
      <c r="P869" s="24">
        <v>17528.5</v>
      </c>
      <c r="Q869" s="24"/>
      <c r="R869" s="210">
        <f>P869+Q869</f>
        <v>17528.5</v>
      </c>
      <c r="S869" s="210"/>
      <c r="T869" s="253">
        <f>R869+S869</f>
        <v>17528.5</v>
      </c>
    </row>
    <row r="870" spans="1:20" ht="31.5" x14ac:dyDescent="0.2">
      <c r="A870" s="18" t="s">
        <v>215</v>
      </c>
      <c r="B870" s="18" t="s">
        <v>185</v>
      </c>
      <c r="C870" s="18" t="s">
        <v>377</v>
      </c>
      <c r="D870" s="18"/>
      <c r="E870" s="19" t="s">
        <v>596</v>
      </c>
      <c r="F870" s="20">
        <f>F871</f>
        <v>1274</v>
      </c>
      <c r="G870" s="20">
        <f t="shared" ref="G870:T871" si="1224">G871</f>
        <v>0</v>
      </c>
      <c r="H870" s="20">
        <f t="shared" si="1224"/>
        <v>1274</v>
      </c>
      <c r="I870" s="20"/>
      <c r="J870" s="252">
        <f t="shared" si="1224"/>
        <v>1274</v>
      </c>
      <c r="K870" s="212">
        <f t="shared" si="1224"/>
        <v>1274</v>
      </c>
      <c r="L870" s="212">
        <f t="shared" si="1224"/>
        <v>0</v>
      </c>
      <c r="M870" s="212">
        <f t="shared" si="1224"/>
        <v>1274</v>
      </c>
      <c r="N870" s="212"/>
      <c r="O870" s="252">
        <f t="shared" si="1224"/>
        <v>1274</v>
      </c>
      <c r="P870" s="212">
        <f t="shared" si="1224"/>
        <v>1274</v>
      </c>
      <c r="Q870" s="212">
        <f t="shared" si="1224"/>
        <v>0</v>
      </c>
      <c r="R870" s="212">
        <f t="shared" si="1224"/>
        <v>1274</v>
      </c>
      <c r="S870" s="212"/>
      <c r="T870" s="252">
        <f t="shared" si="1224"/>
        <v>1274</v>
      </c>
    </row>
    <row r="871" spans="1:20" ht="15.75" x14ac:dyDescent="0.2">
      <c r="A871" s="18" t="s">
        <v>215</v>
      </c>
      <c r="B871" s="18" t="s">
        <v>185</v>
      </c>
      <c r="C871" s="18" t="s">
        <v>379</v>
      </c>
      <c r="D871" s="18"/>
      <c r="E871" s="19" t="s">
        <v>92</v>
      </c>
      <c r="F871" s="20">
        <f>F872</f>
        <v>1274</v>
      </c>
      <c r="G871" s="20">
        <f t="shared" si="1224"/>
        <v>0</v>
      </c>
      <c r="H871" s="20">
        <f t="shared" si="1224"/>
        <v>1274</v>
      </c>
      <c r="I871" s="20"/>
      <c r="J871" s="252">
        <f t="shared" si="1224"/>
        <v>1274</v>
      </c>
      <c r="K871" s="212">
        <f t="shared" si="1224"/>
        <v>1274</v>
      </c>
      <c r="L871" s="212">
        <f t="shared" si="1224"/>
        <v>0</v>
      </c>
      <c r="M871" s="212">
        <f t="shared" si="1224"/>
        <v>1274</v>
      </c>
      <c r="N871" s="212"/>
      <c r="O871" s="252">
        <f t="shared" si="1224"/>
        <v>1274</v>
      </c>
      <c r="P871" s="212">
        <f t="shared" si="1224"/>
        <v>1274</v>
      </c>
      <c r="Q871" s="212">
        <f t="shared" si="1224"/>
        <v>0</v>
      </c>
      <c r="R871" s="212">
        <f t="shared" si="1224"/>
        <v>1274</v>
      </c>
      <c r="S871" s="212"/>
      <c r="T871" s="252">
        <f t="shared" si="1224"/>
        <v>1274</v>
      </c>
    </row>
    <row r="872" spans="1:20" s="7" customFormat="1" ht="15.75" x14ac:dyDescent="0.2">
      <c r="A872" s="22" t="s">
        <v>215</v>
      </c>
      <c r="B872" s="22" t="s">
        <v>185</v>
      </c>
      <c r="C872" s="22" t="s">
        <v>379</v>
      </c>
      <c r="D872" s="22" t="s">
        <v>28</v>
      </c>
      <c r="E872" s="23" t="s">
        <v>29</v>
      </c>
      <c r="F872" s="2">
        <v>1274</v>
      </c>
      <c r="G872" s="2"/>
      <c r="H872" s="2">
        <f>F872+G872</f>
        <v>1274</v>
      </c>
      <c r="I872" s="2"/>
      <c r="J872" s="253">
        <f>H872+I872</f>
        <v>1274</v>
      </c>
      <c r="K872" s="24">
        <v>1274</v>
      </c>
      <c r="L872" s="24"/>
      <c r="M872" s="210">
        <f>K872+L872</f>
        <v>1274</v>
      </c>
      <c r="N872" s="210"/>
      <c r="O872" s="253">
        <f>M872+N872</f>
        <v>1274</v>
      </c>
      <c r="P872" s="24">
        <v>1274</v>
      </c>
      <c r="Q872" s="24"/>
      <c r="R872" s="210">
        <f>P872+Q872</f>
        <v>1274</v>
      </c>
      <c r="S872" s="210"/>
      <c r="T872" s="253">
        <f>R872+S872</f>
        <v>1274</v>
      </c>
    </row>
    <row r="873" spans="1:20" ht="31.5" x14ac:dyDescent="0.2">
      <c r="A873" s="18" t="s">
        <v>215</v>
      </c>
      <c r="B873" s="18" t="s">
        <v>185</v>
      </c>
      <c r="C873" s="18" t="s">
        <v>24</v>
      </c>
      <c r="D873" s="18"/>
      <c r="E873" s="19" t="s">
        <v>278</v>
      </c>
      <c r="F873" s="20">
        <f t="shared" ref="F873:T876" si="1225">F874</f>
        <v>457</v>
      </c>
      <c r="G873" s="20">
        <f t="shared" si="1225"/>
        <v>0</v>
      </c>
      <c r="H873" s="20">
        <f t="shared" si="1225"/>
        <v>457</v>
      </c>
      <c r="I873" s="20"/>
      <c r="J873" s="252">
        <f t="shared" si="1225"/>
        <v>457</v>
      </c>
      <c r="K873" s="212">
        <f t="shared" si="1225"/>
        <v>457</v>
      </c>
      <c r="L873" s="212">
        <f t="shared" si="1225"/>
        <v>0</v>
      </c>
      <c r="M873" s="212">
        <f t="shared" si="1225"/>
        <v>457</v>
      </c>
      <c r="N873" s="212"/>
      <c r="O873" s="252">
        <f t="shared" si="1225"/>
        <v>457</v>
      </c>
      <c r="P873" s="212">
        <f t="shared" si="1225"/>
        <v>457</v>
      </c>
      <c r="Q873" s="212">
        <f t="shared" si="1225"/>
        <v>0</v>
      </c>
      <c r="R873" s="212">
        <f t="shared" si="1225"/>
        <v>457</v>
      </c>
      <c r="S873" s="212"/>
      <c r="T873" s="252">
        <f t="shared" si="1225"/>
        <v>457</v>
      </c>
    </row>
    <row r="874" spans="1:20" ht="15.75" x14ac:dyDescent="0.2">
      <c r="A874" s="18" t="s">
        <v>215</v>
      </c>
      <c r="B874" s="18" t="s">
        <v>185</v>
      </c>
      <c r="C874" s="18" t="s">
        <v>384</v>
      </c>
      <c r="D874" s="18"/>
      <c r="E874" s="19" t="s">
        <v>315</v>
      </c>
      <c r="F874" s="20">
        <f t="shared" si="1225"/>
        <v>457</v>
      </c>
      <c r="G874" s="20">
        <f t="shared" si="1225"/>
        <v>0</v>
      </c>
      <c r="H874" s="20">
        <f t="shared" si="1225"/>
        <v>457</v>
      </c>
      <c r="I874" s="20"/>
      <c r="J874" s="252">
        <f t="shared" si="1225"/>
        <v>457</v>
      </c>
      <c r="K874" s="212">
        <f t="shared" si="1225"/>
        <v>457</v>
      </c>
      <c r="L874" s="212">
        <f t="shared" si="1225"/>
        <v>0</v>
      </c>
      <c r="M874" s="212">
        <f t="shared" si="1225"/>
        <v>457</v>
      </c>
      <c r="N874" s="212"/>
      <c r="O874" s="252">
        <f t="shared" si="1225"/>
        <v>457</v>
      </c>
      <c r="P874" s="212">
        <f t="shared" si="1225"/>
        <v>457</v>
      </c>
      <c r="Q874" s="212">
        <f t="shared" si="1225"/>
        <v>0</v>
      </c>
      <c r="R874" s="212">
        <f t="shared" si="1225"/>
        <v>457</v>
      </c>
      <c r="S874" s="212"/>
      <c r="T874" s="252">
        <f t="shared" si="1225"/>
        <v>457</v>
      </c>
    </row>
    <row r="875" spans="1:20" ht="15.75" x14ac:dyDescent="0.2">
      <c r="A875" s="18" t="s">
        <v>215</v>
      </c>
      <c r="B875" s="18" t="s">
        <v>185</v>
      </c>
      <c r="C875" s="28" t="s">
        <v>385</v>
      </c>
      <c r="D875" s="43"/>
      <c r="E875" s="29" t="s">
        <v>564</v>
      </c>
      <c r="F875" s="20">
        <f t="shared" si="1225"/>
        <v>457</v>
      </c>
      <c r="G875" s="20">
        <f t="shared" si="1225"/>
        <v>0</v>
      </c>
      <c r="H875" s="20">
        <f t="shared" si="1225"/>
        <v>457</v>
      </c>
      <c r="I875" s="20"/>
      <c r="J875" s="252">
        <f t="shared" si="1225"/>
        <v>457</v>
      </c>
      <c r="K875" s="212">
        <f t="shared" si="1225"/>
        <v>457</v>
      </c>
      <c r="L875" s="212">
        <f t="shared" si="1225"/>
        <v>0</v>
      </c>
      <c r="M875" s="212">
        <f t="shared" si="1225"/>
        <v>457</v>
      </c>
      <c r="N875" s="212"/>
      <c r="O875" s="252">
        <f t="shared" si="1225"/>
        <v>457</v>
      </c>
      <c r="P875" s="212">
        <f t="shared" si="1225"/>
        <v>457</v>
      </c>
      <c r="Q875" s="212">
        <f t="shared" si="1225"/>
        <v>0</v>
      </c>
      <c r="R875" s="212">
        <f t="shared" si="1225"/>
        <v>457</v>
      </c>
      <c r="S875" s="212"/>
      <c r="T875" s="252">
        <f t="shared" si="1225"/>
        <v>457</v>
      </c>
    </row>
    <row r="876" spans="1:20" ht="31.5" x14ac:dyDescent="0.2">
      <c r="A876" s="18" t="s">
        <v>215</v>
      </c>
      <c r="B876" s="18" t="s">
        <v>185</v>
      </c>
      <c r="C876" s="28" t="s">
        <v>388</v>
      </c>
      <c r="D876" s="28"/>
      <c r="E876" s="29" t="s">
        <v>303</v>
      </c>
      <c r="F876" s="20">
        <f>F877</f>
        <v>457</v>
      </c>
      <c r="G876" s="20">
        <f t="shared" si="1225"/>
        <v>0</v>
      </c>
      <c r="H876" s="20">
        <f t="shared" si="1225"/>
        <v>457</v>
      </c>
      <c r="I876" s="20"/>
      <c r="J876" s="252">
        <f t="shared" si="1225"/>
        <v>457</v>
      </c>
      <c r="K876" s="212">
        <f t="shared" si="1225"/>
        <v>457</v>
      </c>
      <c r="L876" s="212">
        <f t="shared" si="1225"/>
        <v>0</v>
      </c>
      <c r="M876" s="212">
        <f t="shared" si="1225"/>
        <v>457</v>
      </c>
      <c r="N876" s="212"/>
      <c r="O876" s="252">
        <f t="shared" si="1225"/>
        <v>457</v>
      </c>
      <c r="P876" s="212">
        <f t="shared" si="1225"/>
        <v>457</v>
      </c>
      <c r="Q876" s="212">
        <f t="shared" si="1225"/>
        <v>0</v>
      </c>
      <c r="R876" s="212">
        <f t="shared" si="1225"/>
        <v>457</v>
      </c>
      <c r="S876" s="212"/>
      <c r="T876" s="252">
        <f t="shared" si="1225"/>
        <v>457</v>
      </c>
    </row>
    <row r="877" spans="1:20" s="7" customFormat="1" ht="15.75" x14ac:dyDescent="0.2">
      <c r="A877" s="22" t="s">
        <v>215</v>
      </c>
      <c r="B877" s="22" t="s">
        <v>185</v>
      </c>
      <c r="C877" s="30" t="s">
        <v>388</v>
      </c>
      <c r="D877" s="26" t="s">
        <v>28</v>
      </c>
      <c r="E877" s="27" t="s">
        <v>29</v>
      </c>
      <c r="F877" s="2">
        <v>457</v>
      </c>
      <c r="G877" s="2"/>
      <c r="H877" s="2">
        <f>F877+G877</f>
        <v>457</v>
      </c>
      <c r="I877" s="2"/>
      <c r="J877" s="253">
        <f>H877+I877</f>
        <v>457</v>
      </c>
      <c r="K877" s="24">
        <v>457</v>
      </c>
      <c r="L877" s="24"/>
      <c r="M877" s="210">
        <f>K877+L877</f>
        <v>457</v>
      </c>
      <c r="N877" s="210"/>
      <c r="O877" s="253">
        <f>M877+N877</f>
        <v>457</v>
      </c>
      <c r="P877" s="24">
        <v>457</v>
      </c>
      <c r="Q877" s="24"/>
      <c r="R877" s="210">
        <f>P877+Q877</f>
        <v>457</v>
      </c>
      <c r="S877" s="210"/>
      <c r="T877" s="253">
        <f>R877+S877</f>
        <v>457</v>
      </c>
    </row>
    <row r="878" spans="1:20" ht="31.5" x14ac:dyDescent="0.2">
      <c r="A878" s="18" t="s">
        <v>215</v>
      </c>
      <c r="B878" s="18" t="s">
        <v>185</v>
      </c>
      <c r="C878" s="18" t="s">
        <v>26</v>
      </c>
      <c r="D878" s="18"/>
      <c r="E878" s="19" t="s">
        <v>290</v>
      </c>
      <c r="F878" s="20">
        <f>F879</f>
        <v>407.37333000000001</v>
      </c>
      <c r="G878" s="20">
        <f t="shared" ref="G878:Q880" si="1226">G879</f>
        <v>0</v>
      </c>
      <c r="H878" s="20">
        <f t="shared" si="1226"/>
        <v>407.37333000000001</v>
      </c>
      <c r="I878" s="20"/>
      <c r="J878" s="252">
        <f t="shared" si="1226"/>
        <v>407.37333000000001</v>
      </c>
      <c r="K878" s="212">
        <f t="shared" si="1226"/>
        <v>0</v>
      </c>
      <c r="L878" s="212">
        <f t="shared" si="1226"/>
        <v>0</v>
      </c>
      <c r="M878" s="212"/>
      <c r="N878" s="212"/>
      <c r="O878" s="252"/>
      <c r="P878" s="212">
        <f t="shared" si="1226"/>
        <v>0</v>
      </c>
      <c r="Q878" s="212">
        <f t="shared" si="1226"/>
        <v>0</v>
      </c>
      <c r="R878" s="212"/>
      <c r="S878" s="212"/>
      <c r="T878" s="252"/>
    </row>
    <row r="879" spans="1:20" ht="15.75" x14ac:dyDescent="0.2">
      <c r="A879" s="18" t="s">
        <v>215</v>
      </c>
      <c r="B879" s="18" t="s">
        <v>185</v>
      </c>
      <c r="C879" s="18" t="s">
        <v>71</v>
      </c>
      <c r="D879" s="18"/>
      <c r="E879" s="19" t="s">
        <v>315</v>
      </c>
      <c r="F879" s="20">
        <f>F880</f>
        <v>407.37333000000001</v>
      </c>
      <c r="G879" s="20">
        <f t="shared" si="1226"/>
        <v>0</v>
      </c>
      <c r="H879" s="20">
        <f t="shared" si="1226"/>
        <v>407.37333000000001</v>
      </c>
      <c r="I879" s="20"/>
      <c r="J879" s="252">
        <f t="shared" si="1226"/>
        <v>407.37333000000001</v>
      </c>
      <c r="K879" s="212">
        <f t="shared" si="1226"/>
        <v>0</v>
      </c>
      <c r="L879" s="212">
        <f t="shared" si="1226"/>
        <v>0</v>
      </c>
      <c r="M879" s="212"/>
      <c r="N879" s="212"/>
      <c r="O879" s="252"/>
      <c r="P879" s="212">
        <f t="shared" si="1226"/>
        <v>0</v>
      </c>
      <c r="Q879" s="212">
        <f t="shared" si="1226"/>
        <v>0</v>
      </c>
      <c r="R879" s="212"/>
      <c r="S879" s="212"/>
      <c r="T879" s="252"/>
    </row>
    <row r="880" spans="1:20" ht="15.75" x14ac:dyDescent="0.2">
      <c r="A880" s="18" t="s">
        <v>215</v>
      </c>
      <c r="B880" s="18" t="s">
        <v>185</v>
      </c>
      <c r="C880" s="28" t="s">
        <v>72</v>
      </c>
      <c r="D880" s="28"/>
      <c r="E880" s="29" t="s">
        <v>565</v>
      </c>
      <c r="F880" s="20">
        <f>F881</f>
        <v>407.37333000000001</v>
      </c>
      <c r="G880" s="20">
        <f t="shared" si="1226"/>
        <v>0</v>
      </c>
      <c r="H880" s="20">
        <f t="shared" si="1226"/>
        <v>407.37333000000001</v>
      </c>
      <c r="I880" s="20"/>
      <c r="J880" s="252">
        <f t="shared" si="1226"/>
        <v>407.37333000000001</v>
      </c>
      <c r="K880" s="212">
        <f t="shared" si="1226"/>
        <v>0</v>
      </c>
      <c r="L880" s="212">
        <f t="shared" si="1226"/>
        <v>0</v>
      </c>
      <c r="M880" s="212"/>
      <c r="N880" s="212"/>
      <c r="O880" s="252"/>
      <c r="P880" s="212">
        <f t="shared" si="1226"/>
        <v>0</v>
      </c>
      <c r="Q880" s="212">
        <f t="shared" si="1226"/>
        <v>0</v>
      </c>
      <c r="R880" s="212"/>
      <c r="S880" s="212"/>
      <c r="T880" s="252"/>
    </row>
    <row r="881" spans="1:20" ht="15.75" x14ac:dyDescent="0.2">
      <c r="A881" s="18" t="s">
        <v>215</v>
      </c>
      <c r="B881" s="18" t="s">
        <v>185</v>
      </c>
      <c r="C881" s="28" t="s">
        <v>501</v>
      </c>
      <c r="D881" s="28"/>
      <c r="E881" s="41" t="s">
        <v>502</v>
      </c>
      <c r="F881" s="20">
        <f>F882+F884</f>
        <v>407.37333000000001</v>
      </c>
      <c r="G881" s="20">
        <f t="shared" ref="G881:Q881" si="1227">G882+G884</f>
        <v>0</v>
      </c>
      <c r="H881" s="20">
        <f t="shared" si="1227"/>
        <v>407.37333000000001</v>
      </c>
      <c r="I881" s="20"/>
      <c r="J881" s="252">
        <f t="shared" ref="J881" si="1228">J882+J884</f>
        <v>407.37333000000001</v>
      </c>
      <c r="K881" s="212">
        <f t="shared" si="1227"/>
        <v>0</v>
      </c>
      <c r="L881" s="212">
        <f t="shared" si="1227"/>
        <v>0</v>
      </c>
      <c r="M881" s="212"/>
      <c r="N881" s="212"/>
      <c r="O881" s="252"/>
      <c r="P881" s="212">
        <f t="shared" si="1227"/>
        <v>0</v>
      </c>
      <c r="Q881" s="212">
        <f t="shared" si="1227"/>
        <v>0</v>
      </c>
      <c r="R881" s="212"/>
      <c r="S881" s="212"/>
      <c r="T881" s="252"/>
    </row>
    <row r="882" spans="1:20" ht="31.5" x14ac:dyDescent="0.2">
      <c r="A882" s="18" t="s">
        <v>215</v>
      </c>
      <c r="B882" s="18" t="s">
        <v>185</v>
      </c>
      <c r="C882" s="28" t="s">
        <v>507</v>
      </c>
      <c r="D882" s="28"/>
      <c r="E882" s="29" t="s">
        <v>616</v>
      </c>
      <c r="F882" s="20">
        <f>F883</f>
        <v>203.68665999999999</v>
      </c>
      <c r="G882" s="20">
        <f t="shared" ref="G882:Q882" si="1229">G883</f>
        <v>0</v>
      </c>
      <c r="H882" s="20">
        <f t="shared" si="1229"/>
        <v>203.68665999999999</v>
      </c>
      <c r="I882" s="20"/>
      <c r="J882" s="252">
        <f t="shared" si="1229"/>
        <v>203.68665999999999</v>
      </c>
      <c r="K882" s="212">
        <f t="shared" si="1229"/>
        <v>0</v>
      </c>
      <c r="L882" s="212">
        <f t="shared" si="1229"/>
        <v>0</v>
      </c>
      <c r="M882" s="212"/>
      <c r="N882" s="212"/>
      <c r="O882" s="252"/>
      <c r="P882" s="212">
        <f t="shared" si="1229"/>
        <v>0</v>
      </c>
      <c r="Q882" s="212">
        <f t="shared" si="1229"/>
        <v>0</v>
      </c>
      <c r="R882" s="212"/>
      <c r="S882" s="212"/>
      <c r="T882" s="252"/>
    </row>
    <row r="883" spans="1:20" s="55" customFormat="1" ht="15.75" x14ac:dyDescent="0.2">
      <c r="A883" s="22" t="s">
        <v>215</v>
      </c>
      <c r="B883" s="22" t="s">
        <v>185</v>
      </c>
      <c r="C883" s="30" t="s">
        <v>507</v>
      </c>
      <c r="D883" s="30" t="s">
        <v>28</v>
      </c>
      <c r="E883" s="27" t="s">
        <v>29</v>
      </c>
      <c r="F883" s="2">
        <v>203.68665999999999</v>
      </c>
      <c r="G883" s="2"/>
      <c r="H883" s="2">
        <f>F883+G883</f>
        <v>203.68665999999999</v>
      </c>
      <c r="I883" s="2"/>
      <c r="J883" s="253">
        <f>H883+I883</f>
        <v>203.68665999999999</v>
      </c>
      <c r="K883" s="212"/>
      <c r="L883" s="212"/>
      <c r="M883" s="210"/>
      <c r="N883" s="210"/>
      <c r="O883" s="253"/>
      <c r="P883" s="212"/>
      <c r="Q883" s="212"/>
      <c r="R883" s="210"/>
      <c r="S883" s="210"/>
      <c r="T883" s="253"/>
    </row>
    <row r="884" spans="1:20" ht="31.5" x14ac:dyDescent="0.2">
      <c r="A884" s="18" t="s">
        <v>215</v>
      </c>
      <c r="B884" s="18" t="s">
        <v>185</v>
      </c>
      <c r="C884" s="28" t="s">
        <v>507</v>
      </c>
      <c r="D884" s="28"/>
      <c r="E884" s="29" t="s">
        <v>617</v>
      </c>
      <c r="F884" s="20">
        <f>F885</f>
        <v>203.68666999999999</v>
      </c>
      <c r="G884" s="20">
        <f t="shared" ref="G884:Q884" si="1230">G885</f>
        <v>0</v>
      </c>
      <c r="H884" s="20">
        <f t="shared" si="1230"/>
        <v>203.68666999999999</v>
      </c>
      <c r="I884" s="20"/>
      <c r="J884" s="252">
        <f t="shared" si="1230"/>
        <v>203.68666999999999</v>
      </c>
      <c r="K884" s="212">
        <f t="shared" si="1230"/>
        <v>0</v>
      </c>
      <c r="L884" s="212">
        <f t="shared" si="1230"/>
        <v>0</v>
      </c>
      <c r="M884" s="212"/>
      <c r="N884" s="212"/>
      <c r="O884" s="252"/>
      <c r="P884" s="212">
        <f t="shared" si="1230"/>
        <v>0</v>
      </c>
      <c r="Q884" s="212">
        <f t="shared" si="1230"/>
        <v>0</v>
      </c>
      <c r="R884" s="212"/>
      <c r="S884" s="212"/>
      <c r="T884" s="252"/>
    </row>
    <row r="885" spans="1:20" s="7" customFormat="1" ht="15.75" x14ac:dyDescent="0.2">
      <c r="A885" s="22" t="s">
        <v>215</v>
      </c>
      <c r="B885" s="22" t="s">
        <v>185</v>
      </c>
      <c r="C885" s="30" t="s">
        <v>507</v>
      </c>
      <c r="D885" s="30" t="s">
        <v>28</v>
      </c>
      <c r="E885" s="27" t="s">
        <v>29</v>
      </c>
      <c r="F885" s="2">
        <v>203.68666999999999</v>
      </c>
      <c r="G885" s="2"/>
      <c r="H885" s="2">
        <f>F885+G885</f>
        <v>203.68666999999999</v>
      </c>
      <c r="I885" s="2"/>
      <c r="J885" s="253">
        <f>H885+I885</f>
        <v>203.68666999999999</v>
      </c>
      <c r="K885" s="212"/>
      <c r="L885" s="212"/>
      <c r="M885" s="210"/>
      <c r="N885" s="210"/>
      <c r="O885" s="253"/>
      <c r="P885" s="212"/>
      <c r="Q885" s="212"/>
      <c r="R885" s="210"/>
      <c r="S885" s="210"/>
      <c r="T885" s="253"/>
    </row>
    <row r="886" spans="1:20" ht="15.75" x14ac:dyDescent="0.2">
      <c r="A886" s="18" t="s">
        <v>215</v>
      </c>
      <c r="B886" s="18" t="s">
        <v>189</v>
      </c>
      <c r="C886" s="18"/>
      <c r="D886" s="18"/>
      <c r="E886" s="21" t="s">
        <v>190</v>
      </c>
      <c r="F886" s="20">
        <f>F887+F919</f>
        <v>248479.3</v>
      </c>
      <c r="G886" s="20">
        <f t="shared" ref="G886:Q886" si="1231">G887+G919</f>
        <v>250</v>
      </c>
      <c r="H886" s="20">
        <f t="shared" si="1231"/>
        <v>248729.3</v>
      </c>
      <c r="I886" s="20">
        <f t="shared" ref="I886:J886" si="1232">I887+I919</f>
        <v>9775.047340000001</v>
      </c>
      <c r="J886" s="252">
        <f t="shared" si="1232"/>
        <v>258504.34734000001</v>
      </c>
      <c r="K886" s="212">
        <f t="shared" si="1231"/>
        <v>234239.59999999998</v>
      </c>
      <c r="L886" s="212">
        <f t="shared" si="1231"/>
        <v>0</v>
      </c>
      <c r="M886" s="212">
        <f t="shared" ref="M886:O886" si="1233">M887+M919</f>
        <v>234239.59999999998</v>
      </c>
      <c r="N886" s="212">
        <f t="shared" si="1233"/>
        <v>-1216.9925000000001</v>
      </c>
      <c r="O886" s="252">
        <f t="shared" si="1233"/>
        <v>233022.60750000001</v>
      </c>
      <c r="P886" s="212">
        <f t="shared" si="1231"/>
        <v>234239.59999999998</v>
      </c>
      <c r="Q886" s="212">
        <f t="shared" si="1231"/>
        <v>0</v>
      </c>
      <c r="R886" s="212">
        <f t="shared" ref="R886:T886" si="1234">R887+R919</f>
        <v>234239.59999999998</v>
      </c>
      <c r="S886" s="212">
        <f t="shared" si="1234"/>
        <v>-1216.9925000000001</v>
      </c>
      <c r="T886" s="252">
        <f t="shared" si="1234"/>
        <v>233022.60750000001</v>
      </c>
    </row>
    <row r="887" spans="1:20" ht="15.75" x14ac:dyDescent="0.2">
      <c r="A887" s="18" t="s">
        <v>215</v>
      </c>
      <c r="B887" s="18" t="s">
        <v>216</v>
      </c>
      <c r="C887" s="18"/>
      <c r="D887" s="18"/>
      <c r="E887" s="19" t="s">
        <v>217</v>
      </c>
      <c r="F887" s="20">
        <f>F888</f>
        <v>216446</v>
      </c>
      <c r="G887" s="20">
        <f t="shared" ref="G887:T887" si="1235">G888</f>
        <v>250</v>
      </c>
      <c r="H887" s="20">
        <f t="shared" si="1235"/>
        <v>216696</v>
      </c>
      <c r="I887" s="20">
        <f t="shared" si="1235"/>
        <v>11726.947340000001</v>
      </c>
      <c r="J887" s="252">
        <f t="shared" si="1235"/>
        <v>228422.94734000001</v>
      </c>
      <c r="K887" s="212">
        <f t="shared" si="1235"/>
        <v>202206.3</v>
      </c>
      <c r="L887" s="212">
        <f t="shared" si="1235"/>
        <v>0</v>
      </c>
      <c r="M887" s="212">
        <f t="shared" si="1235"/>
        <v>202206.3</v>
      </c>
      <c r="N887" s="212">
        <f t="shared" si="1235"/>
        <v>-730.19550000000004</v>
      </c>
      <c r="O887" s="252">
        <f t="shared" si="1235"/>
        <v>201476.10450000002</v>
      </c>
      <c r="P887" s="212">
        <f t="shared" si="1235"/>
        <v>202206.3</v>
      </c>
      <c r="Q887" s="212">
        <f t="shared" si="1235"/>
        <v>0</v>
      </c>
      <c r="R887" s="212">
        <f t="shared" si="1235"/>
        <v>202206.3</v>
      </c>
      <c r="S887" s="212">
        <f t="shared" si="1235"/>
        <v>-730.19550000000004</v>
      </c>
      <c r="T887" s="252">
        <f t="shared" si="1235"/>
        <v>201476.10450000002</v>
      </c>
    </row>
    <row r="888" spans="1:20" ht="31.5" x14ac:dyDescent="0.2">
      <c r="A888" s="18" t="s">
        <v>215</v>
      </c>
      <c r="B888" s="18" t="s">
        <v>216</v>
      </c>
      <c r="C888" s="18" t="s">
        <v>54</v>
      </c>
      <c r="D888" s="18"/>
      <c r="E888" s="19" t="s">
        <v>277</v>
      </c>
      <c r="F888" s="20">
        <f>F889+F895</f>
        <v>216446</v>
      </c>
      <c r="G888" s="20">
        <f t="shared" ref="G888:Q888" si="1236">G889+G895</f>
        <v>250</v>
      </c>
      <c r="H888" s="20">
        <f t="shared" si="1236"/>
        <v>216696</v>
      </c>
      <c r="I888" s="20">
        <f t="shared" ref="I888:J888" si="1237">I889+I895</f>
        <v>11726.947340000001</v>
      </c>
      <c r="J888" s="252">
        <f t="shared" si="1237"/>
        <v>228422.94734000001</v>
      </c>
      <c r="K888" s="212">
        <f t="shared" si="1236"/>
        <v>202206.3</v>
      </c>
      <c r="L888" s="212">
        <f t="shared" si="1236"/>
        <v>0</v>
      </c>
      <c r="M888" s="212">
        <f t="shared" ref="M888:O888" si="1238">M889+M895</f>
        <v>202206.3</v>
      </c>
      <c r="N888" s="212">
        <f t="shared" si="1238"/>
        <v>-730.19550000000004</v>
      </c>
      <c r="O888" s="252">
        <f t="shared" si="1238"/>
        <v>201476.10450000002</v>
      </c>
      <c r="P888" s="212">
        <f t="shared" si="1236"/>
        <v>202206.3</v>
      </c>
      <c r="Q888" s="212">
        <f t="shared" si="1236"/>
        <v>0</v>
      </c>
      <c r="R888" s="212">
        <f t="shared" ref="R888:T888" si="1239">R889+R895</f>
        <v>202206.3</v>
      </c>
      <c r="S888" s="212">
        <f t="shared" si="1239"/>
        <v>-730.19550000000004</v>
      </c>
      <c r="T888" s="252">
        <f t="shared" si="1239"/>
        <v>201476.10450000002</v>
      </c>
    </row>
    <row r="889" spans="1:20" ht="15.75" x14ac:dyDescent="0.2">
      <c r="A889" s="18" t="s">
        <v>215</v>
      </c>
      <c r="B889" s="18" t="s">
        <v>216</v>
      </c>
      <c r="C889" s="18" t="s">
        <v>69</v>
      </c>
      <c r="D889" s="18"/>
      <c r="E889" s="19" t="s">
        <v>320</v>
      </c>
      <c r="F889" s="20">
        <f>F890</f>
        <v>14239.699999999999</v>
      </c>
      <c r="G889" s="20">
        <f t="shared" ref="G889:Q889" si="1240">G890</f>
        <v>0</v>
      </c>
      <c r="H889" s="20">
        <f t="shared" si="1240"/>
        <v>14239.699999999999</v>
      </c>
      <c r="I889" s="20"/>
      <c r="J889" s="252">
        <f t="shared" si="1240"/>
        <v>14239.699999999999</v>
      </c>
      <c r="K889" s="212">
        <f t="shared" si="1240"/>
        <v>0</v>
      </c>
      <c r="L889" s="212">
        <f t="shared" si="1240"/>
        <v>0</v>
      </c>
      <c r="M889" s="212"/>
      <c r="N889" s="212"/>
      <c r="O889" s="252"/>
      <c r="P889" s="212">
        <f t="shared" si="1240"/>
        <v>0</v>
      </c>
      <c r="Q889" s="212">
        <f t="shared" si="1240"/>
        <v>0</v>
      </c>
      <c r="R889" s="212"/>
      <c r="S889" s="212"/>
      <c r="T889" s="252"/>
    </row>
    <row r="890" spans="1:20" ht="15.75" x14ac:dyDescent="0.2">
      <c r="A890" s="18" t="s">
        <v>215</v>
      </c>
      <c r="B890" s="18" t="s">
        <v>216</v>
      </c>
      <c r="C890" s="18" t="s">
        <v>361</v>
      </c>
      <c r="D890" s="18"/>
      <c r="E890" s="19" t="s">
        <v>362</v>
      </c>
      <c r="F890" s="20">
        <f>F891+F893</f>
        <v>14239.699999999999</v>
      </c>
      <c r="G890" s="20">
        <f t="shared" ref="G890:Q890" si="1241">G891+G893</f>
        <v>0</v>
      </c>
      <c r="H890" s="20">
        <f t="shared" si="1241"/>
        <v>14239.699999999999</v>
      </c>
      <c r="I890" s="20"/>
      <c r="J890" s="252">
        <f t="shared" ref="J890" si="1242">J891+J893</f>
        <v>14239.699999999999</v>
      </c>
      <c r="K890" s="212">
        <f t="shared" si="1241"/>
        <v>0</v>
      </c>
      <c r="L890" s="212">
        <f t="shared" si="1241"/>
        <v>0</v>
      </c>
      <c r="M890" s="212"/>
      <c r="N890" s="212"/>
      <c r="O890" s="252"/>
      <c r="P890" s="212">
        <f t="shared" si="1241"/>
        <v>0</v>
      </c>
      <c r="Q890" s="212">
        <f t="shared" si="1241"/>
        <v>0</v>
      </c>
      <c r="R890" s="212"/>
      <c r="S890" s="212"/>
      <c r="T890" s="252"/>
    </row>
    <row r="891" spans="1:20" ht="15.75" x14ac:dyDescent="0.2">
      <c r="A891" s="18" t="s">
        <v>215</v>
      </c>
      <c r="B891" s="18" t="s">
        <v>216</v>
      </c>
      <c r="C891" s="28" t="s">
        <v>559</v>
      </c>
      <c r="D891" s="28"/>
      <c r="E891" s="29" t="s">
        <v>560</v>
      </c>
      <c r="F891" s="20">
        <f>F892</f>
        <v>14.3</v>
      </c>
      <c r="G891" s="20">
        <f t="shared" ref="G891:Q891" si="1243">G892</f>
        <v>0</v>
      </c>
      <c r="H891" s="20">
        <f t="shared" si="1243"/>
        <v>14.3</v>
      </c>
      <c r="I891" s="20"/>
      <c r="J891" s="252">
        <f t="shared" si="1243"/>
        <v>14.3</v>
      </c>
      <c r="K891" s="212">
        <f t="shared" si="1243"/>
        <v>0</v>
      </c>
      <c r="L891" s="212">
        <f t="shared" si="1243"/>
        <v>0</v>
      </c>
      <c r="M891" s="212"/>
      <c r="N891" s="212"/>
      <c r="O891" s="252"/>
      <c r="P891" s="212">
        <f t="shared" si="1243"/>
        <v>0</v>
      </c>
      <c r="Q891" s="212">
        <f t="shared" si="1243"/>
        <v>0</v>
      </c>
      <c r="R891" s="212"/>
      <c r="S891" s="212"/>
      <c r="T891" s="252"/>
    </row>
    <row r="892" spans="1:20" s="7" customFormat="1" ht="15.75" x14ac:dyDescent="0.2">
      <c r="A892" s="22" t="s">
        <v>215</v>
      </c>
      <c r="B892" s="22" t="s">
        <v>216</v>
      </c>
      <c r="C892" s="30" t="s">
        <v>559</v>
      </c>
      <c r="D892" s="26" t="s">
        <v>28</v>
      </c>
      <c r="E892" s="27" t="s">
        <v>29</v>
      </c>
      <c r="F892" s="2">
        <v>14.3</v>
      </c>
      <c r="G892" s="2"/>
      <c r="H892" s="2">
        <f>F892+G892</f>
        <v>14.3</v>
      </c>
      <c r="I892" s="2"/>
      <c r="J892" s="253">
        <f>H892+I892</f>
        <v>14.3</v>
      </c>
      <c r="K892" s="210"/>
      <c r="L892" s="210"/>
      <c r="M892" s="210"/>
      <c r="N892" s="210"/>
      <c r="O892" s="253"/>
      <c r="P892" s="210"/>
      <c r="Q892" s="210"/>
      <c r="R892" s="210"/>
      <c r="S892" s="210"/>
      <c r="T892" s="253"/>
    </row>
    <row r="893" spans="1:20" ht="31.5" x14ac:dyDescent="0.2">
      <c r="A893" s="18" t="s">
        <v>215</v>
      </c>
      <c r="B893" s="18" t="s">
        <v>216</v>
      </c>
      <c r="C893" s="28" t="s">
        <v>559</v>
      </c>
      <c r="D893" s="28"/>
      <c r="E893" s="29" t="s">
        <v>626</v>
      </c>
      <c r="F893" s="20">
        <f>F894</f>
        <v>14225.4</v>
      </c>
      <c r="G893" s="20"/>
      <c r="H893" s="20">
        <f t="shared" ref="H893:Q893" si="1244">H894</f>
        <v>14225.4</v>
      </c>
      <c r="I893" s="20"/>
      <c r="J893" s="252">
        <f t="shared" si="1244"/>
        <v>14225.4</v>
      </c>
      <c r="K893" s="212">
        <f t="shared" si="1244"/>
        <v>0</v>
      </c>
      <c r="L893" s="212">
        <f t="shared" si="1244"/>
        <v>0</v>
      </c>
      <c r="M893" s="212"/>
      <c r="N893" s="212"/>
      <c r="O893" s="252"/>
      <c r="P893" s="212">
        <f t="shared" si="1244"/>
        <v>0</v>
      </c>
      <c r="Q893" s="212">
        <f t="shared" si="1244"/>
        <v>0</v>
      </c>
      <c r="R893" s="212"/>
      <c r="S893" s="212"/>
      <c r="T893" s="252"/>
    </row>
    <row r="894" spans="1:20" s="7" customFormat="1" ht="15.75" x14ac:dyDescent="0.2">
      <c r="A894" s="22" t="s">
        <v>215</v>
      </c>
      <c r="B894" s="22" t="s">
        <v>216</v>
      </c>
      <c r="C894" s="30" t="s">
        <v>559</v>
      </c>
      <c r="D894" s="26" t="s">
        <v>28</v>
      </c>
      <c r="E894" s="27" t="s">
        <v>29</v>
      </c>
      <c r="F894" s="2">
        <v>14225.4</v>
      </c>
      <c r="G894" s="2"/>
      <c r="H894" s="2">
        <f>F894+G894</f>
        <v>14225.4</v>
      </c>
      <c r="I894" s="2"/>
      <c r="J894" s="253">
        <f>H894+I894</f>
        <v>14225.4</v>
      </c>
      <c r="K894" s="210"/>
      <c r="L894" s="210"/>
      <c r="M894" s="210"/>
      <c r="N894" s="210"/>
      <c r="O894" s="253"/>
      <c r="P894" s="210"/>
      <c r="Q894" s="210"/>
      <c r="R894" s="210"/>
      <c r="S894" s="210"/>
      <c r="T894" s="253"/>
    </row>
    <row r="895" spans="1:20" ht="15.75" x14ac:dyDescent="0.2">
      <c r="A895" s="18" t="s">
        <v>215</v>
      </c>
      <c r="B895" s="18" t="s">
        <v>216</v>
      </c>
      <c r="C895" s="18" t="s">
        <v>94</v>
      </c>
      <c r="D895" s="18"/>
      <c r="E895" s="19" t="s">
        <v>315</v>
      </c>
      <c r="F895" s="20">
        <f>F896+F912</f>
        <v>202206.3</v>
      </c>
      <c r="G895" s="20">
        <f t="shared" ref="G895:Q895" si="1245">G896+G912</f>
        <v>250</v>
      </c>
      <c r="H895" s="20">
        <f t="shared" si="1245"/>
        <v>202456.3</v>
      </c>
      <c r="I895" s="20">
        <f t="shared" ref="I895:J895" si="1246">I896+I912</f>
        <v>11726.947340000001</v>
      </c>
      <c r="J895" s="252">
        <f t="shared" si="1246"/>
        <v>214183.24734</v>
      </c>
      <c r="K895" s="212">
        <f t="shared" si="1245"/>
        <v>202206.3</v>
      </c>
      <c r="L895" s="212">
        <f t="shared" si="1245"/>
        <v>0</v>
      </c>
      <c r="M895" s="212">
        <f t="shared" ref="M895:O895" si="1247">M896+M912</f>
        <v>202206.3</v>
      </c>
      <c r="N895" s="212">
        <f t="shared" si="1247"/>
        <v>-730.19550000000004</v>
      </c>
      <c r="O895" s="252">
        <f t="shared" si="1247"/>
        <v>201476.10450000002</v>
      </c>
      <c r="P895" s="212">
        <f t="shared" si="1245"/>
        <v>202206.3</v>
      </c>
      <c r="Q895" s="212">
        <f t="shared" si="1245"/>
        <v>0</v>
      </c>
      <c r="R895" s="212">
        <f t="shared" ref="R895:T895" si="1248">R896+R912</f>
        <v>202206.3</v>
      </c>
      <c r="S895" s="212">
        <f t="shared" si="1248"/>
        <v>-730.19550000000004</v>
      </c>
      <c r="T895" s="252">
        <f t="shared" si="1248"/>
        <v>201476.10450000002</v>
      </c>
    </row>
    <row r="896" spans="1:20" ht="15.75" x14ac:dyDescent="0.2">
      <c r="A896" s="18" t="s">
        <v>215</v>
      </c>
      <c r="B896" s="18" t="s">
        <v>216</v>
      </c>
      <c r="C896" s="18" t="s">
        <v>95</v>
      </c>
      <c r="D896" s="18"/>
      <c r="E896" s="19" t="s">
        <v>564</v>
      </c>
      <c r="F896" s="20">
        <f>F903+F905+F901+F907+F910+F897+F899</f>
        <v>45167.8</v>
      </c>
      <c r="G896" s="20">
        <f t="shared" ref="G896:Q896" si="1249">G903+G905+G901+G907+G910+G897+G899</f>
        <v>250</v>
      </c>
      <c r="H896" s="20">
        <f t="shared" si="1249"/>
        <v>45417.8</v>
      </c>
      <c r="I896" s="20">
        <f t="shared" ref="I896:J896" si="1250">I903+I905+I901+I907+I910+I897+I899</f>
        <v>12457.14284</v>
      </c>
      <c r="J896" s="252">
        <f t="shared" si="1250"/>
        <v>57874.942840000003</v>
      </c>
      <c r="K896" s="212">
        <f t="shared" si="1249"/>
        <v>45167.8</v>
      </c>
      <c r="L896" s="212">
        <f t="shared" si="1249"/>
        <v>0</v>
      </c>
      <c r="M896" s="212">
        <f t="shared" ref="M896:O896" si="1251">M903+M905+M901+M907+M910+M897+M899</f>
        <v>45167.8</v>
      </c>
      <c r="N896" s="212"/>
      <c r="O896" s="252">
        <f t="shared" si="1251"/>
        <v>45167.8</v>
      </c>
      <c r="P896" s="212">
        <f t="shared" si="1249"/>
        <v>45167.8</v>
      </c>
      <c r="Q896" s="212">
        <f t="shared" si="1249"/>
        <v>0</v>
      </c>
      <c r="R896" s="212">
        <f t="shared" ref="R896:T896" si="1252">R903+R905+R901+R907+R910+R897+R899</f>
        <v>45167.8</v>
      </c>
      <c r="S896" s="212"/>
      <c r="T896" s="252">
        <f t="shared" si="1252"/>
        <v>45167.8</v>
      </c>
    </row>
    <row r="897" spans="1:20" ht="31.5" x14ac:dyDescent="0.2">
      <c r="A897" s="18" t="s">
        <v>215</v>
      </c>
      <c r="B897" s="18" t="s">
        <v>216</v>
      </c>
      <c r="C897" s="18" t="s">
        <v>364</v>
      </c>
      <c r="D897" s="18"/>
      <c r="E897" s="19" t="s">
        <v>100</v>
      </c>
      <c r="F897" s="20">
        <f>F898</f>
        <v>50</v>
      </c>
      <c r="G897" s="20">
        <f t="shared" ref="G897:T897" si="1253">G898</f>
        <v>0</v>
      </c>
      <c r="H897" s="20">
        <f t="shared" si="1253"/>
        <v>50</v>
      </c>
      <c r="I897" s="20"/>
      <c r="J897" s="252">
        <f t="shared" si="1253"/>
        <v>50</v>
      </c>
      <c r="K897" s="212">
        <f t="shared" si="1253"/>
        <v>50</v>
      </c>
      <c r="L897" s="212">
        <f t="shared" si="1253"/>
        <v>0</v>
      </c>
      <c r="M897" s="212">
        <f t="shared" si="1253"/>
        <v>50</v>
      </c>
      <c r="N897" s="212"/>
      <c r="O897" s="252">
        <f t="shared" si="1253"/>
        <v>50</v>
      </c>
      <c r="P897" s="212">
        <f t="shared" si="1253"/>
        <v>50</v>
      </c>
      <c r="Q897" s="212">
        <f t="shared" si="1253"/>
        <v>0</v>
      </c>
      <c r="R897" s="212">
        <f t="shared" si="1253"/>
        <v>50</v>
      </c>
      <c r="S897" s="212"/>
      <c r="T897" s="252">
        <f t="shared" si="1253"/>
        <v>50</v>
      </c>
    </row>
    <row r="898" spans="1:20" s="7" customFormat="1" ht="15.75" x14ac:dyDescent="0.2">
      <c r="A898" s="22" t="s">
        <v>215</v>
      </c>
      <c r="B898" s="22" t="s">
        <v>216</v>
      </c>
      <c r="C898" s="22" t="s">
        <v>364</v>
      </c>
      <c r="D898" s="22" t="s">
        <v>28</v>
      </c>
      <c r="E898" s="23" t="s">
        <v>29</v>
      </c>
      <c r="F898" s="2">
        <v>50</v>
      </c>
      <c r="G898" s="2"/>
      <c r="H898" s="2">
        <f>F898+G898</f>
        <v>50</v>
      </c>
      <c r="I898" s="2"/>
      <c r="J898" s="253">
        <f>H898+I898</f>
        <v>50</v>
      </c>
      <c r="K898" s="24">
        <v>50</v>
      </c>
      <c r="L898" s="24"/>
      <c r="M898" s="210">
        <f>K898+L898</f>
        <v>50</v>
      </c>
      <c r="N898" s="210"/>
      <c r="O898" s="253">
        <f>M898+N898</f>
        <v>50</v>
      </c>
      <c r="P898" s="24">
        <v>50</v>
      </c>
      <c r="Q898" s="24"/>
      <c r="R898" s="210">
        <f>P898+Q898</f>
        <v>50</v>
      </c>
      <c r="S898" s="210"/>
      <c r="T898" s="253">
        <f>R898+S898</f>
        <v>50</v>
      </c>
    </row>
    <row r="899" spans="1:20" ht="31.5" x14ac:dyDescent="0.2">
      <c r="A899" s="18" t="s">
        <v>215</v>
      </c>
      <c r="B899" s="18" t="s">
        <v>216</v>
      </c>
      <c r="C899" s="18" t="s">
        <v>365</v>
      </c>
      <c r="D899" s="18"/>
      <c r="E899" s="19" t="s">
        <v>101</v>
      </c>
      <c r="F899" s="20">
        <f>F900</f>
        <v>527.79999999999995</v>
      </c>
      <c r="G899" s="20">
        <f t="shared" ref="G899:T899" si="1254">G900</f>
        <v>0</v>
      </c>
      <c r="H899" s="20">
        <f t="shared" si="1254"/>
        <v>527.79999999999995</v>
      </c>
      <c r="I899" s="20"/>
      <c r="J899" s="252">
        <f t="shared" si="1254"/>
        <v>527.79999999999995</v>
      </c>
      <c r="K899" s="212">
        <f t="shared" si="1254"/>
        <v>527.79999999999995</v>
      </c>
      <c r="L899" s="212">
        <f t="shared" si="1254"/>
        <v>0</v>
      </c>
      <c r="M899" s="212">
        <f t="shared" si="1254"/>
        <v>527.79999999999995</v>
      </c>
      <c r="N899" s="212"/>
      <c r="O899" s="252">
        <f t="shared" si="1254"/>
        <v>527.79999999999995</v>
      </c>
      <c r="P899" s="212">
        <f t="shared" si="1254"/>
        <v>527.79999999999995</v>
      </c>
      <c r="Q899" s="212">
        <f t="shared" si="1254"/>
        <v>0</v>
      </c>
      <c r="R899" s="212">
        <f t="shared" si="1254"/>
        <v>527.79999999999995</v>
      </c>
      <c r="S899" s="212"/>
      <c r="T899" s="252">
        <f t="shared" si="1254"/>
        <v>527.79999999999995</v>
      </c>
    </row>
    <row r="900" spans="1:20" s="7" customFormat="1" ht="15.75" x14ac:dyDescent="0.2">
      <c r="A900" s="22" t="s">
        <v>215</v>
      </c>
      <c r="B900" s="22" t="s">
        <v>216</v>
      </c>
      <c r="C900" s="22" t="s">
        <v>365</v>
      </c>
      <c r="D900" s="22" t="s">
        <v>28</v>
      </c>
      <c r="E900" s="23" t="s">
        <v>29</v>
      </c>
      <c r="F900" s="2">
        <v>527.79999999999995</v>
      </c>
      <c r="G900" s="2"/>
      <c r="H900" s="2">
        <f>F900+G900</f>
        <v>527.79999999999995</v>
      </c>
      <c r="I900" s="2"/>
      <c r="J900" s="253">
        <f>H900+I900</f>
        <v>527.79999999999995</v>
      </c>
      <c r="K900" s="24">
        <v>527.79999999999995</v>
      </c>
      <c r="L900" s="24"/>
      <c r="M900" s="210">
        <f>K900+L900</f>
        <v>527.79999999999995</v>
      </c>
      <c r="N900" s="210"/>
      <c r="O900" s="253">
        <f>M900+N900</f>
        <v>527.79999999999995</v>
      </c>
      <c r="P900" s="24">
        <v>527.79999999999995</v>
      </c>
      <c r="Q900" s="24"/>
      <c r="R900" s="210">
        <f>P900+Q900</f>
        <v>527.79999999999995</v>
      </c>
      <c r="S900" s="210"/>
      <c r="T900" s="253">
        <f>R900+S900</f>
        <v>527.79999999999995</v>
      </c>
    </row>
    <row r="901" spans="1:20" ht="31.5" x14ac:dyDescent="0.2">
      <c r="A901" s="37" t="s">
        <v>215</v>
      </c>
      <c r="B901" s="37" t="s">
        <v>216</v>
      </c>
      <c r="C901" s="18" t="s">
        <v>240</v>
      </c>
      <c r="D901" s="18"/>
      <c r="E901" s="19" t="s">
        <v>241</v>
      </c>
      <c r="F901" s="20">
        <f>F902</f>
        <v>490</v>
      </c>
      <c r="G901" s="20">
        <f t="shared" ref="G901:T901" si="1255">G902</f>
        <v>0</v>
      </c>
      <c r="H901" s="20">
        <f t="shared" si="1255"/>
        <v>490</v>
      </c>
      <c r="I901" s="20">
        <f t="shared" si="1255"/>
        <v>-400</v>
      </c>
      <c r="J901" s="252">
        <f t="shared" si="1255"/>
        <v>90</v>
      </c>
      <c r="K901" s="212">
        <f t="shared" si="1255"/>
        <v>490</v>
      </c>
      <c r="L901" s="212">
        <f t="shared" si="1255"/>
        <v>0</v>
      </c>
      <c r="M901" s="212">
        <f t="shared" si="1255"/>
        <v>490</v>
      </c>
      <c r="N901" s="212"/>
      <c r="O901" s="252">
        <f t="shared" si="1255"/>
        <v>490</v>
      </c>
      <c r="P901" s="212">
        <f t="shared" si="1255"/>
        <v>490</v>
      </c>
      <c r="Q901" s="212">
        <f t="shared" si="1255"/>
        <v>0</v>
      </c>
      <c r="R901" s="212">
        <f t="shared" si="1255"/>
        <v>490</v>
      </c>
      <c r="S901" s="212"/>
      <c r="T901" s="252">
        <f t="shared" si="1255"/>
        <v>490</v>
      </c>
    </row>
    <row r="902" spans="1:20" s="10" customFormat="1" ht="15.75" x14ac:dyDescent="0.2">
      <c r="A902" s="26" t="s">
        <v>215</v>
      </c>
      <c r="B902" s="26" t="s">
        <v>216</v>
      </c>
      <c r="C902" s="22" t="s">
        <v>240</v>
      </c>
      <c r="D902" s="22" t="s">
        <v>28</v>
      </c>
      <c r="E902" s="23" t="s">
        <v>29</v>
      </c>
      <c r="F902" s="2">
        <v>490</v>
      </c>
      <c r="G902" s="2"/>
      <c r="H902" s="2">
        <f>F902+G902</f>
        <v>490</v>
      </c>
      <c r="I902" s="2">
        <v>-400</v>
      </c>
      <c r="J902" s="253">
        <f>H902+I902</f>
        <v>90</v>
      </c>
      <c r="K902" s="210">
        <v>490</v>
      </c>
      <c r="L902" s="210"/>
      <c r="M902" s="210">
        <f>K902+L902</f>
        <v>490</v>
      </c>
      <c r="N902" s="210"/>
      <c r="O902" s="253">
        <f>M902+N902</f>
        <v>490</v>
      </c>
      <c r="P902" s="210">
        <v>490</v>
      </c>
      <c r="Q902" s="210"/>
      <c r="R902" s="210">
        <f>P902+Q902</f>
        <v>490</v>
      </c>
      <c r="S902" s="210"/>
      <c r="T902" s="253">
        <f>R902+S902</f>
        <v>490</v>
      </c>
    </row>
    <row r="903" spans="1:20" ht="15.75" x14ac:dyDescent="0.2">
      <c r="A903" s="18" t="s">
        <v>215</v>
      </c>
      <c r="B903" s="18" t="s">
        <v>216</v>
      </c>
      <c r="C903" s="37" t="s">
        <v>366</v>
      </c>
      <c r="D903" s="37"/>
      <c r="E903" s="38" t="s">
        <v>226</v>
      </c>
      <c r="F903" s="20">
        <f>F904</f>
        <v>1000</v>
      </c>
      <c r="G903" s="20">
        <f t="shared" ref="G903:T903" si="1256">G904</f>
        <v>0</v>
      </c>
      <c r="H903" s="20">
        <f t="shared" si="1256"/>
        <v>1000</v>
      </c>
      <c r="I903" s="20"/>
      <c r="J903" s="252">
        <f t="shared" si="1256"/>
        <v>1000</v>
      </c>
      <c r="K903" s="212">
        <f t="shared" si="1256"/>
        <v>1000</v>
      </c>
      <c r="L903" s="212">
        <f t="shared" si="1256"/>
        <v>0</v>
      </c>
      <c r="M903" s="212">
        <f t="shared" si="1256"/>
        <v>1000</v>
      </c>
      <c r="N903" s="212"/>
      <c r="O903" s="252">
        <f t="shared" si="1256"/>
        <v>1000</v>
      </c>
      <c r="P903" s="212">
        <f t="shared" si="1256"/>
        <v>1000</v>
      </c>
      <c r="Q903" s="212">
        <f t="shared" si="1256"/>
        <v>0</v>
      </c>
      <c r="R903" s="212">
        <f t="shared" si="1256"/>
        <v>1000</v>
      </c>
      <c r="S903" s="212"/>
      <c r="T903" s="252">
        <f t="shared" si="1256"/>
        <v>1000</v>
      </c>
    </row>
    <row r="904" spans="1:20" s="7" customFormat="1" ht="15.75" x14ac:dyDescent="0.2">
      <c r="A904" s="22" t="s">
        <v>215</v>
      </c>
      <c r="B904" s="22" t="s">
        <v>216</v>
      </c>
      <c r="C904" s="26" t="s">
        <v>366</v>
      </c>
      <c r="D904" s="26" t="s">
        <v>28</v>
      </c>
      <c r="E904" s="23" t="s">
        <v>29</v>
      </c>
      <c r="F904" s="2">
        <v>1000</v>
      </c>
      <c r="G904" s="2"/>
      <c r="H904" s="2">
        <f>F904+G904</f>
        <v>1000</v>
      </c>
      <c r="I904" s="2"/>
      <c r="J904" s="253">
        <f>H904+I904</f>
        <v>1000</v>
      </c>
      <c r="K904" s="24">
        <v>1000</v>
      </c>
      <c r="L904" s="24"/>
      <c r="M904" s="210">
        <f>K904+L904</f>
        <v>1000</v>
      </c>
      <c r="N904" s="210"/>
      <c r="O904" s="253">
        <f>M904+N904</f>
        <v>1000</v>
      </c>
      <c r="P904" s="24">
        <v>1000</v>
      </c>
      <c r="Q904" s="24"/>
      <c r="R904" s="210">
        <f>P904+Q904</f>
        <v>1000</v>
      </c>
      <c r="S904" s="210"/>
      <c r="T904" s="253">
        <f>R904+S904</f>
        <v>1000</v>
      </c>
    </row>
    <row r="905" spans="1:20" ht="31.5" x14ac:dyDescent="0.2">
      <c r="A905" s="18" t="s">
        <v>215</v>
      </c>
      <c r="B905" s="18" t="s">
        <v>216</v>
      </c>
      <c r="C905" s="18" t="s">
        <v>368</v>
      </c>
      <c r="D905" s="18"/>
      <c r="E905" s="19" t="s">
        <v>127</v>
      </c>
      <c r="F905" s="20">
        <f>F906</f>
        <v>200</v>
      </c>
      <c r="G905" s="20">
        <f t="shared" ref="G905:T905" si="1257">G906</f>
        <v>250</v>
      </c>
      <c r="H905" s="20">
        <f t="shared" si="1257"/>
        <v>450</v>
      </c>
      <c r="I905" s="20"/>
      <c r="J905" s="252">
        <f t="shared" si="1257"/>
        <v>450</v>
      </c>
      <c r="K905" s="212">
        <f t="shared" si="1257"/>
        <v>200</v>
      </c>
      <c r="L905" s="212">
        <f t="shared" si="1257"/>
        <v>0</v>
      </c>
      <c r="M905" s="212">
        <f t="shared" si="1257"/>
        <v>200</v>
      </c>
      <c r="N905" s="212"/>
      <c r="O905" s="252">
        <f t="shared" si="1257"/>
        <v>200</v>
      </c>
      <c r="P905" s="212">
        <f t="shared" si="1257"/>
        <v>200</v>
      </c>
      <c r="Q905" s="212">
        <f t="shared" si="1257"/>
        <v>0</v>
      </c>
      <c r="R905" s="212">
        <f t="shared" si="1257"/>
        <v>200</v>
      </c>
      <c r="S905" s="212"/>
      <c r="T905" s="252">
        <f t="shared" si="1257"/>
        <v>200</v>
      </c>
    </row>
    <row r="906" spans="1:20" s="7" customFormat="1" ht="15.75" x14ac:dyDescent="0.2">
      <c r="A906" s="22" t="s">
        <v>215</v>
      </c>
      <c r="B906" s="22" t="s">
        <v>216</v>
      </c>
      <c r="C906" s="22" t="s">
        <v>368</v>
      </c>
      <c r="D906" s="22" t="s">
        <v>28</v>
      </c>
      <c r="E906" s="23" t="s">
        <v>29</v>
      </c>
      <c r="F906" s="2">
        <v>200</v>
      </c>
      <c r="G906" s="2">
        <v>250</v>
      </c>
      <c r="H906" s="2">
        <f>F906+G906</f>
        <v>450</v>
      </c>
      <c r="I906" s="2"/>
      <c r="J906" s="253">
        <f>H906+I906</f>
        <v>450</v>
      </c>
      <c r="K906" s="24">
        <v>200</v>
      </c>
      <c r="L906" s="24"/>
      <c r="M906" s="210">
        <f>K906+L906</f>
        <v>200</v>
      </c>
      <c r="N906" s="210"/>
      <c r="O906" s="253">
        <f>M906+N906</f>
        <v>200</v>
      </c>
      <c r="P906" s="24">
        <v>200</v>
      </c>
      <c r="Q906" s="24"/>
      <c r="R906" s="210">
        <f>P906+Q906</f>
        <v>200</v>
      </c>
      <c r="S906" s="210"/>
      <c r="T906" s="253">
        <f>R906+S906</f>
        <v>200</v>
      </c>
    </row>
    <row r="907" spans="1:20" ht="31.5" x14ac:dyDescent="0.2">
      <c r="A907" s="18" t="s">
        <v>215</v>
      </c>
      <c r="B907" s="18" t="s">
        <v>216</v>
      </c>
      <c r="C907" s="18" t="s">
        <v>96</v>
      </c>
      <c r="D907" s="18"/>
      <c r="E907" s="19" t="s">
        <v>118</v>
      </c>
      <c r="F907" s="20">
        <f>F908+F909</f>
        <v>12900</v>
      </c>
      <c r="G907" s="20"/>
      <c r="H907" s="20">
        <f>H908+H909</f>
        <v>12900</v>
      </c>
      <c r="I907" s="20">
        <f t="shared" ref="I907:J907" si="1258">I908+I909</f>
        <v>12857.14284</v>
      </c>
      <c r="J907" s="252">
        <f t="shared" si="1258"/>
        <v>25757.14284</v>
      </c>
      <c r="K907" s="212">
        <f t="shared" ref="K907:T907" si="1259">K908+K909</f>
        <v>12900</v>
      </c>
      <c r="L907" s="212">
        <f t="shared" si="1259"/>
        <v>0</v>
      </c>
      <c r="M907" s="212">
        <f t="shared" si="1259"/>
        <v>12900</v>
      </c>
      <c r="N907" s="212"/>
      <c r="O907" s="252">
        <f t="shared" si="1259"/>
        <v>12900</v>
      </c>
      <c r="P907" s="212">
        <f t="shared" si="1259"/>
        <v>12900</v>
      </c>
      <c r="Q907" s="212">
        <f t="shared" si="1259"/>
        <v>0</v>
      </c>
      <c r="R907" s="212">
        <f t="shared" si="1259"/>
        <v>12900</v>
      </c>
      <c r="S907" s="212"/>
      <c r="T907" s="252">
        <f t="shared" si="1259"/>
        <v>12900</v>
      </c>
    </row>
    <row r="908" spans="1:20" s="7" customFormat="1" ht="15.75" x14ac:dyDescent="0.2">
      <c r="A908" s="22" t="s">
        <v>215</v>
      </c>
      <c r="B908" s="22" t="s">
        <v>216</v>
      </c>
      <c r="C908" s="22" t="s">
        <v>96</v>
      </c>
      <c r="D908" s="22" t="s">
        <v>6</v>
      </c>
      <c r="E908" s="23" t="s">
        <v>7</v>
      </c>
      <c r="F908" s="2">
        <v>10274.700000000001</v>
      </c>
      <c r="G908" s="2">
        <v>-10274.700000000001</v>
      </c>
      <c r="H908" s="2"/>
      <c r="I908" s="2"/>
      <c r="J908" s="253"/>
      <c r="K908" s="24">
        <v>10274.700000000001</v>
      </c>
      <c r="L908" s="210">
        <v>-10274.700000000001</v>
      </c>
      <c r="M908" s="210"/>
      <c r="N908" s="210"/>
      <c r="O908" s="253"/>
      <c r="P908" s="24">
        <v>10274.700000000001</v>
      </c>
      <c r="Q908" s="210">
        <v>-10274.700000000001</v>
      </c>
      <c r="R908" s="210"/>
      <c r="S908" s="210"/>
      <c r="T908" s="253"/>
    </row>
    <row r="909" spans="1:20" s="10" customFormat="1" ht="15.75" x14ac:dyDescent="0.2">
      <c r="A909" s="22" t="s">
        <v>215</v>
      </c>
      <c r="B909" s="22" t="s">
        <v>216</v>
      </c>
      <c r="C909" s="22" t="s">
        <v>96</v>
      </c>
      <c r="D909" s="22" t="s">
        <v>28</v>
      </c>
      <c r="E909" s="23" t="s">
        <v>29</v>
      </c>
      <c r="F909" s="2">
        <v>2625.3</v>
      </c>
      <c r="G909" s="2">
        <v>10274.700000000001</v>
      </c>
      <c r="H909" s="2">
        <f t="shared" ref="H909" si="1260">F909+G909</f>
        <v>12900</v>
      </c>
      <c r="I909" s="110">
        <v>12857.14284</v>
      </c>
      <c r="J909" s="253">
        <f>H909+I909</f>
        <v>25757.14284</v>
      </c>
      <c r="K909" s="24">
        <v>2625.3</v>
      </c>
      <c r="L909" s="210">
        <v>10274.700000000001</v>
      </c>
      <c r="M909" s="210">
        <f t="shared" ref="M909" si="1261">K909+L909</f>
        <v>12900</v>
      </c>
      <c r="N909" s="210"/>
      <c r="O909" s="253">
        <f t="shared" ref="O909" si="1262">M909+N909</f>
        <v>12900</v>
      </c>
      <c r="P909" s="24">
        <v>2625.3</v>
      </c>
      <c r="Q909" s="210">
        <v>10274.700000000001</v>
      </c>
      <c r="R909" s="210">
        <f t="shared" ref="R909" si="1263">P909+Q909</f>
        <v>12900</v>
      </c>
      <c r="S909" s="210"/>
      <c r="T909" s="253">
        <f t="shared" ref="T909" si="1264">R909+S909</f>
        <v>12900</v>
      </c>
    </row>
    <row r="910" spans="1:20" ht="31.5" x14ac:dyDescent="0.2">
      <c r="A910" s="18" t="s">
        <v>215</v>
      </c>
      <c r="B910" s="18" t="s">
        <v>216</v>
      </c>
      <c r="C910" s="18" t="s">
        <v>96</v>
      </c>
      <c r="D910" s="18"/>
      <c r="E910" s="19" t="s">
        <v>262</v>
      </c>
      <c r="F910" s="20">
        <f>F911</f>
        <v>30000</v>
      </c>
      <c r="G910" s="20"/>
      <c r="H910" s="20">
        <f t="shared" ref="H910:T910" si="1265">H911</f>
        <v>30000</v>
      </c>
      <c r="I910" s="20"/>
      <c r="J910" s="252">
        <f t="shared" si="1265"/>
        <v>30000</v>
      </c>
      <c r="K910" s="212">
        <f t="shared" si="1265"/>
        <v>30000</v>
      </c>
      <c r="L910" s="212">
        <f t="shared" si="1265"/>
        <v>0</v>
      </c>
      <c r="M910" s="212">
        <f t="shared" si="1265"/>
        <v>30000</v>
      </c>
      <c r="N910" s="212"/>
      <c r="O910" s="252">
        <f t="shared" si="1265"/>
        <v>30000</v>
      </c>
      <c r="P910" s="212">
        <f t="shared" si="1265"/>
        <v>30000</v>
      </c>
      <c r="Q910" s="212">
        <f t="shared" si="1265"/>
        <v>0</v>
      </c>
      <c r="R910" s="212">
        <f t="shared" si="1265"/>
        <v>30000</v>
      </c>
      <c r="S910" s="212"/>
      <c r="T910" s="252">
        <f t="shared" si="1265"/>
        <v>30000</v>
      </c>
    </row>
    <row r="911" spans="1:20" s="7" customFormat="1" ht="15.75" x14ac:dyDescent="0.2">
      <c r="A911" s="22" t="s">
        <v>215</v>
      </c>
      <c r="B911" s="22" t="s">
        <v>216</v>
      </c>
      <c r="C911" s="22" t="s">
        <v>96</v>
      </c>
      <c r="D911" s="22" t="s">
        <v>28</v>
      </c>
      <c r="E911" s="23" t="s">
        <v>29</v>
      </c>
      <c r="F911" s="2">
        <v>30000</v>
      </c>
      <c r="G911" s="2"/>
      <c r="H911" s="2">
        <f>F911+G911</f>
        <v>30000</v>
      </c>
      <c r="I911" s="2"/>
      <c r="J911" s="253">
        <f>H911+I911</f>
        <v>30000</v>
      </c>
      <c r="K911" s="24">
        <v>30000</v>
      </c>
      <c r="L911" s="24"/>
      <c r="M911" s="210">
        <f>K911+L911</f>
        <v>30000</v>
      </c>
      <c r="N911" s="210"/>
      <c r="O911" s="253">
        <f>M911+N911</f>
        <v>30000</v>
      </c>
      <c r="P911" s="24">
        <v>30000</v>
      </c>
      <c r="Q911" s="24"/>
      <c r="R911" s="210">
        <f>P911+Q911</f>
        <v>30000</v>
      </c>
      <c r="S911" s="210"/>
      <c r="T911" s="253">
        <f>R911+S911</f>
        <v>30000</v>
      </c>
    </row>
    <row r="912" spans="1:20" ht="31.5" x14ac:dyDescent="0.2">
      <c r="A912" s="18" t="s">
        <v>215</v>
      </c>
      <c r="B912" s="18" t="s">
        <v>216</v>
      </c>
      <c r="C912" s="18" t="s">
        <v>369</v>
      </c>
      <c r="D912" s="18"/>
      <c r="E912" s="19" t="s">
        <v>566</v>
      </c>
      <c r="F912" s="20">
        <f>F913+F915+F917</f>
        <v>157038.5</v>
      </c>
      <c r="G912" s="20">
        <f t="shared" ref="G912:Q912" si="1266">G913+G915+G917</f>
        <v>0</v>
      </c>
      <c r="H912" s="20">
        <f t="shared" si="1266"/>
        <v>157038.5</v>
      </c>
      <c r="I912" s="20">
        <f t="shared" ref="I912:J912" si="1267">I913+I915+I917</f>
        <v>-730.19550000000004</v>
      </c>
      <c r="J912" s="252">
        <f t="shared" si="1267"/>
        <v>156308.3045</v>
      </c>
      <c r="K912" s="212">
        <f t="shared" si="1266"/>
        <v>157038.5</v>
      </c>
      <c r="L912" s="212">
        <f t="shared" si="1266"/>
        <v>0</v>
      </c>
      <c r="M912" s="212">
        <f t="shared" ref="M912:O912" si="1268">M913+M915+M917</f>
        <v>157038.5</v>
      </c>
      <c r="N912" s="212">
        <f t="shared" si="1268"/>
        <v>-730.19550000000004</v>
      </c>
      <c r="O912" s="252">
        <f t="shared" si="1268"/>
        <v>156308.3045</v>
      </c>
      <c r="P912" s="212">
        <f t="shared" si="1266"/>
        <v>157038.5</v>
      </c>
      <c r="Q912" s="212">
        <f t="shared" si="1266"/>
        <v>0</v>
      </c>
      <c r="R912" s="212">
        <f t="shared" ref="R912:T912" si="1269">R913+R915+R917</f>
        <v>157038.5</v>
      </c>
      <c r="S912" s="212">
        <f t="shared" si="1269"/>
        <v>-730.19550000000004</v>
      </c>
      <c r="T912" s="252">
        <f t="shared" si="1269"/>
        <v>156308.3045</v>
      </c>
    </row>
    <row r="913" spans="1:20" ht="15.75" x14ac:dyDescent="0.2">
      <c r="A913" s="18" t="s">
        <v>215</v>
      </c>
      <c r="B913" s="18" t="s">
        <v>216</v>
      </c>
      <c r="C913" s="18" t="s">
        <v>373</v>
      </c>
      <c r="D913" s="18"/>
      <c r="E913" s="19" t="s">
        <v>97</v>
      </c>
      <c r="F913" s="20">
        <f>F914</f>
        <v>63708.2</v>
      </c>
      <c r="G913" s="20">
        <f t="shared" ref="G913:T913" si="1270">G914</f>
        <v>0</v>
      </c>
      <c r="H913" s="20">
        <f t="shared" si="1270"/>
        <v>63708.2</v>
      </c>
      <c r="I913" s="20">
        <f t="shared" si="1270"/>
        <v>-243.39850000000001</v>
      </c>
      <c r="J913" s="252">
        <f t="shared" si="1270"/>
        <v>63464.801499999994</v>
      </c>
      <c r="K913" s="212">
        <f t="shared" si="1270"/>
        <v>63708.2</v>
      </c>
      <c r="L913" s="212">
        <f t="shared" si="1270"/>
        <v>0</v>
      </c>
      <c r="M913" s="212">
        <f t="shared" si="1270"/>
        <v>63708.2</v>
      </c>
      <c r="N913" s="212">
        <f t="shared" si="1270"/>
        <v>-243.39850000000001</v>
      </c>
      <c r="O913" s="252">
        <f t="shared" si="1270"/>
        <v>63464.801499999994</v>
      </c>
      <c r="P913" s="212">
        <f t="shared" si="1270"/>
        <v>63708.2</v>
      </c>
      <c r="Q913" s="212">
        <f t="shared" si="1270"/>
        <v>0</v>
      </c>
      <c r="R913" s="212">
        <f t="shared" si="1270"/>
        <v>63708.2</v>
      </c>
      <c r="S913" s="212">
        <f t="shared" si="1270"/>
        <v>-243.39850000000001</v>
      </c>
      <c r="T913" s="252">
        <f t="shared" si="1270"/>
        <v>63464.801499999994</v>
      </c>
    </row>
    <row r="914" spans="1:20" s="10" customFormat="1" ht="15.75" x14ac:dyDescent="0.2">
      <c r="A914" s="22" t="s">
        <v>215</v>
      </c>
      <c r="B914" s="22" t="s">
        <v>216</v>
      </c>
      <c r="C914" s="22" t="s">
        <v>373</v>
      </c>
      <c r="D914" s="22" t="s">
        <v>28</v>
      </c>
      <c r="E914" s="23" t="s">
        <v>29</v>
      </c>
      <c r="F914" s="2">
        <v>63708.2</v>
      </c>
      <c r="G914" s="2"/>
      <c r="H914" s="2">
        <f>F914+G914</f>
        <v>63708.2</v>
      </c>
      <c r="I914" s="2">
        <v>-243.39850000000001</v>
      </c>
      <c r="J914" s="253">
        <f>H914+I914</f>
        <v>63464.801499999994</v>
      </c>
      <c r="K914" s="24">
        <v>63708.2</v>
      </c>
      <c r="L914" s="24"/>
      <c r="M914" s="210">
        <f>K914+L914</f>
        <v>63708.2</v>
      </c>
      <c r="N914" s="210">
        <v>-243.39850000000001</v>
      </c>
      <c r="O914" s="253">
        <f>M914+N914</f>
        <v>63464.801499999994</v>
      </c>
      <c r="P914" s="24">
        <v>63708.2</v>
      </c>
      <c r="Q914" s="24"/>
      <c r="R914" s="210">
        <f>P914+Q914</f>
        <v>63708.2</v>
      </c>
      <c r="S914" s="210">
        <v>-243.39850000000001</v>
      </c>
      <c r="T914" s="253">
        <f>R914+S914</f>
        <v>63464.801499999994</v>
      </c>
    </row>
    <row r="915" spans="1:20" ht="15.75" x14ac:dyDescent="0.2">
      <c r="A915" s="18" t="s">
        <v>215</v>
      </c>
      <c r="B915" s="18" t="s">
        <v>216</v>
      </c>
      <c r="C915" s="18" t="s">
        <v>374</v>
      </c>
      <c r="D915" s="18"/>
      <c r="E915" s="19" t="s">
        <v>98</v>
      </c>
      <c r="F915" s="20">
        <f>F916</f>
        <v>37975.800000000003</v>
      </c>
      <c r="G915" s="20">
        <f t="shared" ref="G915:T915" si="1271">G916</f>
        <v>0</v>
      </c>
      <c r="H915" s="20">
        <f t="shared" si="1271"/>
        <v>37975.800000000003</v>
      </c>
      <c r="I915" s="20"/>
      <c r="J915" s="252">
        <f t="shared" si="1271"/>
        <v>37975.800000000003</v>
      </c>
      <c r="K915" s="212">
        <f t="shared" si="1271"/>
        <v>37975.800000000003</v>
      </c>
      <c r="L915" s="212">
        <f t="shared" si="1271"/>
        <v>0</v>
      </c>
      <c r="M915" s="212">
        <f t="shared" si="1271"/>
        <v>37975.800000000003</v>
      </c>
      <c r="N915" s="212"/>
      <c r="O915" s="252">
        <f t="shared" si="1271"/>
        <v>37975.800000000003</v>
      </c>
      <c r="P915" s="212">
        <f t="shared" si="1271"/>
        <v>37975.800000000003</v>
      </c>
      <c r="Q915" s="212">
        <f t="shared" si="1271"/>
        <v>0</v>
      </c>
      <c r="R915" s="212">
        <f t="shared" si="1271"/>
        <v>37975.800000000003</v>
      </c>
      <c r="S915" s="212"/>
      <c r="T915" s="252">
        <f t="shared" si="1271"/>
        <v>37975.800000000003</v>
      </c>
    </row>
    <row r="916" spans="1:20" s="10" customFormat="1" ht="15.75" x14ac:dyDescent="0.2">
      <c r="A916" s="22" t="s">
        <v>215</v>
      </c>
      <c r="B916" s="22" t="s">
        <v>216</v>
      </c>
      <c r="C916" s="22" t="s">
        <v>374</v>
      </c>
      <c r="D916" s="22" t="s">
        <v>28</v>
      </c>
      <c r="E916" s="23" t="s">
        <v>29</v>
      </c>
      <c r="F916" s="2">
        <v>37975.800000000003</v>
      </c>
      <c r="G916" s="2"/>
      <c r="H916" s="2">
        <f>F916+G916</f>
        <v>37975.800000000003</v>
      </c>
      <c r="I916" s="2"/>
      <c r="J916" s="253">
        <f>H916+I916</f>
        <v>37975.800000000003</v>
      </c>
      <c r="K916" s="24">
        <v>37975.800000000003</v>
      </c>
      <c r="L916" s="24"/>
      <c r="M916" s="210">
        <f>K916+L916</f>
        <v>37975.800000000003</v>
      </c>
      <c r="N916" s="210"/>
      <c r="O916" s="253">
        <f>M916+N916</f>
        <v>37975.800000000003</v>
      </c>
      <c r="P916" s="24">
        <v>37975.800000000003</v>
      </c>
      <c r="Q916" s="24"/>
      <c r="R916" s="210">
        <f>P916+Q916</f>
        <v>37975.800000000003</v>
      </c>
      <c r="S916" s="210"/>
      <c r="T916" s="253">
        <f>R916+S916</f>
        <v>37975.800000000003</v>
      </c>
    </row>
    <row r="917" spans="1:20" ht="15.75" x14ac:dyDescent="0.2">
      <c r="A917" s="18" t="s">
        <v>215</v>
      </c>
      <c r="B917" s="18" t="s">
        <v>216</v>
      </c>
      <c r="C917" s="18" t="s">
        <v>375</v>
      </c>
      <c r="D917" s="18"/>
      <c r="E917" s="19" t="s">
        <v>99</v>
      </c>
      <c r="F917" s="20">
        <f>F918</f>
        <v>55354.5</v>
      </c>
      <c r="G917" s="20">
        <f t="shared" ref="G917:T917" si="1272">G918</f>
        <v>0</v>
      </c>
      <c r="H917" s="20">
        <f t="shared" si="1272"/>
        <v>55354.5</v>
      </c>
      <c r="I917" s="20">
        <f t="shared" si="1272"/>
        <v>-486.79700000000003</v>
      </c>
      <c r="J917" s="252">
        <f t="shared" si="1272"/>
        <v>54867.703000000001</v>
      </c>
      <c r="K917" s="212">
        <f t="shared" si="1272"/>
        <v>55354.5</v>
      </c>
      <c r="L917" s="212">
        <f t="shared" si="1272"/>
        <v>0</v>
      </c>
      <c r="M917" s="212">
        <f t="shared" si="1272"/>
        <v>55354.5</v>
      </c>
      <c r="N917" s="212">
        <f t="shared" si="1272"/>
        <v>-486.79700000000003</v>
      </c>
      <c r="O917" s="252">
        <f t="shared" si="1272"/>
        <v>54867.703000000001</v>
      </c>
      <c r="P917" s="212">
        <f t="shared" si="1272"/>
        <v>55354.5</v>
      </c>
      <c r="Q917" s="212">
        <f t="shared" si="1272"/>
        <v>0</v>
      </c>
      <c r="R917" s="212">
        <f t="shared" si="1272"/>
        <v>55354.5</v>
      </c>
      <c r="S917" s="212">
        <f t="shared" si="1272"/>
        <v>-486.79700000000003</v>
      </c>
      <c r="T917" s="252">
        <f t="shared" si="1272"/>
        <v>54867.703000000001</v>
      </c>
    </row>
    <row r="918" spans="1:20" s="10" customFormat="1" ht="15.75" x14ac:dyDescent="0.2">
      <c r="A918" s="22" t="s">
        <v>215</v>
      </c>
      <c r="B918" s="22" t="s">
        <v>216</v>
      </c>
      <c r="C918" s="22" t="s">
        <v>375</v>
      </c>
      <c r="D918" s="22" t="s">
        <v>28</v>
      </c>
      <c r="E918" s="23" t="s">
        <v>29</v>
      </c>
      <c r="F918" s="2">
        <v>55354.5</v>
      </c>
      <c r="G918" s="2"/>
      <c r="H918" s="2">
        <f>F918+G918</f>
        <v>55354.5</v>
      </c>
      <c r="I918" s="2">
        <v>-486.79700000000003</v>
      </c>
      <c r="J918" s="253">
        <f>H918+I918</f>
        <v>54867.703000000001</v>
      </c>
      <c r="K918" s="24">
        <v>55354.5</v>
      </c>
      <c r="L918" s="24"/>
      <c r="M918" s="210">
        <f>K918+L918</f>
        <v>55354.5</v>
      </c>
      <c r="N918" s="210">
        <v>-486.79700000000003</v>
      </c>
      <c r="O918" s="253">
        <f>M918+N918</f>
        <v>54867.703000000001</v>
      </c>
      <c r="P918" s="24">
        <v>55354.5</v>
      </c>
      <c r="Q918" s="24"/>
      <c r="R918" s="210">
        <f>P918+Q918</f>
        <v>55354.5</v>
      </c>
      <c r="S918" s="210">
        <v>-486.79700000000003</v>
      </c>
      <c r="T918" s="253">
        <f>R918+S918</f>
        <v>54867.703000000001</v>
      </c>
    </row>
    <row r="919" spans="1:20" ht="15.75" x14ac:dyDescent="0.2">
      <c r="A919" s="18" t="s">
        <v>215</v>
      </c>
      <c r="B919" s="18" t="s">
        <v>191</v>
      </c>
      <c r="C919" s="18"/>
      <c r="D919" s="18"/>
      <c r="E919" s="19" t="s">
        <v>192</v>
      </c>
      <c r="F919" s="20">
        <f>F920+F934</f>
        <v>32033.299999999996</v>
      </c>
      <c r="G919" s="20">
        <f t="shared" ref="G919:Q919" si="1273">G920+G934</f>
        <v>0</v>
      </c>
      <c r="H919" s="20">
        <f t="shared" si="1273"/>
        <v>32033.299999999996</v>
      </c>
      <c r="I919" s="20">
        <f t="shared" ref="I919:J919" si="1274">I920+I934</f>
        <v>-1951.9</v>
      </c>
      <c r="J919" s="252">
        <f t="shared" si="1274"/>
        <v>30081.399999999998</v>
      </c>
      <c r="K919" s="212">
        <f t="shared" si="1273"/>
        <v>32033.299999999996</v>
      </c>
      <c r="L919" s="212">
        <f t="shared" si="1273"/>
        <v>0</v>
      </c>
      <c r="M919" s="212">
        <f t="shared" ref="M919:O919" si="1275">M920+M934</f>
        <v>32033.299999999996</v>
      </c>
      <c r="N919" s="212">
        <f t="shared" si="1275"/>
        <v>-486.79700000000003</v>
      </c>
      <c r="O919" s="252">
        <f t="shared" si="1275"/>
        <v>31546.502999999997</v>
      </c>
      <c r="P919" s="212">
        <f t="shared" si="1273"/>
        <v>32033.299999999996</v>
      </c>
      <c r="Q919" s="212">
        <f t="shared" si="1273"/>
        <v>0</v>
      </c>
      <c r="R919" s="212">
        <f t="shared" ref="R919:T919" si="1276">R920+R934</f>
        <v>32033.299999999996</v>
      </c>
      <c r="S919" s="212">
        <f t="shared" si="1276"/>
        <v>-486.79700000000003</v>
      </c>
      <c r="T919" s="252">
        <f t="shared" si="1276"/>
        <v>31546.502999999997</v>
      </c>
    </row>
    <row r="920" spans="1:20" ht="31.5" x14ac:dyDescent="0.2">
      <c r="A920" s="18" t="s">
        <v>215</v>
      </c>
      <c r="B920" s="18" t="s">
        <v>191</v>
      </c>
      <c r="C920" s="18" t="s">
        <v>54</v>
      </c>
      <c r="D920" s="18"/>
      <c r="E920" s="19" t="s">
        <v>277</v>
      </c>
      <c r="F920" s="20">
        <f>F921</f>
        <v>31122.699999999997</v>
      </c>
      <c r="G920" s="20">
        <f t="shared" ref="G920:T920" si="1277">G921</f>
        <v>0</v>
      </c>
      <c r="H920" s="20">
        <f t="shared" si="1277"/>
        <v>31122.699999999997</v>
      </c>
      <c r="I920" s="20">
        <f t="shared" si="1277"/>
        <v>-1951.9</v>
      </c>
      <c r="J920" s="252">
        <f t="shared" si="1277"/>
        <v>29170.799999999999</v>
      </c>
      <c r="K920" s="212">
        <f t="shared" si="1277"/>
        <v>31122.699999999997</v>
      </c>
      <c r="L920" s="212">
        <f t="shared" si="1277"/>
        <v>0</v>
      </c>
      <c r="M920" s="212">
        <f t="shared" si="1277"/>
        <v>31122.699999999997</v>
      </c>
      <c r="N920" s="212">
        <f t="shared" si="1277"/>
        <v>-486.79700000000003</v>
      </c>
      <c r="O920" s="252">
        <f t="shared" si="1277"/>
        <v>30635.902999999998</v>
      </c>
      <c r="P920" s="212">
        <f t="shared" si="1277"/>
        <v>31122.699999999997</v>
      </c>
      <c r="Q920" s="212">
        <f t="shared" si="1277"/>
        <v>0</v>
      </c>
      <c r="R920" s="212">
        <f t="shared" si="1277"/>
        <v>31122.699999999997</v>
      </c>
      <c r="S920" s="212">
        <f t="shared" si="1277"/>
        <v>-486.79700000000003</v>
      </c>
      <c r="T920" s="252">
        <f t="shared" si="1277"/>
        <v>30635.902999999998</v>
      </c>
    </row>
    <row r="921" spans="1:20" ht="15.75" x14ac:dyDescent="0.2">
      <c r="A921" s="18" t="s">
        <v>215</v>
      </c>
      <c r="B921" s="18" t="s">
        <v>191</v>
      </c>
      <c r="C921" s="18" t="s">
        <v>94</v>
      </c>
      <c r="D921" s="18"/>
      <c r="E921" s="19" t="s">
        <v>315</v>
      </c>
      <c r="F921" s="20">
        <f>F922+F929</f>
        <v>31122.699999999997</v>
      </c>
      <c r="G921" s="20">
        <f t="shared" ref="G921:Q921" si="1278">G922+G929</f>
        <v>0</v>
      </c>
      <c r="H921" s="20">
        <f t="shared" si="1278"/>
        <v>31122.699999999997</v>
      </c>
      <c r="I921" s="20">
        <f t="shared" ref="I921:J921" si="1279">I922+I929</f>
        <v>-1951.9</v>
      </c>
      <c r="J921" s="252">
        <f t="shared" si="1279"/>
        <v>29170.799999999999</v>
      </c>
      <c r="K921" s="212">
        <f t="shared" si="1278"/>
        <v>31122.699999999997</v>
      </c>
      <c r="L921" s="212">
        <f t="shared" si="1278"/>
        <v>0</v>
      </c>
      <c r="M921" s="212">
        <f t="shared" ref="M921:O921" si="1280">M922+M929</f>
        <v>31122.699999999997</v>
      </c>
      <c r="N921" s="212">
        <f t="shared" si="1280"/>
        <v>-486.79700000000003</v>
      </c>
      <c r="O921" s="252">
        <f t="shared" si="1280"/>
        <v>30635.902999999998</v>
      </c>
      <c r="P921" s="212">
        <f t="shared" si="1278"/>
        <v>31122.699999999997</v>
      </c>
      <c r="Q921" s="212">
        <f t="shared" si="1278"/>
        <v>0</v>
      </c>
      <c r="R921" s="212">
        <f t="shared" ref="R921:T921" si="1281">R922+R929</f>
        <v>31122.699999999997</v>
      </c>
      <c r="S921" s="212">
        <f t="shared" si="1281"/>
        <v>-486.79700000000003</v>
      </c>
      <c r="T921" s="252">
        <f t="shared" si="1281"/>
        <v>30635.902999999998</v>
      </c>
    </row>
    <row r="922" spans="1:20" ht="31.5" x14ac:dyDescent="0.2">
      <c r="A922" s="18" t="s">
        <v>215</v>
      </c>
      <c r="B922" s="18" t="s">
        <v>191</v>
      </c>
      <c r="C922" s="18" t="s">
        <v>369</v>
      </c>
      <c r="D922" s="18"/>
      <c r="E922" s="19" t="s">
        <v>566</v>
      </c>
      <c r="F922" s="20">
        <f>F923+F927</f>
        <v>27892.699999999997</v>
      </c>
      <c r="G922" s="20">
        <f t="shared" ref="G922:Q922" si="1282">G923+G927</f>
        <v>0</v>
      </c>
      <c r="H922" s="20">
        <f t="shared" si="1282"/>
        <v>27892.699999999997</v>
      </c>
      <c r="I922" s="20">
        <f t="shared" ref="I922:J922" si="1283">I923+I927</f>
        <v>-486.79700000000003</v>
      </c>
      <c r="J922" s="252">
        <f t="shared" si="1283"/>
        <v>27405.902999999998</v>
      </c>
      <c r="K922" s="212">
        <f t="shared" si="1282"/>
        <v>27892.699999999997</v>
      </c>
      <c r="L922" s="212">
        <f t="shared" si="1282"/>
        <v>0</v>
      </c>
      <c r="M922" s="212">
        <f t="shared" ref="M922:O922" si="1284">M923+M927</f>
        <v>27892.699999999997</v>
      </c>
      <c r="N922" s="212">
        <f t="shared" si="1284"/>
        <v>-486.79700000000003</v>
      </c>
      <c r="O922" s="252">
        <f t="shared" si="1284"/>
        <v>27405.902999999998</v>
      </c>
      <c r="P922" s="212">
        <f t="shared" si="1282"/>
        <v>27892.699999999997</v>
      </c>
      <c r="Q922" s="212">
        <f t="shared" si="1282"/>
        <v>0</v>
      </c>
      <c r="R922" s="212">
        <f t="shared" ref="R922:T922" si="1285">R923+R927</f>
        <v>27892.699999999997</v>
      </c>
      <c r="S922" s="212">
        <f t="shared" si="1285"/>
        <v>-486.79700000000003</v>
      </c>
      <c r="T922" s="252">
        <f t="shared" si="1285"/>
        <v>27405.902999999998</v>
      </c>
    </row>
    <row r="923" spans="1:20" ht="15.75" x14ac:dyDescent="0.2">
      <c r="A923" s="18" t="s">
        <v>215</v>
      </c>
      <c r="B923" s="18" t="s">
        <v>191</v>
      </c>
      <c r="C923" s="18" t="s">
        <v>370</v>
      </c>
      <c r="D923" s="18"/>
      <c r="E923" s="19" t="s">
        <v>22</v>
      </c>
      <c r="F923" s="20">
        <f>F924+F925+F926</f>
        <v>8752.0999999999985</v>
      </c>
      <c r="G923" s="20">
        <f t="shared" ref="G923:Q923" si="1286">G924+G925+G926</f>
        <v>0</v>
      </c>
      <c r="H923" s="20">
        <f t="shared" si="1286"/>
        <v>8752.0999999999985</v>
      </c>
      <c r="I923" s="20"/>
      <c r="J923" s="252">
        <f t="shared" ref="J923" si="1287">J924+J925+J926</f>
        <v>8752.0999999999985</v>
      </c>
      <c r="K923" s="212">
        <f t="shared" si="1286"/>
        <v>8752.0999999999985</v>
      </c>
      <c r="L923" s="212">
        <f t="shared" si="1286"/>
        <v>0</v>
      </c>
      <c r="M923" s="212">
        <f t="shared" ref="M923:O923" si="1288">M924+M925+M926</f>
        <v>8752.0999999999985</v>
      </c>
      <c r="N923" s="212"/>
      <c r="O923" s="252">
        <f t="shared" si="1288"/>
        <v>8752.0999999999985</v>
      </c>
      <c r="P923" s="212">
        <f t="shared" si="1286"/>
        <v>8752.0999999999985</v>
      </c>
      <c r="Q923" s="212">
        <f t="shared" si="1286"/>
        <v>0</v>
      </c>
      <c r="R923" s="212">
        <f t="shared" ref="R923:T923" si="1289">R924+R925+R926</f>
        <v>8752.0999999999985</v>
      </c>
      <c r="S923" s="212"/>
      <c r="T923" s="252">
        <f t="shared" si="1289"/>
        <v>8752.0999999999985</v>
      </c>
    </row>
    <row r="924" spans="1:20" s="7" customFormat="1" ht="30.75" customHeight="1" x14ac:dyDescent="0.2">
      <c r="A924" s="22" t="s">
        <v>215</v>
      </c>
      <c r="B924" s="22" t="s">
        <v>191</v>
      </c>
      <c r="C924" s="22" t="s">
        <v>370</v>
      </c>
      <c r="D924" s="22" t="s">
        <v>3</v>
      </c>
      <c r="E924" s="23" t="s">
        <v>4</v>
      </c>
      <c r="F924" s="1">
        <v>8602.9</v>
      </c>
      <c r="G924" s="1"/>
      <c r="H924" s="2">
        <f t="shared" ref="H924:H926" si="1290">F924+G924</f>
        <v>8602.9</v>
      </c>
      <c r="I924" s="2"/>
      <c r="J924" s="253">
        <f t="shared" ref="J924:J926" si="1291">H924+I924</f>
        <v>8602.9</v>
      </c>
      <c r="K924" s="24">
        <v>8602.9</v>
      </c>
      <c r="L924" s="24"/>
      <c r="M924" s="210">
        <f t="shared" ref="M924:M926" si="1292">K924+L924</f>
        <v>8602.9</v>
      </c>
      <c r="N924" s="210"/>
      <c r="O924" s="253">
        <f t="shared" ref="O924:O926" si="1293">M924+N924</f>
        <v>8602.9</v>
      </c>
      <c r="P924" s="24">
        <v>8602.9</v>
      </c>
      <c r="Q924" s="24"/>
      <c r="R924" s="210">
        <f t="shared" ref="R924:R926" si="1294">P924+Q924</f>
        <v>8602.9</v>
      </c>
      <c r="S924" s="210"/>
      <c r="T924" s="253">
        <f t="shared" ref="T924:T926" si="1295">R924+S924</f>
        <v>8602.9</v>
      </c>
    </row>
    <row r="925" spans="1:20" s="7" customFormat="1" ht="15.75" x14ac:dyDescent="0.2">
      <c r="A925" s="22" t="s">
        <v>215</v>
      </c>
      <c r="B925" s="22" t="s">
        <v>191</v>
      </c>
      <c r="C925" s="22" t="s">
        <v>370</v>
      </c>
      <c r="D925" s="22" t="s">
        <v>6</v>
      </c>
      <c r="E925" s="23" t="s">
        <v>7</v>
      </c>
      <c r="F925" s="1">
        <v>104.9</v>
      </c>
      <c r="G925" s="1"/>
      <c r="H925" s="2">
        <f t="shared" si="1290"/>
        <v>104.9</v>
      </c>
      <c r="I925" s="2"/>
      <c r="J925" s="253">
        <f t="shared" si="1291"/>
        <v>104.9</v>
      </c>
      <c r="K925" s="24">
        <v>104.9</v>
      </c>
      <c r="L925" s="24"/>
      <c r="M925" s="210">
        <f t="shared" si="1292"/>
        <v>104.9</v>
      </c>
      <c r="N925" s="210"/>
      <c r="O925" s="253">
        <f t="shared" si="1293"/>
        <v>104.9</v>
      </c>
      <c r="P925" s="24">
        <v>104.9</v>
      </c>
      <c r="Q925" s="24"/>
      <c r="R925" s="210">
        <f t="shared" si="1294"/>
        <v>104.9</v>
      </c>
      <c r="S925" s="210"/>
      <c r="T925" s="253">
        <f t="shared" si="1295"/>
        <v>104.9</v>
      </c>
    </row>
    <row r="926" spans="1:20" s="7" customFormat="1" ht="15.75" x14ac:dyDescent="0.2">
      <c r="A926" s="22" t="s">
        <v>215</v>
      </c>
      <c r="B926" s="22" t="s">
        <v>191</v>
      </c>
      <c r="C926" s="22" t="s">
        <v>370</v>
      </c>
      <c r="D926" s="22" t="s">
        <v>13</v>
      </c>
      <c r="E926" s="23" t="s">
        <v>14</v>
      </c>
      <c r="F926" s="2">
        <v>44.3</v>
      </c>
      <c r="G926" s="2"/>
      <c r="H926" s="2">
        <f t="shared" si="1290"/>
        <v>44.3</v>
      </c>
      <c r="I926" s="2"/>
      <c r="J926" s="253">
        <f t="shared" si="1291"/>
        <v>44.3</v>
      </c>
      <c r="K926" s="24">
        <v>44.3</v>
      </c>
      <c r="L926" s="24"/>
      <c r="M926" s="210">
        <f t="shared" si="1292"/>
        <v>44.3</v>
      </c>
      <c r="N926" s="210"/>
      <c r="O926" s="253">
        <f t="shared" si="1293"/>
        <v>44.3</v>
      </c>
      <c r="P926" s="24">
        <v>44.3</v>
      </c>
      <c r="Q926" s="24"/>
      <c r="R926" s="210">
        <f t="shared" si="1294"/>
        <v>44.3</v>
      </c>
      <c r="S926" s="210"/>
      <c r="T926" s="253">
        <f t="shared" si="1295"/>
        <v>44.3</v>
      </c>
    </row>
    <row r="927" spans="1:20" ht="15.75" x14ac:dyDescent="0.2">
      <c r="A927" s="18" t="s">
        <v>215</v>
      </c>
      <c r="B927" s="18" t="s">
        <v>191</v>
      </c>
      <c r="C927" s="18" t="s">
        <v>376</v>
      </c>
      <c r="D927" s="18"/>
      <c r="E927" s="19" t="s">
        <v>104</v>
      </c>
      <c r="F927" s="20">
        <f>F928</f>
        <v>19140.599999999999</v>
      </c>
      <c r="G927" s="20">
        <f t="shared" ref="G927:T927" si="1296">G928</f>
        <v>0</v>
      </c>
      <c r="H927" s="20">
        <f t="shared" si="1296"/>
        <v>19140.599999999999</v>
      </c>
      <c r="I927" s="20">
        <f t="shared" si="1296"/>
        <v>-486.79700000000003</v>
      </c>
      <c r="J927" s="252">
        <f t="shared" si="1296"/>
        <v>18653.803</v>
      </c>
      <c r="K927" s="212">
        <f t="shared" si="1296"/>
        <v>19140.599999999999</v>
      </c>
      <c r="L927" s="212">
        <f t="shared" si="1296"/>
        <v>0</v>
      </c>
      <c r="M927" s="212">
        <f t="shared" si="1296"/>
        <v>19140.599999999999</v>
      </c>
      <c r="N927" s="212">
        <f t="shared" si="1296"/>
        <v>-486.79700000000003</v>
      </c>
      <c r="O927" s="252">
        <f t="shared" si="1296"/>
        <v>18653.803</v>
      </c>
      <c r="P927" s="212">
        <f t="shared" si="1296"/>
        <v>19140.599999999999</v>
      </c>
      <c r="Q927" s="212">
        <f t="shared" si="1296"/>
        <v>0</v>
      </c>
      <c r="R927" s="212">
        <f t="shared" si="1296"/>
        <v>19140.599999999999</v>
      </c>
      <c r="S927" s="212">
        <f t="shared" si="1296"/>
        <v>-486.79700000000003</v>
      </c>
      <c r="T927" s="252">
        <f t="shared" si="1296"/>
        <v>18653.803</v>
      </c>
    </row>
    <row r="928" spans="1:20" s="7" customFormat="1" ht="15.75" x14ac:dyDescent="0.2">
      <c r="A928" s="22" t="s">
        <v>215</v>
      </c>
      <c r="B928" s="22" t="s">
        <v>191</v>
      </c>
      <c r="C928" s="22" t="s">
        <v>376</v>
      </c>
      <c r="D928" s="22" t="s">
        <v>28</v>
      </c>
      <c r="E928" s="23" t="s">
        <v>29</v>
      </c>
      <c r="F928" s="2">
        <v>19140.599999999999</v>
      </c>
      <c r="G928" s="2"/>
      <c r="H928" s="2">
        <f>F928+G928</f>
        <v>19140.599999999999</v>
      </c>
      <c r="I928" s="2">
        <v>-486.79700000000003</v>
      </c>
      <c r="J928" s="253">
        <f>H928+I928</f>
        <v>18653.803</v>
      </c>
      <c r="K928" s="24">
        <v>19140.599999999999</v>
      </c>
      <c r="L928" s="24"/>
      <c r="M928" s="210">
        <f>K928+L928</f>
        <v>19140.599999999999</v>
      </c>
      <c r="N928" s="210">
        <v>-486.79700000000003</v>
      </c>
      <c r="O928" s="253">
        <f>M928+N928</f>
        <v>18653.803</v>
      </c>
      <c r="P928" s="24">
        <v>19140.599999999999</v>
      </c>
      <c r="Q928" s="24"/>
      <c r="R928" s="210">
        <f>P928+Q928</f>
        <v>19140.599999999999</v>
      </c>
      <c r="S928" s="210">
        <v>-486.79700000000003</v>
      </c>
      <c r="T928" s="253">
        <f>R928+S928</f>
        <v>18653.803</v>
      </c>
    </row>
    <row r="929" spans="1:20" ht="31.5" x14ac:dyDescent="0.2">
      <c r="A929" s="18" t="s">
        <v>215</v>
      </c>
      <c r="B929" s="18" t="s">
        <v>191</v>
      </c>
      <c r="C929" s="18" t="s">
        <v>377</v>
      </c>
      <c r="D929" s="18"/>
      <c r="E929" s="19" t="s">
        <v>596</v>
      </c>
      <c r="F929" s="20">
        <f>F930+F932</f>
        <v>3230</v>
      </c>
      <c r="G929" s="20">
        <f t="shared" ref="G929:Q929" si="1297">G930+G932</f>
        <v>0</v>
      </c>
      <c r="H929" s="20">
        <f t="shared" si="1297"/>
        <v>3230</v>
      </c>
      <c r="I929" s="20">
        <f t="shared" ref="I929:J929" si="1298">I930+I932</f>
        <v>-1465.1030000000001</v>
      </c>
      <c r="J929" s="252">
        <f t="shared" si="1298"/>
        <v>1764.8969999999999</v>
      </c>
      <c r="K929" s="212">
        <f t="shared" si="1297"/>
        <v>3230</v>
      </c>
      <c r="L929" s="212">
        <f t="shared" si="1297"/>
        <v>0</v>
      </c>
      <c r="M929" s="212">
        <f t="shared" ref="M929:O929" si="1299">M930+M932</f>
        <v>3230</v>
      </c>
      <c r="N929" s="212"/>
      <c r="O929" s="252">
        <f t="shared" si="1299"/>
        <v>3230</v>
      </c>
      <c r="P929" s="212">
        <f t="shared" si="1297"/>
        <v>3230</v>
      </c>
      <c r="Q929" s="212">
        <f t="shared" si="1297"/>
        <v>0</v>
      </c>
      <c r="R929" s="212">
        <f t="shared" ref="R929:T929" si="1300">R930+R932</f>
        <v>3230</v>
      </c>
      <c r="S929" s="212"/>
      <c r="T929" s="252">
        <f t="shared" si="1300"/>
        <v>3230</v>
      </c>
    </row>
    <row r="930" spans="1:20" ht="15.75" x14ac:dyDescent="0.2">
      <c r="A930" s="18" t="s">
        <v>215</v>
      </c>
      <c r="B930" s="18" t="s">
        <v>191</v>
      </c>
      <c r="C930" s="18" t="s">
        <v>382</v>
      </c>
      <c r="D930" s="18"/>
      <c r="E930" s="19" t="s">
        <v>102</v>
      </c>
      <c r="F930" s="20">
        <f>F931</f>
        <v>3000</v>
      </c>
      <c r="G930" s="20">
        <f t="shared" ref="G930:T930" si="1301">G931</f>
        <v>0</v>
      </c>
      <c r="H930" s="20">
        <f t="shared" si="1301"/>
        <v>3000</v>
      </c>
      <c r="I930" s="20">
        <f t="shared" si="1301"/>
        <v>-1465.1030000000001</v>
      </c>
      <c r="J930" s="252">
        <f t="shared" si="1301"/>
        <v>1534.8969999999999</v>
      </c>
      <c r="K930" s="212">
        <f t="shared" si="1301"/>
        <v>3000</v>
      </c>
      <c r="L930" s="212">
        <f t="shared" si="1301"/>
        <v>0</v>
      </c>
      <c r="M930" s="212">
        <f t="shared" si="1301"/>
        <v>3000</v>
      </c>
      <c r="N930" s="212"/>
      <c r="O930" s="252">
        <f t="shared" si="1301"/>
        <v>3000</v>
      </c>
      <c r="P930" s="212">
        <f t="shared" si="1301"/>
        <v>3000</v>
      </c>
      <c r="Q930" s="212">
        <f t="shared" si="1301"/>
        <v>0</v>
      </c>
      <c r="R930" s="212">
        <f t="shared" si="1301"/>
        <v>3000</v>
      </c>
      <c r="S930" s="212"/>
      <c r="T930" s="252">
        <f t="shared" si="1301"/>
        <v>3000</v>
      </c>
    </row>
    <row r="931" spans="1:20" s="7" customFormat="1" ht="15.75" x14ac:dyDescent="0.2">
      <c r="A931" s="22" t="s">
        <v>215</v>
      </c>
      <c r="B931" s="22" t="s">
        <v>191</v>
      </c>
      <c r="C931" s="22" t="s">
        <v>382</v>
      </c>
      <c r="D931" s="22" t="s">
        <v>6</v>
      </c>
      <c r="E931" s="23" t="s">
        <v>7</v>
      </c>
      <c r="F931" s="1">
        <v>3000</v>
      </c>
      <c r="G931" s="1"/>
      <c r="H931" s="2">
        <f>F931+G931</f>
        <v>3000</v>
      </c>
      <c r="I931" s="2">
        <v>-1465.1030000000001</v>
      </c>
      <c r="J931" s="253">
        <f>H931+I931</f>
        <v>1534.8969999999999</v>
      </c>
      <c r="K931" s="24">
        <v>3000</v>
      </c>
      <c r="L931" s="24"/>
      <c r="M931" s="210">
        <f>K931+L931</f>
        <v>3000</v>
      </c>
      <c r="N931" s="210"/>
      <c r="O931" s="253">
        <f>M931+N931</f>
        <v>3000</v>
      </c>
      <c r="P931" s="24">
        <v>3000</v>
      </c>
      <c r="Q931" s="24"/>
      <c r="R931" s="210">
        <f>P931+Q931</f>
        <v>3000</v>
      </c>
      <c r="S931" s="210"/>
      <c r="T931" s="253">
        <f>R931+S931</f>
        <v>3000</v>
      </c>
    </row>
    <row r="932" spans="1:20" ht="15.75" x14ac:dyDescent="0.2">
      <c r="A932" s="18" t="s">
        <v>215</v>
      </c>
      <c r="B932" s="18" t="s">
        <v>191</v>
      </c>
      <c r="C932" s="18" t="s">
        <v>383</v>
      </c>
      <c r="D932" s="18"/>
      <c r="E932" s="19" t="s">
        <v>103</v>
      </c>
      <c r="F932" s="20">
        <f>F933</f>
        <v>230</v>
      </c>
      <c r="G932" s="20">
        <f t="shared" ref="G932:T932" si="1302">G933</f>
        <v>0</v>
      </c>
      <c r="H932" s="20">
        <f t="shared" si="1302"/>
        <v>230</v>
      </c>
      <c r="I932" s="20"/>
      <c r="J932" s="252">
        <f t="shared" si="1302"/>
        <v>230</v>
      </c>
      <c r="K932" s="212">
        <f t="shared" si="1302"/>
        <v>230</v>
      </c>
      <c r="L932" s="212">
        <f t="shared" si="1302"/>
        <v>0</v>
      </c>
      <c r="M932" s="212">
        <f t="shared" si="1302"/>
        <v>230</v>
      </c>
      <c r="N932" s="212"/>
      <c r="O932" s="252">
        <f t="shared" si="1302"/>
        <v>230</v>
      </c>
      <c r="P932" s="212">
        <f t="shared" si="1302"/>
        <v>230</v>
      </c>
      <c r="Q932" s="212">
        <f t="shared" si="1302"/>
        <v>0</v>
      </c>
      <c r="R932" s="212">
        <f t="shared" si="1302"/>
        <v>230</v>
      </c>
      <c r="S932" s="212"/>
      <c r="T932" s="252">
        <f t="shared" si="1302"/>
        <v>230</v>
      </c>
    </row>
    <row r="933" spans="1:20" s="7" customFormat="1" ht="15.75" x14ac:dyDescent="0.2">
      <c r="A933" s="22" t="s">
        <v>215</v>
      </c>
      <c r="B933" s="22" t="s">
        <v>191</v>
      </c>
      <c r="C933" s="22" t="s">
        <v>383</v>
      </c>
      <c r="D933" s="22" t="s">
        <v>6</v>
      </c>
      <c r="E933" s="23" t="s">
        <v>7</v>
      </c>
      <c r="F933" s="2">
        <v>230</v>
      </c>
      <c r="G933" s="2"/>
      <c r="H933" s="2">
        <f>F933+G933</f>
        <v>230</v>
      </c>
      <c r="I933" s="2"/>
      <c r="J933" s="253">
        <f>H933+I933</f>
        <v>230</v>
      </c>
      <c r="K933" s="210">
        <v>230</v>
      </c>
      <c r="L933" s="210"/>
      <c r="M933" s="210">
        <f>K933+L933</f>
        <v>230</v>
      </c>
      <c r="N933" s="210"/>
      <c r="O933" s="253">
        <f>M933+N933</f>
        <v>230</v>
      </c>
      <c r="P933" s="210">
        <v>230</v>
      </c>
      <c r="Q933" s="210"/>
      <c r="R933" s="210">
        <f>P933+Q933</f>
        <v>230</v>
      </c>
      <c r="S933" s="210"/>
      <c r="T933" s="253">
        <f>R933+S933</f>
        <v>230</v>
      </c>
    </row>
    <row r="934" spans="1:20" ht="31.5" x14ac:dyDescent="0.2">
      <c r="A934" s="18" t="s">
        <v>215</v>
      </c>
      <c r="B934" s="18" t="s">
        <v>191</v>
      </c>
      <c r="C934" s="18" t="s">
        <v>24</v>
      </c>
      <c r="D934" s="18"/>
      <c r="E934" s="19" t="s">
        <v>278</v>
      </c>
      <c r="F934" s="20">
        <f>F935</f>
        <v>910.59999999999991</v>
      </c>
      <c r="G934" s="20">
        <f t="shared" ref="G934:T934" si="1303">G935</f>
        <v>0</v>
      </c>
      <c r="H934" s="20">
        <f t="shared" si="1303"/>
        <v>910.59999999999991</v>
      </c>
      <c r="I934" s="20"/>
      <c r="J934" s="252">
        <f t="shared" si="1303"/>
        <v>910.59999999999991</v>
      </c>
      <c r="K934" s="212">
        <f t="shared" si="1303"/>
        <v>910.59999999999991</v>
      </c>
      <c r="L934" s="212">
        <f t="shared" si="1303"/>
        <v>0</v>
      </c>
      <c r="M934" s="212">
        <f t="shared" si="1303"/>
        <v>910.59999999999991</v>
      </c>
      <c r="N934" s="212"/>
      <c r="O934" s="252">
        <f t="shared" si="1303"/>
        <v>910.59999999999991</v>
      </c>
      <c r="P934" s="212">
        <f t="shared" si="1303"/>
        <v>910.59999999999991</v>
      </c>
      <c r="Q934" s="212">
        <f t="shared" si="1303"/>
        <v>0</v>
      </c>
      <c r="R934" s="212">
        <f t="shared" si="1303"/>
        <v>910.59999999999991</v>
      </c>
      <c r="S934" s="212"/>
      <c r="T934" s="252">
        <f t="shared" si="1303"/>
        <v>910.59999999999991</v>
      </c>
    </row>
    <row r="935" spans="1:20" ht="15.75" x14ac:dyDescent="0.2">
      <c r="A935" s="18" t="s">
        <v>215</v>
      </c>
      <c r="B935" s="18" t="s">
        <v>191</v>
      </c>
      <c r="C935" s="18" t="s">
        <v>384</v>
      </c>
      <c r="D935" s="18"/>
      <c r="E935" s="19" t="s">
        <v>315</v>
      </c>
      <c r="F935" s="20">
        <f>F936+F941</f>
        <v>910.59999999999991</v>
      </c>
      <c r="G935" s="20">
        <f t="shared" ref="G935:Q935" si="1304">G936+G941</f>
        <v>0</v>
      </c>
      <c r="H935" s="20">
        <f t="shared" si="1304"/>
        <v>910.59999999999991</v>
      </c>
      <c r="I935" s="20"/>
      <c r="J935" s="252">
        <f t="shared" ref="J935" si="1305">J936+J941</f>
        <v>910.59999999999991</v>
      </c>
      <c r="K935" s="212">
        <f t="shared" si="1304"/>
        <v>910.59999999999991</v>
      </c>
      <c r="L935" s="212">
        <f t="shared" si="1304"/>
        <v>0</v>
      </c>
      <c r="M935" s="212">
        <f t="shared" ref="M935:O935" si="1306">M936+M941</f>
        <v>910.59999999999991</v>
      </c>
      <c r="N935" s="212"/>
      <c r="O935" s="252">
        <f t="shared" si="1306"/>
        <v>910.59999999999991</v>
      </c>
      <c r="P935" s="212">
        <f t="shared" si="1304"/>
        <v>910.59999999999991</v>
      </c>
      <c r="Q935" s="212">
        <f t="shared" si="1304"/>
        <v>0</v>
      </c>
      <c r="R935" s="212">
        <f t="shared" ref="R935:T935" si="1307">R936+R941</f>
        <v>910.59999999999991</v>
      </c>
      <c r="S935" s="212"/>
      <c r="T935" s="252">
        <f t="shared" si="1307"/>
        <v>910.59999999999991</v>
      </c>
    </row>
    <row r="936" spans="1:20" ht="15.75" x14ac:dyDescent="0.2">
      <c r="A936" s="18" t="s">
        <v>215</v>
      </c>
      <c r="B936" s="18" t="s">
        <v>191</v>
      </c>
      <c r="C936" s="18" t="s">
        <v>385</v>
      </c>
      <c r="D936" s="18"/>
      <c r="E936" s="19" t="s">
        <v>564</v>
      </c>
      <c r="F936" s="20">
        <f>F937+F939</f>
        <v>748.9</v>
      </c>
      <c r="G936" s="20">
        <f t="shared" ref="G936:Q936" si="1308">G937+G939</f>
        <v>0</v>
      </c>
      <c r="H936" s="20">
        <f t="shared" si="1308"/>
        <v>748.9</v>
      </c>
      <c r="I936" s="20"/>
      <c r="J936" s="252">
        <f t="shared" ref="J936" si="1309">J937+J939</f>
        <v>748.9</v>
      </c>
      <c r="K936" s="212">
        <f t="shared" si="1308"/>
        <v>748.9</v>
      </c>
      <c r="L936" s="212">
        <f t="shared" si="1308"/>
        <v>0</v>
      </c>
      <c r="M936" s="212">
        <f t="shared" ref="M936:O936" si="1310">M937+M939</f>
        <v>748.9</v>
      </c>
      <c r="N936" s="212"/>
      <c r="O936" s="252">
        <f t="shared" si="1310"/>
        <v>748.9</v>
      </c>
      <c r="P936" s="212">
        <f t="shared" si="1308"/>
        <v>748.9</v>
      </c>
      <c r="Q936" s="212">
        <f t="shared" si="1308"/>
        <v>0</v>
      </c>
      <c r="R936" s="212">
        <f t="shared" ref="R936:T936" si="1311">R937+R939</f>
        <v>748.9</v>
      </c>
      <c r="S936" s="212"/>
      <c r="T936" s="252">
        <f t="shared" si="1311"/>
        <v>748.9</v>
      </c>
    </row>
    <row r="937" spans="1:20" ht="15.75" x14ac:dyDescent="0.2">
      <c r="A937" s="18" t="s">
        <v>215</v>
      </c>
      <c r="B937" s="18" t="s">
        <v>191</v>
      </c>
      <c r="C937" s="18" t="s">
        <v>386</v>
      </c>
      <c r="D937" s="18"/>
      <c r="E937" s="19" t="s">
        <v>387</v>
      </c>
      <c r="F937" s="20">
        <f>F938</f>
        <v>465.7</v>
      </c>
      <c r="G937" s="20">
        <f t="shared" ref="G937:T937" si="1312">G938</f>
        <v>0</v>
      </c>
      <c r="H937" s="20">
        <f t="shared" si="1312"/>
        <v>465.7</v>
      </c>
      <c r="I937" s="20"/>
      <c r="J937" s="252">
        <f t="shared" si="1312"/>
        <v>465.7</v>
      </c>
      <c r="K937" s="212">
        <f t="shared" si="1312"/>
        <v>465.7</v>
      </c>
      <c r="L937" s="212">
        <f t="shared" si="1312"/>
        <v>0</v>
      </c>
      <c r="M937" s="212">
        <f t="shared" si="1312"/>
        <v>465.7</v>
      </c>
      <c r="N937" s="212"/>
      <c r="O937" s="252">
        <f t="shared" si="1312"/>
        <v>465.7</v>
      </c>
      <c r="P937" s="212">
        <f t="shared" si="1312"/>
        <v>465.7</v>
      </c>
      <c r="Q937" s="212">
        <f t="shared" si="1312"/>
        <v>0</v>
      </c>
      <c r="R937" s="212">
        <f t="shared" si="1312"/>
        <v>465.7</v>
      </c>
      <c r="S937" s="212"/>
      <c r="T937" s="252">
        <f t="shared" si="1312"/>
        <v>465.7</v>
      </c>
    </row>
    <row r="938" spans="1:20" s="7" customFormat="1" ht="15.75" x14ac:dyDescent="0.2">
      <c r="A938" s="22" t="s">
        <v>215</v>
      </c>
      <c r="B938" s="22" t="s">
        <v>191</v>
      </c>
      <c r="C938" s="22" t="s">
        <v>386</v>
      </c>
      <c r="D938" s="22" t="s">
        <v>28</v>
      </c>
      <c r="E938" s="23" t="s">
        <v>29</v>
      </c>
      <c r="F938" s="2">
        <v>465.7</v>
      </c>
      <c r="G938" s="2"/>
      <c r="H938" s="2">
        <f>F938+G938</f>
        <v>465.7</v>
      </c>
      <c r="I938" s="2"/>
      <c r="J938" s="253">
        <f>H938+I938</f>
        <v>465.7</v>
      </c>
      <c r="K938" s="210">
        <v>465.7</v>
      </c>
      <c r="L938" s="210"/>
      <c r="M938" s="210">
        <f>K938+L938</f>
        <v>465.7</v>
      </c>
      <c r="N938" s="210"/>
      <c r="O938" s="253">
        <f>M938+N938</f>
        <v>465.7</v>
      </c>
      <c r="P938" s="210">
        <v>465.7</v>
      </c>
      <c r="Q938" s="210"/>
      <c r="R938" s="210">
        <f>P938+Q938</f>
        <v>465.7</v>
      </c>
      <c r="S938" s="210"/>
      <c r="T938" s="253">
        <f>R938+S938</f>
        <v>465.7</v>
      </c>
    </row>
    <row r="939" spans="1:20" ht="15.75" x14ac:dyDescent="0.2">
      <c r="A939" s="18" t="s">
        <v>215</v>
      </c>
      <c r="B939" s="18" t="s">
        <v>191</v>
      </c>
      <c r="C939" s="18" t="s">
        <v>389</v>
      </c>
      <c r="D939" s="18"/>
      <c r="E939" s="19" t="s">
        <v>390</v>
      </c>
      <c r="F939" s="20">
        <f>F940</f>
        <v>283.2</v>
      </c>
      <c r="G939" s="20">
        <f t="shared" ref="G939:T939" si="1313">G940</f>
        <v>0</v>
      </c>
      <c r="H939" s="20">
        <f t="shared" si="1313"/>
        <v>283.2</v>
      </c>
      <c r="I939" s="20"/>
      <c r="J939" s="252">
        <f t="shared" si="1313"/>
        <v>283.2</v>
      </c>
      <c r="K939" s="212">
        <f t="shared" si="1313"/>
        <v>283.2</v>
      </c>
      <c r="L939" s="212">
        <f t="shared" si="1313"/>
        <v>0</v>
      </c>
      <c r="M939" s="212">
        <f t="shared" si="1313"/>
        <v>283.2</v>
      </c>
      <c r="N939" s="212"/>
      <c r="O939" s="252">
        <f t="shared" si="1313"/>
        <v>283.2</v>
      </c>
      <c r="P939" s="212">
        <f t="shared" si="1313"/>
        <v>283.2</v>
      </c>
      <c r="Q939" s="212">
        <f t="shared" si="1313"/>
        <v>0</v>
      </c>
      <c r="R939" s="212">
        <f t="shared" si="1313"/>
        <v>283.2</v>
      </c>
      <c r="S939" s="212"/>
      <c r="T939" s="252">
        <f t="shared" si="1313"/>
        <v>283.2</v>
      </c>
    </row>
    <row r="940" spans="1:20" s="7" customFormat="1" ht="15.75" x14ac:dyDescent="0.2">
      <c r="A940" s="22" t="s">
        <v>215</v>
      </c>
      <c r="B940" s="22" t="s">
        <v>191</v>
      </c>
      <c r="C940" s="22" t="s">
        <v>389</v>
      </c>
      <c r="D940" s="22" t="s">
        <v>28</v>
      </c>
      <c r="E940" s="23" t="s">
        <v>29</v>
      </c>
      <c r="F940" s="2">
        <v>283.2</v>
      </c>
      <c r="G940" s="2"/>
      <c r="H940" s="2">
        <f>F940+G940</f>
        <v>283.2</v>
      </c>
      <c r="I940" s="2"/>
      <c r="J940" s="253">
        <f>H940+I940</f>
        <v>283.2</v>
      </c>
      <c r="K940" s="210">
        <v>283.2</v>
      </c>
      <c r="L940" s="210"/>
      <c r="M940" s="210">
        <f>K940+L940</f>
        <v>283.2</v>
      </c>
      <c r="N940" s="210"/>
      <c r="O940" s="253">
        <f>M940+N940</f>
        <v>283.2</v>
      </c>
      <c r="P940" s="210">
        <v>283.2</v>
      </c>
      <c r="Q940" s="210"/>
      <c r="R940" s="210">
        <f>P940+Q940</f>
        <v>283.2</v>
      </c>
      <c r="S940" s="210"/>
      <c r="T940" s="253">
        <f>R940+S940</f>
        <v>283.2</v>
      </c>
    </row>
    <row r="941" spans="1:20" ht="15.75" x14ac:dyDescent="0.2">
      <c r="A941" s="18" t="s">
        <v>215</v>
      </c>
      <c r="B941" s="18" t="s">
        <v>191</v>
      </c>
      <c r="C941" s="18" t="s">
        <v>396</v>
      </c>
      <c r="D941" s="18"/>
      <c r="E941" s="19" t="s">
        <v>576</v>
      </c>
      <c r="F941" s="20">
        <f>F942+F944+F946</f>
        <v>161.69999999999999</v>
      </c>
      <c r="G941" s="20">
        <f t="shared" ref="G941:Q941" si="1314">G942+G944+G946</f>
        <v>0</v>
      </c>
      <c r="H941" s="20">
        <f t="shared" si="1314"/>
        <v>161.69999999999999</v>
      </c>
      <c r="I941" s="20"/>
      <c r="J941" s="252">
        <f t="shared" ref="J941" si="1315">J942+J944+J946</f>
        <v>161.69999999999999</v>
      </c>
      <c r="K941" s="212">
        <f t="shared" si="1314"/>
        <v>161.69999999999999</v>
      </c>
      <c r="L941" s="212">
        <f t="shared" si="1314"/>
        <v>0</v>
      </c>
      <c r="M941" s="212">
        <f t="shared" ref="M941:O941" si="1316">M942+M944+M946</f>
        <v>161.69999999999999</v>
      </c>
      <c r="N941" s="212"/>
      <c r="O941" s="252">
        <f t="shared" si="1316"/>
        <v>161.69999999999999</v>
      </c>
      <c r="P941" s="212">
        <f t="shared" si="1314"/>
        <v>161.69999999999999</v>
      </c>
      <c r="Q941" s="212">
        <f t="shared" si="1314"/>
        <v>0</v>
      </c>
      <c r="R941" s="212">
        <f t="shared" ref="R941:T941" si="1317">R942+R944+R946</f>
        <v>161.69999999999999</v>
      </c>
      <c r="S941" s="212"/>
      <c r="T941" s="252">
        <f t="shared" si="1317"/>
        <v>161.69999999999999</v>
      </c>
    </row>
    <row r="942" spans="1:20" ht="15.75" x14ac:dyDescent="0.2">
      <c r="A942" s="18" t="s">
        <v>215</v>
      </c>
      <c r="B942" s="18" t="s">
        <v>191</v>
      </c>
      <c r="C942" s="18" t="s">
        <v>404</v>
      </c>
      <c r="D942" s="18"/>
      <c r="E942" s="19" t="s">
        <v>89</v>
      </c>
      <c r="F942" s="20">
        <f>F943</f>
        <v>29.4</v>
      </c>
      <c r="G942" s="20">
        <f t="shared" ref="G942:T942" si="1318">G943</f>
        <v>0</v>
      </c>
      <c r="H942" s="20">
        <f t="shared" si="1318"/>
        <v>29.4</v>
      </c>
      <c r="I942" s="20"/>
      <c r="J942" s="252">
        <f t="shared" si="1318"/>
        <v>29.4</v>
      </c>
      <c r="K942" s="212">
        <f t="shared" si="1318"/>
        <v>29.4</v>
      </c>
      <c r="L942" s="212">
        <f t="shared" si="1318"/>
        <v>0</v>
      </c>
      <c r="M942" s="212">
        <f t="shared" si="1318"/>
        <v>29.4</v>
      </c>
      <c r="N942" s="212"/>
      <c r="O942" s="252">
        <f t="shared" si="1318"/>
        <v>29.4</v>
      </c>
      <c r="P942" s="212">
        <f t="shared" si="1318"/>
        <v>29.4</v>
      </c>
      <c r="Q942" s="212">
        <f t="shared" si="1318"/>
        <v>0</v>
      </c>
      <c r="R942" s="212">
        <f t="shared" si="1318"/>
        <v>29.4</v>
      </c>
      <c r="S942" s="212"/>
      <c r="T942" s="252">
        <f t="shared" si="1318"/>
        <v>29.4</v>
      </c>
    </row>
    <row r="943" spans="1:20" s="7" customFormat="1" ht="15.75" x14ac:dyDescent="0.2">
      <c r="A943" s="22" t="s">
        <v>215</v>
      </c>
      <c r="B943" s="22" t="s">
        <v>191</v>
      </c>
      <c r="C943" s="22" t="s">
        <v>404</v>
      </c>
      <c r="D943" s="22" t="s">
        <v>28</v>
      </c>
      <c r="E943" s="23" t="s">
        <v>29</v>
      </c>
      <c r="F943" s="2">
        <v>29.4</v>
      </c>
      <c r="G943" s="2"/>
      <c r="H943" s="2">
        <f>F943+G943</f>
        <v>29.4</v>
      </c>
      <c r="I943" s="2"/>
      <c r="J943" s="253">
        <f>H943+I943</f>
        <v>29.4</v>
      </c>
      <c r="K943" s="210">
        <v>29.4</v>
      </c>
      <c r="L943" s="210"/>
      <c r="M943" s="210">
        <f>K943+L943</f>
        <v>29.4</v>
      </c>
      <c r="N943" s="210"/>
      <c r="O943" s="253">
        <f>M943+N943</f>
        <v>29.4</v>
      </c>
      <c r="P943" s="210">
        <v>29.4</v>
      </c>
      <c r="Q943" s="210"/>
      <c r="R943" s="210">
        <f>P943+Q943</f>
        <v>29.4</v>
      </c>
      <c r="S943" s="210"/>
      <c r="T943" s="253">
        <f>R943+S943</f>
        <v>29.4</v>
      </c>
    </row>
    <row r="944" spans="1:20" ht="15.75" x14ac:dyDescent="0.2">
      <c r="A944" s="18" t="s">
        <v>215</v>
      </c>
      <c r="B944" s="18" t="s">
        <v>191</v>
      </c>
      <c r="C944" s="18" t="s">
        <v>405</v>
      </c>
      <c r="D944" s="18"/>
      <c r="E944" s="19" t="s">
        <v>105</v>
      </c>
      <c r="F944" s="20">
        <f>F945</f>
        <v>58.8</v>
      </c>
      <c r="G944" s="20">
        <f t="shared" ref="G944:T944" si="1319">G945</f>
        <v>0</v>
      </c>
      <c r="H944" s="20">
        <f t="shared" si="1319"/>
        <v>58.8</v>
      </c>
      <c r="I944" s="20"/>
      <c r="J944" s="252">
        <f t="shared" si="1319"/>
        <v>58.8</v>
      </c>
      <c r="K944" s="212">
        <f t="shared" si="1319"/>
        <v>58.8</v>
      </c>
      <c r="L944" s="212">
        <f t="shared" si="1319"/>
        <v>0</v>
      </c>
      <c r="M944" s="212">
        <f t="shared" si="1319"/>
        <v>58.8</v>
      </c>
      <c r="N944" s="212"/>
      <c r="O944" s="252">
        <f t="shared" si="1319"/>
        <v>58.8</v>
      </c>
      <c r="P944" s="212">
        <f t="shared" si="1319"/>
        <v>58.8</v>
      </c>
      <c r="Q944" s="212">
        <f t="shared" si="1319"/>
        <v>0</v>
      </c>
      <c r="R944" s="212">
        <f t="shared" si="1319"/>
        <v>58.8</v>
      </c>
      <c r="S944" s="212"/>
      <c r="T944" s="252">
        <f t="shared" si="1319"/>
        <v>58.8</v>
      </c>
    </row>
    <row r="945" spans="1:20" s="7" customFormat="1" ht="15.75" x14ac:dyDescent="0.2">
      <c r="A945" s="22" t="s">
        <v>215</v>
      </c>
      <c r="B945" s="22" t="s">
        <v>191</v>
      </c>
      <c r="C945" s="22" t="s">
        <v>405</v>
      </c>
      <c r="D945" s="22" t="s">
        <v>28</v>
      </c>
      <c r="E945" s="23" t="s">
        <v>29</v>
      </c>
      <c r="F945" s="2">
        <v>58.8</v>
      </c>
      <c r="G945" s="2"/>
      <c r="H945" s="2">
        <f>F945+G945</f>
        <v>58.8</v>
      </c>
      <c r="I945" s="2"/>
      <c r="J945" s="253">
        <f>H945+I945</f>
        <v>58.8</v>
      </c>
      <c r="K945" s="24">
        <v>58.8</v>
      </c>
      <c r="L945" s="24"/>
      <c r="M945" s="210">
        <f>K945+L945</f>
        <v>58.8</v>
      </c>
      <c r="N945" s="210"/>
      <c r="O945" s="253">
        <f>M945+N945</f>
        <v>58.8</v>
      </c>
      <c r="P945" s="24">
        <v>58.8</v>
      </c>
      <c r="Q945" s="24"/>
      <c r="R945" s="210">
        <f>P945+Q945</f>
        <v>58.8</v>
      </c>
      <c r="S945" s="210"/>
      <c r="T945" s="253">
        <f>R945+S945</f>
        <v>58.8</v>
      </c>
    </row>
    <row r="946" spans="1:20" ht="31.5" x14ac:dyDescent="0.2">
      <c r="A946" s="18" t="s">
        <v>215</v>
      </c>
      <c r="B946" s="18" t="s">
        <v>191</v>
      </c>
      <c r="C946" s="18" t="s">
        <v>406</v>
      </c>
      <c r="D946" s="18"/>
      <c r="E946" s="19" t="s">
        <v>90</v>
      </c>
      <c r="F946" s="20">
        <f>F947</f>
        <v>73.5</v>
      </c>
      <c r="G946" s="20">
        <f t="shared" ref="G946:T946" si="1320">G947</f>
        <v>0</v>
      </c>
      <c r="H946" s="20">
        <f t="shared" si="1320"/>
        <v>73.5</v>
      </c>
      <c r="I946" s="20"/>
      <c r="J946" s="252">
        <f t="shared" si="1320"/>
        <v>73.5</v>
      </c>
      <c r="K946" s="212">
        <f t="shared" si="1320"/>
        <v>73.5</v>
      </c>
      <c r="L946" s="212">
        <f t="shared" si="1320"/>
        <v>0</v>
      </c>
      <c r="M946" s="212">
        <f t="shared" si="1320"/>
        <v>73.5</v>
      </c>
      <c r="N946" s="212"/>
      <c r="O946" s="252">
        <f t="shared" si="1320"/>
        <v>73.5</v>
      </c>
      <c r="P946" s="212">
        <f t="shared" si="1320"/>
        <v>73.5</v>
      </c>
      <c r="Q946" s="212">
        <f t="shared" si="1320"/>
        <v>0</v>
      </c>
      <c r="R946" s="212">
        <f t="shared" si="1320"/>
        <v>73.5</v>
      </c>
      <c r="S946" s="212"/>
      <c r="T946" s="252">
        <f t="shared" si="1320"/>
        <v>73.5</v>
      </c>
    </row>
    <row r="947" spans="1:20" s="7" customFormat="1" ht="15.75" x14ac:dyDescent="0.2">
      <c r="A947" s="22" t="s">
        <v>215</v>
      </c>
      <c r="B947" s="22" t="s">
        <v>191</v>
      </c>
      <c r="C947" s="22" t="s">
        <v>406</v>
      </c>
      <c r="D947" s="22" t="s">
        <v>28</v>
      </c>
      <c r="E947" s="23" t="s">
        <v>29</v>
      </c>
      <c r="F947" s="2">
        <v>73.5</v>
      </c>
      <c r="G947" s="2"/>
      <c r="H947" s="2">
        <f>F947+G947</f>
        <v>73.5</v>
      </c>
      <c r="I947" s="2"/>
      <c r="J947" s="253">
        <f>H947+I947</f>
        <v>73.5</v>
      </c>
      <c r="K947" s="24">
        <v>73.5</v>
      </c>
      <c r="L947" s="24"/>
      <c r="M947" s="210">
        <f>K947+L947</f>
        <v>73.5</v>
      </c>
      <c r="N947" s="210"/>
      <c r="O947" s="253">
        <f>M947+N947</f>
        <v>73.5</v>
      </c>
      <c r="P947" s="24">
        <v>73.5</v>
      </c>
      <c r="Q947" s="24"/>
      <c r="R947" s="210">
        <f>P947+Q947</f>
        <v>73.5</v>
      </c>
      <c r="S947" s="210"/>
      <c r="T947" s="253">
        <f>R947+S947</f>
        <v>73.5</v>
      </c>
    </row>
    <row r="948" spans="1:20" ht="15.75" x14ac:dyDescent="0.2">
      <c r="A948" s="18"/>
      <c r="B948" s="18"/>
      <c r="C948" s="18"/>
      <c r="D948" s="18"/>
      <c r="E948" s="19"/>
      <c r="F948" s="2"/>
      <c r="G948" s="2"/>
      <c r="H948" s="20"/>
      <c r="I948" s="20"/>
      <c r="J948" s="252"/>
      <c r="K948" s="210"/>
      <c r="L948" s="210"/>
      <c r="M948" s="212"/>
      <c r="N948" s="212"/>
      <c r="O948" s="252"/>
      <c r="P948" s="210"/>
      <c r="Q948" s="210"/>
      <c r="R948" s="212"/>
      <c r="S948" s="212"/>
      <c r="T948" s="252"/>
    </row>
    <row r="949" spans="1:20" ht="15.75" x14ac:dyDescent="0.2">
      <c r="A949" s="18" t="s">
        <v>218</v>
      </c>
      <c r="B949" s="18"/>
      <c r="C949" s="18"/>
      <c r="D949" s="18"/>
      <c r="E949" s="19" t="s">
        <v>296</v>
      </c>
      <c r="F949" s="20">
        <f>F950+F957+F975+F982</f>
        <v>181389.51199999999</v>
      </c>
      <c r="G949" s="20"/>
      <c r="H949" s="20">
        <f>H950+H957+H975+H982</f>
        <v>181389.51199999999</v>
      </c>
      <c r="I949" s="20">
        <f t="shared" ref="I949:J949" si="1321">I950+I957+I975+I982</f>
        <v>-814.60588999999982</v>
      </c>
      <c r="J949" s="252">
        <f t="shared" si="1321"/>
        <v>180574.90611000001</v>
      </c>
      <c r="K949" s="212">
        <f t="shared" ref="K949:T949" si="1322">K950+K957+K975+K982</f>
        <v>181159.9</v>
      </c>
      <c r="L949" s="212">
        <f t="shared" si="1322"/>
        <v>0</v>
      </c>
      <c r="M949" s="212">
        <f t="shared" si="1322"/>
        <v>181159.9</v>
      </c>
      <c r="N949" s="212">
        <f t="shared" si="1322"/>
        <v>-837.22188000000006</v>
      </c>
      <c r="O949" s="252">
        <f t="shared" si="1322"/>
        <v>180322.67812</v>
      </c>
      <c r="P949" s="212">
        <f t="shared" si="1322"/>
        <v>181159.9</v>
      </c>
      <c r="Q949" s="212">
        <f t="shared" si="1322"/>
        <v>0</v>
      </c>
      <c r="R949" s="212">
        <f t="shared" si="1322"/>
        <v>181159.9</v>
      </c>
      <c r="S949" s="212">
        <f t="shared" si="1322"/>
        <v>-837.22188000000006</v>
      </c>
      <c r="T949" s="252">
        <f t="shared" si="1322"/>
        <v>180322.67812</v>
      </c>
    </row>
    <row r="950" spans="1:20" ht="15.75" x14ac:dyDescent="0.2">
      <c r="A950" s="18" t="s">
        <v>218</v>
      </c>
      <c r="B950" s="18" t="s">
        <v>134</v>
      </c>
      <c r="C950" s="18"/>
      <c r="D950" s="18"/>
      <c r="E950" s="21" t="s">
        <v>135</v>
      </c>
      <c r="F950" s="20">
        <f t="shared" ref="F950:T955" si="1323">F951</f>
        <v>29.4</v>
      </c>
      <c r="G950" s="20"/>
      <c r="H950" s="20">
        <f t="shared" si="1323"/>
        <v>29.4</v>
      </c>
      <c r="I950" s="20"/>
      <c r="J950" s="252">
        <f t="shared" si="1323"/>
        <v>29.4</v>
      </c>
      <c r="K950" s="212">
        <f t="shared" si="1323"/>
        <v>29.4</v>
      </c>
      <c r="L950" s="212">
        <f t="shared" si="1323"/>
        <v>0</v>
      </c>
      <c r="M950" s="212">
        <f t="shared" si="1323"/>
        <v>29.4</v>
      </c>
      <c r="N950" s="212"/>
      <c r="O950" s="252">
        <f t="shared" si="1323"/>
        <v>29.4</v>
      </c>
      <c r="P950" s="212">
        <f t="shared" si="1323"/>
        <v>29.4</v>
      </c>
      <c r="Q950" s="212">
        <f t="shared" si="1323"/>
        <v>0</v>
      </c>
      <c r="R950" s="212">
        <f t="shared" si="1323"/>
        <v>29.4</v>
      </c>
      <c r="S950" s="212"/>
      <c r="T950" s="252">
        <f t="shared" si="1323"/>
        <v>29.4</v>
      </c>
    </row>
    <row r="951" spans="1:20" ht="15.75" x14ac:dyDescent="0.2">
      <c r="A951" s="18" t="s">
        <v>218</v>
      </c>
      <c r="B951" s="18" t="s">
        <v>138</v>
      </c>
      <c r="C951" s="18"/>
      <c r="D951" s="18"/>
      <c r="E951" s="19" t="s">
        <v>139</v>
      </c>
      <c r="F951" s="20">
        <f t="shared" si="1323"/>
        <v>29.4</v>
      </c>
      <c r="G951" s="20"/>
      <c r="H951" s="20">
        <f t="shared" si="1323"/>
        <v>29.4</v>
      </c>
      <c r="I951" s="20"/>
      <c r="J951" s="252">
        <f t="shared" si="1323"/>
        <v>29.4</v>
      </c>
      <c r="K951" s="212">
        <f t="shared" si="1323"/>
        <v>29.4</v>
      </c>
      <c r="L951" s="212">
        <f t="shared" si="1323"/>
        <v>0</v>
      </c>
      <c r="M951" s="212">
        <f t="shared" si="1323"/>
        <v>29.4</v>
      </c>
      <c r="N951" s="212"/>
      <c r="O951" s="252">
        <f t="shared" si="1323"/>
        <v>29.4</v>
      </c>
      <c r="P951" s="212">
        <f t="shared" si="1323"/>
        <v>29.4</v>
      </c>
      <c r="Q951" s="212">
        <f t="shared" si="1323"/>
        <v>0</v>
      </c>
      <c r="R951" s="212">
        <f t="shared" si="1323"/>
        <v>29.4</v>
      </c>
      <c r="S951" s="212"/>
      <c r="T951" s="252">
        <f t="shared" si="1323"/>
        <v>29.4</v>
      </c>
    </row>
    <row r="952" spans="1:20" ht="31.5" x14ac:dyDescent="0.2">
      <c r="A952" s="18" t="s">
        <v>218</v>
      </c>
      <c r="B952" s="18" t="s">
        <v>138</v>
      </c>
      <c r="C952" s="18" t="s">
        <v>21</v>
      </c>
      <c r="D952" s="18"/>
      <c r="E952" s="19" t="s">
        <v>283</v>
      </c>
      <c r="F952" s="20">
        <f t="shared" si="1323"/>
        <v>29.4</v>
      </c>
      <c r="G952" s="20"/>
      <c r="H952" s="20">
        <f t="shared" si="1323"/>
        <v>29.4</v>
      </c>
      <c r="I952" s="20"/>
      <c r="J952" s="252">
        <f t="shared" si="1323"/>
        <v>29.4</v>
      </c>
      <c r="K952" s="212">
        <f t="shared" si="1323"/>
        <v>29.4</v>
      </c>
      <c r="L952" s="212">
        <f t="shared" si="1323"/>
        <v>0</v>
      </c>
      <c r="M952" s="212">
        <f t="shared" si="1323"/>
        <v>29.4</v>
      </c>
      <c r="N952" s="212"/>
      <c r="O952" s="252">
        <f t="shared" si="1323"/>
        <v>29.4</v>
      </c>
      <c r="P952" s="212">
        <f t="shared" si="1323"/>
        <v>29.4</v>
      </c>
      <c r="Q952" s="212">
        <f t="shared" si="1323"/>
        <v>0</v>
      </c>
      <c r="R952" s="212">
        <f t="shared" si="1323"/>
        <v>29.4</v>
      </c>
      <c r="S952" s="212"/>
      <c r="T952" s="252">
        <f t="shared" si="1323"/>
        <v>29.4</v>
      </c>
    </row>
    <row r="953" spans="1:20" ht="15.75" x14ac:dyDescent="0.2">
      <c r="A953" s="18" t="s">
        <v>218</v>
      </c>
      <c r="B953" s="18" t="s">
        <v>138</v>
      </c>
      <c r="C953" s="18" t="s">
        <v>316</v>
      </c>
      <c r="D953" s="18"/>
      <c r="E953" s="19" t="s">
        <v>315</v>
      </c>
      <c r="F953" s="20">
        <f t="shared" si="1323"/>
        <v>29.4</v>
      </c>
      <c r="G953" s="20"/>
      <c r="H953" s="20">
        <f t="shared" si="1323"/>
        <v>29.4</v>
      </c>
      <c r="I953" s="20"/>
      <c r="J953" s="252">
        <f t="shared" si="1323"/>
        <v>29.4</v>
      </c>
      <c r="K953" s="212">
        <f t="shared" si="1323"/>
        <v>29.4</v>
      </c>
      <c r="L953" s="212">
        <f t="shared" si="1323"/>
        <v>0</v>
      </c>
      <c r="M953" s="212">
        <f t="shared" si="1323"/>
        <v>29.4</v>
      </c>
      <c r="N953" s="212"/>
      <c r="O953" s="252">
        <f t="shared" si="1323"/>
        <v>29.4</v>
      </c>
      <c r="P953" s="212">
        <f t="shared" si="1323"/>
        <v>29.4</v>
      </c>
      <c r="Q953" s="212">
        <f t="shared" si="1323"/>
        <v>0</v>
      </c>
      <c r="R953" s="212">
        <f t="shared" si="1323"/>
        <v>29.4</v>
      </c>
      <c r="S953" s="212"/>
      <c r="T953" s="252">
        <f t="shared" si="1323"/>
        <v>29.4</v>
      </c>
    </row>
    <row r="954" spans="1:20" ht="31.5" x14ac:dyDescent="0.2">
      <c r="A954" s="18" t="s">
        <v>218</v>
      </c>
      <c r="B954" s="18" t="s">
        <v>138</v>
      </c>
      <c r="C954" s="18" t="s">
        <v>317</v>
      </c>
      <c r="D954" s="18"/>
      <c r="E954" s="19" t="s">
        <v>566</v>
      </c>
      <c r="F954" s="20">
        <f t="shared" si="1323"/>
        <v>29.4</v>
      </c>
      <c r="G954" s="20"/>
      <c r="H954" s="20">
        <f t="shared" si="1323"/>
        <v>29.4</v>
      </c>
      <c r="I954" s="20"/>
      <c r="J954" s="252">
        <f t="shared" si="1323"/>
        <v>29.4</v>
      </c>
      <c r="K954" s="212">
        <f t="shared" si="1323"/>
        <v>29.4</v>
      </c>
      <c r="L954" s="212">
        <f t="shared" si="1323"/>
        <v>0</v>
      </c>
      <c r="M954" s="212">
        <f t="shared" si="1323"/>
        <v>29.4</v>
      </c>
      <c r="N954" s="212"/>
      <c r="O954" s="252">
        <f t="shared" si="1323"/>
        <v>29.4</v>
      </c>
      <c r="P954" s="212">
        <f t="shared" si="1323"/>
        <v>29.4</v>
      </c>
      <c r="Q954" s="212">
        <f t="shared" si="1323"/>
        <v>0</v>
      </c>
      <c r="R954" s="212">
        <f t="shared" si="1323"/>
        <v>29.4</v>
      </c>
      <c r="S954" s="212"/>
      <c r="T954" s="252">
        <f t="shared" si="1323"/>
        <v>29.4</v>
      </c>
    </row>
    <row r="955" spans="1:20" ht="15.75" x14ac:dyDescent="0.2">
      <c r="A955" s="18" t="s">
        <v>218</v>
      </c>
      <c r="B955" s="18" t="s">
        <v>138</v>
      </c>
      <c r="C955" s="18" t="s">
        <v>312</v>
      </c>
      <c r="D955" s="18"/>
      <c r="E955" s="19" t="s">
        <v>30</v>
      </c>
      <c r="F955" s="20">
        <f t="shared" si="1323"/>
        <v>29.4</v>
      </c>
      <c r="G955" s="20"/>
      <c r="H955" s="20">
        <f t="shared" si="1323"/>
        <v>29.4</v>
      </c>
      <c r="I955" s="20"/>
      <c r="J955" s="252">
        <f t="shared" si="1323"/>
        <v>29.4</v>
      </c>
      <c r="K955" s="212">
        <f t="shared" si="1323"/>
        <v>29.4</v>
      </c>
      <c r="L955" s="212">
        <f t="shared" si="1323"/>
        <v>0</v>
      </c>
      <c r="M955" s="212">
        <f t="shared" si="1323"/>
        <v>29.4</v>
      </c>
      <c r="N955" s="212"/>
      <c r="O955" s="252">
        <f t="shared" si="1323"/>
        <v>29.4</v>
      </c>
      <c r="P955" s="212">
        <f t="shared" si="1323"/>
        <v>29.4</v>
      </c>
      <c r="Q955" s="212">
        <f t="shared" si="1323"/>
        <v>0</v>
      </c>
      <c r="R955" s="212">
        <f t="shared" si="1323"/>
        <v>29.4</v>
      </c>
      <c r="S955" s="212"/>
      <c r="T955" s="252">
        <f t="shared" si="1323"/>
        <v>29.4</v>
      </c>
    </row>
    <row r="956" spans="1:20" s="7" customFormat="1" ht="15.75" x14ac:dyDescent="0.2">
      <c r="A956" s="22" t="s">
        <v>218</v>
      </c>
      <c r="B956" s="22" t="s">
        <v>138</v>
      </c>
      <c r="C956" s="22" t="s">
        <v>312</v>
      </c>
      <c r="D956" s="22" t="s">
        <v>6</v>
      </c>
      <c r="E956" s="23" t="s">
        <v>7</v>
      </c>
      <c r="F956" s="25">
        <v>29.4</v>
      </c>
      <c r="G956" s="25"/>
      <c r="H956" s="2">
        <f>F956+G956</f>
        <v>29.4</v>
      </c>
      <c r="I956" s="2"/>
      <c r="J956" s="253">
        <f>H956+I956</f>
        <v>29.4</v>
      </c>
      <c r="K956" s="24">
        <v>29.4</v>
      </c>
      <c r="L956" s="24"/>
      <c r="M956" s="210">
        <f>K956+L956</f>
        <v>29.4</v>
      </c>
      <c r="N956" s="210"/>
      <c r="O956" s="253">
        <f>M956+N956</f>
        <v>29.4</v>
      </c>
      <c r="P956" s="24">
        <v>29.4</v>
      </c>
      <c r="Q956" s="24"/>
      <c r="R956" s="210">
        <f>P956+Q956</f>
        <v>29.4</v>
      </c>
      <c r="S956" s="210"/>
      <c r="T956" s="253">
        <f>R956+S956</f>
        <v>29.4</v>
      </c>
    </row>
    <row r="957" spans="1:20" ht="16.5" customHeight="1" x14ac:dyDescent="0.2">
      <c r="A957" s="18" t="s">
        <v>218</v>
      </c>
      <c r="B957" s="18" t="s">
        <v>140</v>
      </c>
      <c r="C957" s="18"/>
      <c r="D957" s="18"/>
      <c r="E957" s="21" t="s">
        <v>141</v>
      </c>
      <c r="F957" s="20">
        <f>F958+F969</f>
        <v>1097.5999999999999</v>
      </c>
      <c r="G957" s="20"/>
      <c r="H957" s="20">
        <f t="shared" ref="H957:Q957" si="1324">H958+H969</f>
        <v>1097.5999999999999</v>
      </c>
      <c r="I957" s="20">
        <f t="shared" ref="I957:J957" si="1325">I958+I969</f>
        <v>-980</v>
      </c>
      <c r="J957" s="252">
        <f t="shared" si="1325"/>
        <v>117.6</v>
      </c>
      <c r="K957" s="212">
        <f t="shared" si="1324"/>
        <v>1097.5999999999999</v>
      </c>
      <c r="L957" s="212">
        <f t="shared" si="1324"/>
        <v>0</v>
      </c>
      <c r="M957" s="212">
        <f t="shared" ref="M957:O957" si="1326">M958+M969</f>
        <v>1097.5999999999999</v>
      </c>
      <c r="N957" s="212"/>
      <c r="O957" s="252">
        <f t="shared" si="1326"/>
        <v>1097.5999999999999</v>
      </c>
      <c r="P957" s="212">
        <f t="shared" si="1324"/>
        <v>1097.5999999999999</v>
      </c>
      <c r="Q957" s="212">
        <f t="shared" si="1324"/>
        <v>0</v>
      </c>
      <c r="R957" s="212">
        <f t="shared" ref="R957:T957" si="1327">R958+R969</f>
        <v>1097.5999999999999</v>
      </c>
      <c r="S957" s="212"/>
      <c r="T957" s="252">
        <f t="shared" si="1327"/>
        <v>1097.5999999999999</v>
      </c>
    </row>
    <row r="958" spans="1:20" ht="15.75" x14ac:dyDescent="0.2">
      <c r="A958" s="18" t="s">
        <v>218</v>
      </c>
      <c r="B958" s="18" t="s">
        <v>142</v>
      </c>
      <c r="C958" s="18"/>
      <c r="D958" s="18"/>
      <c r="E958" s="19" t="s">
        <v>143</v>
      </c>
      <c r="F958" s="20">
        <f>F959+F964</f>
        <v>117.6</v>
      </c>
      <c r="G958" s="20"/>
      <c r="H958" s="20">
        <f t="shared" ref="H958:Q958" si="1328">H959+H964</f>
        <v>117.6</v>
      </c>
      <c r="I958" s="20"/>
      <c r="J958" s="252">
        <f t="shared" ref="J958" si="1329">J959+J964</f>
        <v>117.6</v>
      </c>
      <c r="K958" s="212">
        <f t="shared" si="1328"/>
        <v>117.6</v>
      </c>
      <c r="L958" s="212">
        <f t="shared" si="1328"/>
        <v>0</v>
      </c>
      <c r="M958" s="212">
        <f t="shared" ref="M958:O958" si="1330">M959+M964</f>
        <v>117.6</v>
      </c>
      <c r="N958" s="212"/>
      <c r="O958" s="252">
        <f t="shared" si="1330"/>
        <v>117.6</v>
      </c>
      <c r="P958" s="212">
        <f t="shared" si="1328"/>
        <v>117.6</v>
      </c>
      <c r="Q958" s="212">
        <f t="shared" si="1328"/>
        <v>0</v>
      </c>
      <c r="R958" s="212">
        <f t="shared" ref="R958:T958" si="1331">R959+R964</f>
        <v>117.6</v>
      </c>
      <c r="S958" s="212"/>
      <c r="T958" s="252">
        <f t="shared" si="1331"/>
        <v>117.6</v>
      </c>
    </row>
    <row r="959" spans="1:20" ht="15.75" x14ac:dyDescent="0.2">
      <c r="A959" s="18" t="s">
        <v>218</v>
      </c>
      <c r="B959" s="18" t="s">
        <v>142</v>
      </c>
      <c r="C959" s="18" t="s">
        <v>78</v>
      </c>
      <c r="D959" s="18"/>
      <c r="E959" s="19" t="s">
        <v>282</v>
      </c>
      <c r="F959" s="20">
        <f>F960</f>
        <v>98</v>
      </c>
      <c r="G959" s="20"/>
      <c r="H959" s="20">
        <f t="shared" ref="H959:T962" si="1332">H960</f>
        <v>98</v>
      </c>
      <c r="I959" s="20"/>
      <c r="J959" s="252">
        <f t="shared" si="1332"/>
        <v>98</v>
      </c>
      <c r="K959" s="212">
        <f t="shared" si="1332"/>
        <v>98</v>
      </c>
      <c r="L959" s="212">
        <f t="shared" si="1332"/>
        <v>0</v>
      </c>
      <c r="M959" s="212">
        <f t="shared" si="1332"/>
        <v>98</v>
      </c>
      <c r="N959" s="212"/>
      <c r="O959" s="252">
        <f t="shared" si="1332"/>
        <v>98</v>
      </c>
      <c r="P959" s="212">
        <f t="shared" si="1332"/>
        <v>98</v>
      </c>
      <c r="Q959" s="212">
        <f t="shared" si="1332"/>
        <v>0</v>
      </c>
      <c r="R959" s="212">
        <f t="shared" si="1332"/>
        <v>98</v>
      </c>
      <c r="S959" s="212"/>
      <c r="T959" s="252">
        <f t="shared" si="1332"/>
        <v>98</v>
      </c>
    </row>
    <row r="960" spans="1:20" ht="15.75" x14ac:dyDescent="0.2">
      <c r="A960" s="18" t="s">
        <v>218</v>
      </c>
      <c r="B960" s="18" t="s">
        <v>142</v>
      </c>
      <c r="C960" s="18" t="s">
        <v>460</v>
      </c>
      <c r="D960" s="18"/>
      <c r="E960" s="19" t="s">
        <v>315</v>
      </c>
      <c r="F960" s="20">
        <f>F961</f>
        <v>98</v>
      </c>
      <c r="G960" s="20"/>
      <c r="H960" s="20">
        <f t="shared" si="1332"/>
        <v>98</v>
      </c>
      <c r="I960" s="20"/>
      <c r="J960" s="252">
        <f t="shared" si="1332"/>
        <v>98</v>
      </c>
      <c r="K960" s="212">
        <f t="shared" si="1332"/>
        <v>98</v>
      </c>
      <c r="L960" s="212">
        <f t="shared" si="1332"/>
        <v>0</v>
      </c>
      <c r="M960" s="212">
        <f t="shared" si="1332"/>
        <v>98</v>
      </c>
      <c r="N960" s="212"/>
      <c r="O960" s="252">
        <f t="shared" si="1332"/>
        <v>98</v>
      </c>
      <c r="P960" s="212">
        <f t="shared" si="1332"/>
        <v>98</v>
      </c>
      <c r="Q960" s="212">
        <f t="shared" si="1332"/>
        <v>0</v>
      </c>
      <c r="R960" s="212">
        <f t="shared" si="1332"/>
        <v>98</v>
      </c>
      <c r="S960" s="212"/>
      <c r="T960" s="252">
        <f t="shared" si="1332"/>
        <v>98</v>
      </c>
    </row>
    <row r="961" spans="1:20" ht="31.5" x14ac:dyDescent="0.2">
      <c r="A961" s="18" t="s">
        <v>218</v>
      </c>
      <c r="B961" s="18" t="s">
        <v>142</v>
      </c>
      <c r="C961" s="18" t="s">
        <v>463</v>
      </c>
      <c r="D961" s="18"/>
      <c r="E961" s="19" t="s">
        <v>566</v>
      </c>
      <c r="F961" s="20">
        <f>F962</f>
        <v>98</v>
      </c>
      <c r="G961" s="20"/>
      <c r="H961" s="20">
        <f t="shared" si="1332"/>
        <v>98</v>
      </c>
      <c r="I961" s="20"/>
      <c r="J961" s="252">
        <f t="shared" si="1332"/>
        <v>98</v>
      </c>
      <c r="K961" s="212">
        <f t="shared" si="1332"/>
        <v>98</v>
      </c>
      <c r="L961" s="212">
        <f t="shared" si="1332"/>
        <v>0</v>
      </c>
      <c r="M961" s="212">
        <f t="shared" si="1332"/>
        <v>98</v>
      </c>
      <c r="N961" s="212"/>
      <c r="O961" s="252">
        <f t="shared" si="1332"/>
        <v>98</v>
      </c>
      <c r="P961" s="212">
        <f t="shared" si="1332"/>
        <v>98</v>
      </c>
      <c r="Q961" s="212">
        <f t="shared" si="1332"/>
        <v>0</v>
      </c>
      <c r="R961" s="212">
        <f t="shared" si="1332"/>
        <v>98</v>
      </c>
      <c r="S961" s="212"/>
      <c r="T961" s="252">
        <f t="shared" si="1332"/>
        <v>98</v>
      </c>
    </row>
    <row r="962" spans="1:20" ht="31.5" x14ac:dyDescent="0.2">
      <c r="A962" s="18" t="s">
        <v>218</v>
      </c>
      <c r="B962" s="18" t="s">
        <v>142</v>
      </c>
      <c r="C962" s="18" t="s">
        <v>600</v>
      </c>
      <c r="D962" s="18"/>
      <c r="E962" s="19" t="s">
        <v>270</v>
      </c>
      <c r="F962" s="20">
        <f>F963</f>
        <v>98</v>
      </c>
      <c r="G962" s="20"/>
      <c r="H962" s="20">
        <f t="shared" si="1332"/>
        <v>98</v>
      </c>
      <c r="I962" s="20"/>
      <c r="J962" s="252">
        <f t="shared" si="1332"/>
        <v>98</v>
      </c>
      <c r="K962" s="212">
        <f t="shared" si="1332"/>
        <v>98</v>
      </c>
      <c r="L962" s="212">
        <f t="shared" si="1332"/>
        <v>0</v>
      </c>
      <c r="M962" s="212">
        <f t="shared" si="1332"/>
        <v>98</v>
      </c>
      <c r="N962" s="212"/>
      <c r="O962" s="252">
        <f t="shared" si="1332"/>
        <v>98</v>
      </c>
      <c r="P962" s="212">
        <f t="shared" si="1332"/>
        <v>98</v>
      </c>
      <c r="Q962" s="212">
        <f t="shared" si="1332"/>
        <v>0</v>
      </c>
      <c r="R962" s="212">
        <f t="shared" si="1332"/>
        <v>98</v>
      </c>
      <c r="S962" s="212"/>
      <c r="T962" s="252">
        <f t="shared" si="1332"/>
        <v>98</v>
      </c>
    </row>
    <row r="963" spans="1:20" s="7" customFormat="1" ht="15.75" x14ac:dyDescent="0.2">
      <c r="A963" s="22" t="s">
        <v>218</v>
      </c>
      <c r="B963" s="22" t="s">
        <v>142</v>
      </c>
      <c r="C963" s="22" t="s">
        <v>600</v>
      </c>
      <c r="D963" s="22" t="s">
        <v>28</v>
      </c>
      <c r="E963" s="23" t="s">
        <v>29</v>
      </c>
      <c r="F963" s="2">
        <v>98</v>
      </c>
      <c r="G963" s="2"/>
      <c r="H963" s="2">
        <f>F963+G963</f>
        <v>98</v>
      </c>
      <c r="I963" s="2"/>
      <c r="J963" s="253">
        <f>H963+I963</f>
        <v>98</v>
      </c>
      <c r="K963" s="24">
        <v>98</v>
      </c>
      <c r="L963" s="24"/>
      <c r="M963" s="210">
        <f>K963+L963</f>
        <v>98</v>
      </c>
      <c r="N963" s="210"/>
      <c r="O963" s="253">
        <f>M963+N963</f>
        <v>98</v>
      </c>
      <c r="P963" s="24">
        <v>98</v>
      </c>
      <c r="Q963" s="24"/>
      <c r="R963" s="210">
        <f>P963+Q963</f>
        <v>98</v>
      </c>
      <c r="S963" s="210"/>
      <c r="T963" s="253">
        <f>R963+S963</f>
        <v>98</v>
      </c>
    </row>
    <row r="964" spans="1:20" ht="31.5" x14ac:dyDescent="0.2">
      <c r="A964" s="18" t="s">
        <v>218</v>
      </c>
      <c r="B964" s="18" t="s">
        <v>142</v>
      </c>
      <c r="C964" s="18" t="s">
        <v>21</v>
      </c>
      <c r="D964" s="18"/>
      <c r="E964" s="19" t="s">
        <v>283</v>
      </c>
      <c r="F964" s="20">
        <f>F965</f>
        <v>19.600000000000001</v>
      </c>
      <c r="G964" s="20"/>
      <c r="H964" s="20">
        <f t="shared" ref="H964:T967" si="1333">H965</f>
        <v>19.600000000000001</v>
      </c>
      <c r="I964" s="20"/>
      <c r="J964" s="252">
        <f t="shared" si="1333"/>
        <v>19.600000000000001</v>
      </c>
      <c r="K964" s="212">
        <f t="shared" si="1333"/>
        <v>19.600000000000001</v>
      </c>
      <c r="L964" s="212">
        <f t="shared" si="1333"/>
        <v>0</v>
      </c>
      <c r="M964" s="212">
        <f t="shared" si="1333"/>
        <v>19.600000000000001</v>
      </c>
      <c r="N964" s="212"/>
      <c r="O964" s="252">
        <f t="shared" si="1333"/>
        <v>19.600000000000001</v>
      </c>
      <c r="P964" s="212">
        <f t="shared" si="1333"/>
        <v>19.600000000000001</v>
      </c>
      <c r="Q964" s="212">
        <f t="shared" si="1333"/>
        <v>0</v>
      </c>
      <c r="R964" s="212">
        <f t="shared" si="1333"/>
        <v>19.600000000000001</v>
      </c>
      <c r="S964" s="212"/>
      <c r="T964" s="252">
        <f t="shared" si="1333"/>
        <v>19.600000000000001</v>
      </c>
    </row>
    <row r="965" spans="1:20" ht="15.75" x14ac:dyDescent="0.2">
      <c r="A965" s="18" t="s">
        <v>218</v>
      </c>
      <c r="B965" s="18" t="s">
        <v>142</v>
      </c>
      <c r="C965" s="18" t="s">
        <v>316</v>
      </c>
      <c r="D965" s="18"/>
      <c r="E965" s="19" t="s">
        <v>315</v>
      </c>
      <c r="F965" s="20">
        <f>F966</f>
        <v>19.600000000000001</v>
      </c>
      <c r="G965" s="20"/>
      <c r="H965" s="20">
        <f t="shared" si="1333"/>
        <v>19.600000000000001</v>
      </c>
      <c r="I965" s="20"/>
      <c r="J965" s="252">
        <f t="shared" si="1333"/>
        <v>19.600000000000001</v>
      </c>
      <c r="K965" s="212">
        <f t="shared" si="1333"/>
        <v>19.600000000000001</v>
      </c>
      <c r="L965" s="212">
        <f t="shared" si="1333"/>
        <v>0</v>
      </c>
      <c r="M965" s="212">
        <f t="shared" si="1333"/>
        <v>19.600000000000001</v>
      </c>
      <c r="N965" s="212"/>
      <c r="O965" s="252">
        <f t="shared" si="1333"/>
        <v>19.600000000000001</v>
      </c>
      <c r="P965" s="212">
        <f t="shared" si="1333"/>
        <v>19.600000000000001</v>
      </c>
      <c r="Q965" s="212">
        <f t="shared" si="1333"/>
        <v>0</v>
      </c>
      <c r="R965" s="212">
        <f t="shared" si="1333"/>
        <v>19.600000000000001</v>
      </c>
      <c r="S965" s="212"/>
      <c r="T965" s="252">
        <f t="shared" si="1333"/>
        <v>19.600000000000001</v>
      </c>
    </row>
    <row r="966" spans="1:20" ht="31.5" x14ac:dyDescent="0.2">
      <c r="A966" s="18" t="s">
        <v>218</v>
      </c>
      <c r="B966" s="18" t="s">
        <v>142</v>
      </c>
      <c r="C966" s="18" t="s">
        <v>317</v>
      </c>
      <c r="D966" s="18"/>
      <c r="E966" s="19" t="s">
        <v>566</v>
      </c>
      <c r="F966" s="20">
        <f>F967</f>
        <v>19.600000000000001</v>
      </c>
      <c r="G966" s="20"/>
      <c r="H966" s="20">
        <f t="shared" si="1333"/>
        <v>19.600000000000001</v>
      </c>
      <c r="I966" s="20"/>
      <c r="J966" s="252">
        <f t="shared" si="1333"/>
        <v>19.600000000000001</v>
      </c>
      <c r="K966" s="212">
        <f t="shared" si="1333"/>
        <v>19.600000000000001</v>
      </c>
      <c r="L966" s="212">
        <f t="shared" si="1333"/>
        <v>0</v>
      </c>
      <c r="M966" s="212">
        <f t="shared" si="1333"/>
        <v>19.600000000000001</v>
      </c>
      <c r="N966" s="212"/>
      <c r="O966" s="252">
        <f t="shared" si="1333"/>
        <v>19.600000000000001</v>
      </c>
      <c r="P966" s="212">
        <f t="shared" si="1333"/>
        <v>19.600000000000001</v>
      </c>
      <c r="Q966" s="212">
        <f t="shared" si="1333"/>
        <v>0</v>
      </c>
      <c r="R966" s="212">
        <f t="shared" si="1333"/>
        <v>19.600000000000001</v>
      </c>
      <c r="S966" s="212"/>
      <c r="T966" s="252">
        <f t="shared" si="1333"/>
        <v>19.600000000000001</v>
      </c>
    </row>
    <row r="967" spans="1:20" ht="15.75" x14ac:dyDescent="0.2">
      <c r="A967" s="18" t="s">
        <v>218</v>
      </c>
      <c r="B967" s="18" t="s">
        <v>142</v>
      </c>
      <c r="C967" s="18" t="s">
        <v>312</v>
      </c>
      <c r="D967" s="18"/>
      <c r="E967" s="19" t="s">
        <v>30</v>
      </c>
      <c r="F967" s="20">
        <f>F968</f>
        <v>19.600000000000001</v>
      </c>
      <c r="G967" s="20"/>
      <c r="H967" s="20">
        <f t="shared" si="1333"/>
        <v>19.600000000000001</v>
      </c>
      <c r="I967" s="20"/>
      <c r="J967" s="252">
        <f t="shared" si="1333"/>
        <v>19.600000000000001</v>
      </c>
      <c r="K967" s="212">
        <f t="shared" si="1333"/>
        <v>19.600000000000001</v>
      </c>
      <c r="L967" s="212">
        <f t="shared" si="1333"/>
        <v>0</v>
      </c>
      <c r="M967" s="212">
        <f t="shared" si="1333"/>
        <v>19.600000000000001</v>
      </c>
      <c r="N967" s="212"/>
      <c r="O967" s="252">
        <f t="shared" si="1333"/>
        <v>19.600000000000001</v>
      </c>
      <c r="P967" s="212">
        <f t="shared" si="1333"/>
        <v>19.600000000000001</v>
      </c>
      <c r="Q967" s="212">
        <f t="shared" si="1333"/>
        <v>0</v>
      </c>
      <c r="R967" s="212">
        <f t="shared" si="1333"/>
        <v>19.600000000000001</v>
      </c>
      <c r="S967" s="212"/>
      <c r="T967" s="252">
        <f t="shared" si="1333"/>
        <v>19.600000000000001</v>
      </c>
    </row>
    <row r="968" spans="1:20" s="7" customFormat="1" ht="15.75" x14ac:dyDescent="0.2">
      <c r="A968" s="22" t="s">
        <v>218</v>
      </c>
      <c r="B968" s="22" t="s">
        <v>142</v>
      </c>
      <c r="C968" s="22" t="s">
        <v>312</v>
      </c>
      <c r="D968" s="22" t="s">
        <v>6</v>
      </c>
      <c r="E968" s="23" t="s">
        <v>7</v>
      </c>
      <c r="F968" s="2">
        <v>19.600000000000001</v>
      </c>
      <c r="G968" s="2"/>
      <c r="H968" s="2">
        <f>F968+G968</f>
        <v>19.600000000000001</v>
      </c>
      <c r="I968" s="2"/>
      <c r="J968" s="253">
        <f>H968+I968</f>
        <v>19.600000000000001</v>
      </c>
      <c r="K968" s="24">
        <v>19.600000000000001</v>
      </c>
      <c r="L968" s="24"/>
      <c r="M968" s="210">
        <f>K968+L968</f>
        <v>19.600000000000001</v>
      </c>
      <c r="N968" s="210"/>
      <c r="O968" s="253">
        <f>M968+N968</f>
        <v>19.600000000000001</v>
      </c>
      <c r="P968" s="24">
        <v>19.600000000000001</v>
      </c>
      <c r="Q968" s="24"/>
      <c r="R968" s="210">
        <f>P968+Q968</f>
        <v>19.600000000000001</v>
      </c>
      <c r="S968" s="210"/>
      <c r="T968" s="253">
        <f>R968+S968</f>
        <v>19.600000000000001</v>
      </c>
    </row>
    <row r="969" spans="1:20" ht="15.75" x14ac:dyDescent="0.2">
      <c r="A969" s="18" t="s">
        <v>218</v>
      </c>
      <c r="B969" s="18" t="s">
        <v>187</v>
      </c>
      <c r="C969" s="18"/>
      <c r="D969" s="18"/>
      <c r="E969" s="19" t="s">
        <v>188</v>
      </c>
      <c r="F969" s="20">
        <f>F970</f>
        <v>980</v>
      </c>
      <c r="G969" s="20"/>
      <c r="H969" s="20">
        <f t="shared" ref="H969:T973" si="1334">H970</f>
        <v>980</v>
      </c>
      <c r="I969" s="20">
        <f t="shared" si="1334"/>
        <v>-980</v>
      </c>
      <c r="J969" s="252"/>
      <c r="K969" s="212">
        <f t="shared" si="1334"/>
        <v>980</v>
      </c>
      <c r="L969" s="212">
        <f t="shared" si="1334"/>
        <v>0</v>
      </c>
      <c r="M969" s="212">
        <f t="shared" si="1334"/>
        <v>980</v>
      </c>
      <c r="N969" s="212"/>
      <c r="O969" s="252">
        <f t="shared" si="1334"/>
        <v>980</v>
      </c>
      <c r="P969" s="212">
        <f t="shared" si="1334"/>
        <v>980</v>
      </c>
      <c r="Q969" s="212">
        <f t="shared" si="1334"/>
        <v>0</v>
      </c>
      <c r="R969" s="212">
        <f t="shared" si="1334"/>
        <v>980</v>
      </c>
      <c r="S969" s="212"/>
      <c r="T969" s="252">
        <f t="shared" si="1334"/>
        <v>980</v>
      </c>
    </row>
    <row r="970" spans="1:20" ht="15.75" x14ac:dyDescent="0.2">
      <c r="A970" s="18" t="s">
        <v>218</v>
      </c>
      <c r="B970" s="18" t="s">
        <v>187</v>
      </c>
      <c r="C970" s="18" t="s">
        <v>78</v>
      </c>
      <c r="D970" s="18"/>
      <c r="E970" s="19" t="s">
        <v>282</v>
      </c>
      <c r="F970" s="20">
        <f>F971</f>
        <v>980</v>
      </c>
      <c r="G970" s="20"/>
      <c r="H970" s="20">
        <f t="shared" si="1334"/>
        <v>980</v>
      </c>
      <c r="I970" s="20">
        <f t="shared" si="1334"/>
        <v>-980</v>
      </c>
      <c r="J970" s="252"/>
      <c r="K970" s="212">
        <f t="shared" si="1334"/>
        <v>980</v>
      </c>
      <c r="L970" s="212">
        <f t="shared" si="1334"/>
        <v>0</v>
      </c>
      <c r="M970" s="212">
        <f t="shared" si="1334"/>
        <v>980</v>
      </c>
      <c r="N970" s="212"/>
      <c r="O970" s="252">
        <f t="shared" si="1334"/>
        <v>980</v>
      </c>
      <c r="P970" s="212">
        <f t="shared" si="1334"/>
        <v>980</v>
      </c>
      <c r="Q970" s="212">
        <f t="shared" si="1334"/>
        <v>0</v>
      </c>
      <c r="R970" s="212">
        <f t="shared" si="1334"/>
        <v>980</v>
      </c>
      <c r="S970" s="212"/>
      <c r="T970" s="252">
        <f t="shared" si="1334"/>
        <v>980</v>
      </c>
    </row>
    <row r="971" spans="1:20" ht="15.75" x14ac:dyDescent="0.2">
      <c r="A971" s="18" t="s">
        <v>218</v>
      </c>
      <c r="B971" s="18" t="s">
        <v>187</v>
      </c>
      <c r="C971" s="18" t="s">
        <v>460</v>
      </c>
      <c r="D971" s="18"/>
      <c r="E971" s="19" t="s">
        <v>315</v>
      </c>
      <c r="F971" s="20">
        <f>F972</f>
        <v>980</v>
      </c>
      <c r="G971" s="20"/>
      <c r="H971" s="20">
        <f t="shared" si="1334"/>
        <v>980</v>
      </c>
      <c r="I971" s="20">
        <f t="shared" si="1334"/>
        <v>-980</v>
      </c>
      <c r="J971" s="252"/>
      <c r="K971" s="212">
        <f t="shared" si="1334"/>
        <v>980</v>
      </c>
      <c r="L971" s="212">
        <f t="shared" si="1334"/>
        <v>0</v>
      </c>
      <c r="M971" s="212">
        <f t="shared" si="1334"/>
        <v>980</v>
      </c>
      <c r="N971" s="212"/>
      <c r="O971" s="252">
        <f t="shared" si="1334"/>
        <v>980</v>
      </c>
      <c r="P971" s="212">
        <f t="shared" si="1334"/>
        <v>980</v>
      </c>
      <c r="Q971" s="212">
        <f t="shared" si="1334"/>
        <v>0</v>
      </c>
      <c r="R971" s="212">
        <f t="shared" si="1334"/>
        <v>980</v>
      </c>
      <c r="S971" s="212"/>
      <c r="T971" s="252">
        <f t="shared" si="1334"/>
        <v>980</v>
      </c>
    </row>
    <row r="972" spans="1:20" ht="31.5" x14ac:dyDescent="0.2">
      <c r="A972" s="18" t="s">
        <v>218</v>
      </c>
      <c r="B972" s="18" t="s">
        <v>187</v>
      </c>
      <c r="C972" s="18" t="s">
        <v>465</v>
      </c>
      <c r="D972" s="18"/>
      <c r="E972" s="19" t="s">
        <v>578</v>
      </c>
      <c r="F972" s="20">
        <f>F973</f>
        <v>980</v>
      </c>
      <c r="G972" s="20"/>
      <c r="H972" s="20">
        <f t="shared" si="1334"/>
        <v>980</v>
      </c>
      <c r="I972" s="20">
        <f t="shared" si="1334"/>
        <v>-980</v>
      </c>
      <c r="J972" s="252"/>
      <c r="K972" s="212">
        <f t="shared" si="1334"/>
        <v>980</v>
      </c>
      <c r="L972" s="212">
        <f t="shared" si="1334"/>
        <v>0</v>
      </c>
      <c r="M972" s="212">
        <f t="shared" si="1334"/>
        <v>980</v>
      </c>
      <c r="N972" s="212"/>
      <c r="O972" s="252">
        <f t="shared" si="1334"/>
        <v>980</v>
      </c>
      <c r="P972" s="212">
        <f t="shared" si="1334"/>
        <v>980</v>
      </c>
      <c r="Q972" s="212">
        <f t="shared" si="1334"/>
        <v>0</v>
      </c>
      <c r="R972" s="212">
        <f t="shared" si="1334"/>
        <v>980</v>
      </c>
      <c r="S972" s="212"/>
      <c r="T972" s="252">
        <f t="shared" si="1334"/>
        <v>980</v>
      </c>
    </row>
    <row r="973" spans="1:20" ht="15.75" x14ac:dyDescent="0.2">
      <c r="A973" s="18" t="s">
        <v>218</v>
      </c>
      <c r="B973" s="18" t="s">
        <v>187</v>
      </c>
      <c r="C973" s="18" t="s">
        <v>468</v>
      </c>
      <c r="D973" s="18"/>
      <c r="E973" s="19" t="s">
        <v>106</v>
      </c>
      <c r="F973" s="20">
        <f>F974</f>
        <v>980</v>
      </c>
      <c r="G973" s="20"/>
      <c r="H973" s="20">
        <f t="shared" si="1334"/>
        <v>980</v>
      </c>
      <c r="I973" s="20">
        <f t="shared" si="1334"/>
        <v>-980</v>
      </c>
      <c r="J973" s="252"/>
      <c r="K973" s="212">
        <f t="shared" si="1334"/>
        <v>980</v>
      </c>
      <c r="L973" s="212">
        <f t="shared" si="1334"/>
        <v>0</v>
      </c>
      <c r="M973" s="212">
        <f t="shared" si="1334"/>
        <v>980</v>
      </c>
      <c r="N973" s="212"/>
      <c r="O973" s="252">
        <f t="shared" si="1334"/>
        <v>980</v>
      </c>
      <c r="P973" s="212">
        <f t="shared" si="1334"/>
        <v>980</v>
      </c>
      <c r="Q973" s="212">
        <f t="shared" si="1334"/>
        <v>0</v>
      </c>
      <c r="R973" s="212">
        <f t="shared" si="1334"/>
        <v>980</v>
      </c>
      <c r="S973" s="212"/>
      <c r="T973" s="252">
        <f t="shared" si="1334"/>
        <v>980</v>
      </c>
    </row>
    <row r="974" spans="1:20" s="7" customFormat="1" ht="15.75" x14ac:dyDescent="0.2">
      <c r="A974" s="22" t="s">
        <v>218</v>
      </c>
      <c r="B974" s="22" t="s">
        <v>187</v>
      </c>
      <c r="C974" s="22" t="s">
        <v>468</v>
      </c>
      <c r="D974" s="22" t="s">
        <v>28</v>
      </c>
      <c r="E974" s="23" t="s">
        <v>29</v>
      </c>
      <c r="F974" s="2">
        <v>980</v>
      </c>
      <c r="G974" s="2"/>
      <c r="H974" s="2">
        <f>F974+G974</f>
        <v>980</v>
      </c>
      <c r="I974" s="2">
        <v>-980</v>
      </c>
      <c r="J974" s="253"/>
      <c r="K974" s="24">
        <v>980</v>
      </c>
      <c r="L974" s="24"/>
      <c r="M974" s="210">
        <f>K974+L974</f>
        <v>980</v>
      </c>
      <c r="N974" s="210"/>
      <c r="O974" s="253">
        <f>M974+N974</f>
        <v>980</v>
      </c>
      <c r="P974" s="24">
        <v>980</v>
      </c>
      <c r="Q974" s="24"/>
      <c r="R974" s="210">
        <f>P974+Q974</f>
        <v>980</v>
      </c>
      <c r="S974" s="210"/>
      <c r="T974" s="253">
        <f>R974+S974</f>
        <v>980</v>
      </c>
    </row>
    <row r="975" spans="1:20" ht="15.75" x14ac:dyDescent="0.2">
      <c r="A975" s="18" t="s">
        <v>218</v>
      </c>
      <c r="B975" s="18" t="s">
        <v>193</v>
      </c>
      <c r="C975" s="18"/>
      <c r="D975" s="18"/>
      <c r="E975" s="56" t="s">
        <v>194</v>
      </c>
      <c r="F975" s="20">
        <f t="shared" ref="F975:T980" si="1335">F976</f>
        <v>1080</v>
      </c>
      <c r="G975" s="20"/>
      <c r="H975" s="20">
        <f t="shared" si="1335"/>
        <v>1080</v>
      </c>
      <c r="I975" s="20"/>
      <c r="J975" s="252">
        <f t="shared" si="1335"/>
        <v>1080</v>
      </c>
      <c r="K975" s="212">
        <f t="shared" si="1335"/>
        <v>1080</v>
      </c>
      <c r="L975" s="212">
        <f t="shared" si="1335"/>
        <v>0</v>
      </c>
      <c r="M975" s="212">
        <f t="shared" si="1335"/>
        <v>1080</v>
      </c>
      <c r="N975" s="212"/>
      <c r="O975" s="252">
        <f t="shared" si="1335"/>
        <v>1080</v>
      </c>
      <c r="P975" s="212">
        <f t="shared" si="1335"/>
        <v>1080</v>
      </c>
      <c r="Q975" s="212">
        <f t="shared" si="1335"/>
        <v>0</v>
      </c>
      <c r="R975" s="212">
        <f t="shared" si="1335"/>
        <v>1080</v>
      </c>
      <c r="S975" s="212"/>
      <c r="T975" s="252">
        <f t="shared" si="1335"/>
        <v>1080</v>
      </c>
    </row>
    <row r="976" spans="1:20" ht="15.75" x14ac:dyDescent="0.2">
      <c r="A976" s="18" t="s">
        <v>218</v>
      </c>
      <c r="B976" s="18" t="s">
        <v>201</v>
      </c>
      <c r="C976" s="18"/>
      <c r="D976" s="18"/>
      <c r="E976" s="19" t="s">
        <v>202</v>
      </c>
      <c r="F976" s="20">
        <f t="shared" si="1335"/>
        <v>1080</v>
      </c>
      <c r="G976" s="20"/>
      <c r="H976" s="20">
        <f t="shared" si="1335"/>
        <v>1080</v>
      </c>
      <c r="I976" s="20"/>
      <c r="J976" s="252">
        <f t="shared" si="1335"/>
        <v>1080</v>
      </c>
      <c r="K976" s="212">
        <f t="shared" si="1335"/>
        <v>1080</v>
      </c>
      <c r="L976" s="212">
        <f t="shared" si="1335"/>
        <v>0</v>
      </c>
      <c r="M976" s="212">
        <f t="shared" si="1335"/>
        <v>1080</v>
      </c>
      <c r="N976" s="212"/>
      <c r="O976" s="252">
        <f t="shared" si="1335"/>
        <v>1080</v>
      </c>
      <c r="P976" s="212">
        <f t="shared" si="1335"/>
        <v>1080</v>
      </c>
      <c r="Q976" s="212">
        <f t="shared" si="1335"/>
        <v>0</v>
      </c>
      <c r="R976" s="212">
        <f t="shared" si="1335"/>
        <v>1080</v>
      </c>
      <c r="S976" s="212"/>
      <c r="T976" s="252">
        <f t="shared" si="1335"/>
        <v>1080</v>
      </c>
    </row>
    <row r="977" spans="1:20" ht="15.75" x14ac:dyDescent="0.2">
      <c r="A977" s="18" t="s">
        <v>218</v>
      </c>
      <c r="B977" s="18" t="s">
        <v>201</v>
      </c>
      <c r="C977" s="18" t="s">
        <v>78</v>
      </c>
      <c r="D977" s="18"/>
      <c r="E977" s="19" t="s">
        <v>282</v>
      </c>
      <c r="F977" s="20">
        <f t="shared" si="1335"/>
        <v>1080</v>
      </c>
      <c r="G977" s="20"/>
      <c r="H977" s="20">
        <f t="shared" si="1335"/>
        <v>1080</v>
      </c>
      <c r="I977" s="20"/>
      <c r="J977" s="252">
        <f t="shared" si="1335"/>
        <v>1080</v>
      </c>
      <c r="K977" s="212">
        <f t="shared" si="1335"/>
        <v>1080</v>
      </c>
      <c r="L977" s="212">
        <f t="shared" si="1335"/>
        <v>0</v>
      </c>
      <c r="M977" s="212">
        <f t="shared" si="1335"/>
        <v>1080</v>
      </c>
      <c r="N977" s="212"/>
      <c r="O977" s="252">
        <f t="shared" si="1335"/>
        <v>1080</v>
      </c>
      <c r="P977" s="212">
        <f t="shared" si="1335"/>
        <v>1080</v>
      </c>
      <c r="Q977" s="212">
        <f t="shared" si="1335"/>
        <v>0</v>
      </c>
      <c r="R977" s="212">
        <f t="shared" si="1335"/>
        <v>1080</v>
      </c>
      <c r="S977" s="212"/>
      <c r="T977" s="252">
        <f t="shared" si="1335"/>
        <v>1080</v>
      </c>
    </row>
    <row r="978" spans="1:20" ht="15.75" x14ac:dyDescent="0.2">
      <c r="A978" s="18" t="s">
        <v>218</v>
      </c>
      <c r="B978" s="18" t="s">
        <v>201</v>
      </c>
      <c r="C978" s="18" t="s">
        <v>460</v>
      </c>
      <c r="D978" s="18"/>
      <c r="E978" s="19" t="s">
        <v>315</v>
      </c>
      <c r="F978" s="20">
        <f t="shared" si="1335"/>
        <v>1080</v>
      </c>
      <c r="G978" s="20"/>
      <c r="H978" s="20">
        <f t="shared" si="1335"/>
        <v>1080</v>
      </c>
      <c r="I978" s="20"/>
      <c r="J978" s="252">
        <f t="shared" si="1335"/>
        <v>1080</v>
      </c>
      <c r="K978" s="212">
        <f t="shared" si="1335"/>
        <v>1080</v>
      </c>
      <c r="L978" s="212">
        <f t="shared" si="1335"/>
        <v>0</v>
      </c>
      <c r="M978" s="212">
        <f t="shared" si="1335"/>
        <v>1080</v>
      </c>
      <c r="N978" s="212"/>
      <c r="O978" s="252">
        <f t="shared" si="1335"/>
        <v>1080</v>
      </c>
      <c r="P978" s="212">
        <f t="shared" si="1335"/>
        <v>1080</v>
      </c>
      <c r="Q978" s="212">
        <f t="shared" si="1335"/>
        <v>0</v>
      </c>
      <c r="R978" s="212">
        <f t="shared" si="1335"/>
        <v>1080</v>
      </c>
      <c r="S978" s="212"/>
      <c r="T978" s="252">
        <f t="shared" si="1335"/>
        <v>1080</v>
      </c>
    </row>
    <row r="979" spans="1:20" ht="31.5" x14ac:dyDescent="0.2">
      <c r="A979" s="18" t="s">
        <v>218</v>
      </c>
      <c r="B979" s="18" t="s">
        <v>201</v>
      </c>
      <c r="C979" s="18" t="s">
        <v>465</v>
      </c>
      <c r="D979" s="18"/>
      <c r="E979" s="19" t="s">
        <v>578</v>
      </c>
      <c r="F979" s="20">
        <f t="shared" si="1335"/>
        <v>1080</v>
      </c>
      <c r="G979" s="20"/>
      <c r="H979" s="20">
        <f t="shared" si="1335"/>
        <v>1080</v>
      </c>
      <c r="I979" s="20"/>
      <c r="J979" s="252">
        <f t="shared" si="1335"/>
        <v>1080</v>
      </c>
      <c r="K979" s="212">
        <f t="shared" si="1335"/>
        <v>1080</v>
      </c>
      <c r="L979" s="212">
        <f t="shared" si="1335"/>
        <v>0</v>
      </c>
      <c r="M979" s="212">
        <f t="shared" si="1335"/>
        <v>1080</v>
      </c>
      <c r="N979" s="212"/>
      <c r="O979" s="252">
        <f t="shared" si="1335"/>
        <v>1080</v>
      </c>
      <c r="P979" s="212">
        <f t="shared" si="1335"/>
        <v>1080</v>
      </c>
      <c r="Q979" s="212">
        <f t="shared" si="1335"/>
        <v>0</v>
      </c>
      <c r="R979" s="212">
        <f t="shared" si="1335"/>
        <v>1080</v>
      </c>
      <c r="S979" s="212"/>
      <c r="T979" s="252">
        <f t="shared" si="1335"/>
        <v>1080</v>
      </c>
    </row>
    <row r="980" spans="1:20" ht="31.5" x14ac:dyDescent="0.2">
      <c r="A980" s="18" t="s">
        <v>218</v>
      </c>
      <c r="B980" s="18" t="s">
        <v>201</v>
      </c>
      <c r="C980" s="18" t="s">
        <v>469</v>
      </c>
      <c r="D980" s="18"/>
      <c r="E980" s="19" t="s">
        <v>298</v>
      </c>
      <c r="F980" s="20">
        <f t="shared" si="1335"/>
        <v>1080</v>
      </c>
      <c r="G980" s="20"/>
      <c r="H980" s="20">
        <f t="shared" si="1335"/>
        <v>1080</v>
      </c>
      <c r="I980" s="20"/>
      <c r="J980" s="252">
        <f t="shared" si="1335"/>
        <v>1080</v>
      </c>
      <c r="K980" s="212">
        <f t="shared" si="1335"/>
        <v>1080</v>
      </c>
      <c r="L980" s="212">
        <f t="shared" si="1335"/>
        <v>0</v>
      </c>
      <c r="M980" s="212">
        <f t="shared" si="1335"/>
        <v>1080</v>
      </c>
      <c r="N980" s="212"/>
      <c r="O980" s="252">
        <f t="shared" si="1335"/>
        <v>1080</v>
      </c>
      <c r="P980" s="212">
        <f t="shared" si="1335"/>
        <v>1080</v>
      </c>
      <c r="Q980" s="212">
        <f t="shared" si="1335"/>
        <v>0</v>
      </c>
      <c r="R980" s="212">
        <f t="shared" si="1335"/>
        <v>1080</v>
      </c>
      <c r="S980" s="212"/>
      <c r="T980" s="252">
        <f t="shared" si="1335"/>
        <v>1080</v>
      </c>
    </row>
    <row r="981" spans="1:20" s="7" customFormat="1" ht="15.75" x14ac:dyDescent="0.2">
      <c r="A981" s="22" t="s">
        <v>218</v>
      </c>
      <c r="B981" s="22" t="s">
        <v>201</v>
      </c>
      <c r="C981" s="22" t="s">
        <v>469</v>
      </c>
      <c r="D981" s="22" t="s">
        <v>17</v>
      </c>
      <c r="E981" s="23" t="s">
        <v>18</v>
      </c>
      <c r="F981" s="2">
        <v>1080</v>
      </c>
      <c r="G981" s="2"/>
      <c r="H981" s="2">
        <f>F981+G981</f>
        <v>1080</v>
      </c>
      <c r="I981" s="2"/>
      <c r="J981" s="253">
        <f>H981+I981</f>
        <v>1080</v>
      </c>
      <c r="K981" s="24">
        <v>1080</v>
      </c>
      <c r="L981" s="24"/>
      <c r="M981" s="210">
        <f>K981+L981</f>
        <v>1080</v>
      </c>
      <c r="N981" s="210"/>
      <c r="O981" s="253">
        <f>M981+N981</f>
        <v>1080</v>
      </c>
      <c r="P981" s="24">
        <v>1080</v>
      </c>
      <c r="Q981" s="24"/>
      <c r="R981" s="210">
        <f>P981+Q981</f>
        <v>1080</v>
      </c>
      <c r="S981" s="210"/>
      <c r="T981" s="253">
        <f>R981+S981</f>
        <v>1080</v>
      </c>
    </row>
    <row r="982" spans="1:20" ht="15.75" x14ac:dyDescent="0.2">
      <c r="A982" s="18" t="s">
        <v>218</v>
      </c>
      <c r="B982" s="18" t="s">
        <v>203</v>
      </c>
      <c r="C982" s="18"/>
      <c r="D982" s="18"/>
      <c r="E982" s="21" t="s">
        <v>204</v>
      </c>
      <c r="F982" s="20">
        <f>F983+F1016+F1031</f>
        <v>179182.51199999999</v>
      </c>
      <c r="G982" s="20"/>
      <c r="H982" s="20">
        <f t="shared" ref="H982:Q982" si="1336">H983+H1016+H1031</f>
        <v>179182.51199999999</v>
      </c>
      <c r="I982" s="20">
        <f t="shared" ref="I982:J982" si="1337">I983+I1016+I1031</f>
        <v>165.39411000000024</v>
      </c>
      <c r="J982" s="252">
        <f t="shared" si="1337"/>
        <v>179347.90611000001</v>
      </c>
      <c r="K982" s="212">
        <f t="shared" si="1336"/>
        <v>178952.9</v>
      </c>
      <c r="L982" s="212">
        <f t="shared" si="1336"/>
        <v>0</v>
      </c>
      <c r="M982" s="212">
        <f t="shared" ref="M982:O982" si="1338">M983+M1016+M1031</f>
        <v>178952.9</v>
      </c>
      <c r="N982" s="212">
        <f t="shared" si="1338"/>
        <v>-837.22188000000006</v>
      </c>
      <c r="O982" s="252">
        <f t="shared" si="1338"/>
        <v>178115.67812</v>
      </c>
      <c r="P982" s="212">
        <f t="shared" si="1336"/>
        <v>178952.9</v>
      </c>
      <c r="Q982" s="212">
        <f t="shared" si="1336"/>
        <v>0</v>
      </c>
      <c r="R982" s="212">
        <f t="shared" ref="R982:T982" si="1339">R983+R1016+R1031</f>
        <v>178952.9</v>
      </c>
      <c r="S982" s="212">
        <f t="shared" si="1339"/>
        <v>-837.22188000000006</v>
      </c>
      <c r="T982" s="252">
        <f t="shared" si="1339"/>
        <v>178115.67812</v>
      </c>
    </row>
    <row r="983" spans="1:20" ht="15.75" x14ac:dyDescent="0.2">
      <c r="A983" s="18" t="s">
        <v>218</v>
      </c>
      <c r="B983" s="18" t="s">
        <v>205</v>
      </c>
      <c r="C983" s="18"/>
      <c r="D983" s="18"/>
      <c r="E983" s="19" t="s">
        <v>206</v>
      </c>
      <c r="F983" s="20">
        <f>F984+F989+F1008</f>
        <v>7288.5120000000006</v>
      </c>
      <c r="G983" s="20"/>
      <c r="H983" s="20">
        <f t="shared" ref="H983:Q983" si="1340">H984+H989+H1008</f>
        <v>7288.5119999999997</v>
      </c>
      <c r="I983" s="20">
        <f t="shared" ref="I983:J983" si="1341">I984+I989+I1008</f>
        <v>108.17023999999998</v>
      </c>
      <c r="J983" s="252">
        <f t="shared" si="1341"/>
        <v>7396.6822399999992</v>
      </c>
      <c r="K983" s="212">
        <f t="shared" si="1340"/>
        <v>7058.9000000000005</v>
      </c>
      <c r="L983" s="212">
        <f t="shared" si="1340"/>
        <v>0</v>
      </c>
      <c r="M983" s="212">
        <f t="shared" ref="M983:O983" si="1342">M984+M989+M1008</f>
        <v>7058.9</v>
      </c>
      <c r="N983" s="212"/>
      <c r="O983" s="252">
        <f t="shared" si="1342"/>
        <v>7058.9</v>
      </c>
      <c r="P983" s="212">
        <f t="shared" si="1340"/>
        <v>7058.9000000000005</v>
      </c>
      <c r="Q983" s="212">
        <f t="shared" si="1340"/>
        <v>0</v>
      </c>
      <c r="R983" s="212">
        <f t="shared" ref="R983:T983" si="1343">R984+R989+R1008</f>
        <v>7058.9</v>
      </c>
      <c r="S983" s="212"/>
      <c r="T983" s="252">
        <f t="shared" si="1343"/>
        <v>7058.9</v>
      </c>
    </row>
    <row r="984" spans="1:20" ht="31.5" x14ac:dyDescent="0.2">
      <c r="A984" s="18" t="s">
        <v>218</v>
      </c>
      <c r="B984" s="18" t="s">
        <v>205</v>
      </c>
      <c r="C984" s="18" t="s">
        <v>24</v>
      </c>
      <c r="D984" s="18"/>
      <c r="E984" s="19" t="s">
        <v>278</v>
      </c>
      <c r="F984" s="20">
        <f>F985</f>
        <v>15.3</v>
      </c>
      <c r="G984" s="20"/>
      <c r="H984" s="20">
        <f t="shared" ref="H984:T987" si="1344">H985</f>
        <v>15.3</v>
      </c>
      <c r="I984" s="20"/>
      <c r="J984" s="252">
        <f t="shared" si="1344"/>
        <v>15.3</v>
      </c>
      <c r="K984" s="212">
        <f t="shared" si="1344"/>
        <v>15.3</v>
      </c>
      <c r="L984" s="212">
        <f t="shared" si="1344"/>
        <v>0</v>
      </c>
      <c r="M984" s="212">
        <f t="shared" si="1344"/>
        <v>15.3</v>
      </c>
      <c r="N984" s="212"/>
      <c r="O984" s="252">
        <f t="shared" si="1344"/>
        <v>15.3</v>
      </c>
      <c r="P984" s="212">
        <f t="shared" si="1344"/>
        <v>15.3</v>
      </c>
      <c r="Q984" s="212">
        <f t="shared" si="1344"/>
        <v>0</v>
      </c>
      <c r="R984" s="212">
        <f t="shared" si="1344"/>
        <v>15.3</v>
      </c>
      <c r="S984" s="212"/>
      <c r="T984" s="252">
        <f t="shared" si="1344"/>
        <v>15.3</v>
      </c>
    </row>
    <row r="985" spans="1:20" ht="15.75" x14ac:dyDescent="0.2">
      <c r="A985" s="18" t="s">
        <v>218</v>
      </c>
      <c r="B985" s="18" t="s">
        <v>205</v>
      </c>
      <c r="C985" s="18" t="s">
        <v>384</v>
      </c>
      <c r="D985" s="18"/>
      <c r="E985" s="19" t="s">
        <v>315</v>
      </c>
      <c r="F985" s="20">
        <f>F986</f>
        <v>15.3</v>
      </c>
      <c r="G985" s="20"/>
      <c r="H985" s="20">
        <f t="shared" si="1344"/>
        <v>15.3</v>
      </c>
      <c r="I985" s="20"/>
      <c r="J985" s="252">
        <f t="shared" si="1344"/>
        <v>15.3</v>
      </c>
      <c r="K985" s="212">
        <f t="shared" si="1344"/>
        <v>15.3</v>
      </c>
      <c r="L985" s="212">
        <f t="shared" si="1344"/>
        <v>0</v>
      </c>
      <c r="M985" s="212">
        <f t="shared" si="1344"/>
        <v>15.3</v>
      </c>
      <c r="N985" s="212"/>
      <c r="O985" s="252">
        <f t="shared" si="1344"/>
        <v>15.3</v>
      </c>
      <c r="P985" s="212">
        <f t="shared" si="1344"/>
        <v>15.3</v>
      </c>
      <c r="Q985" s="212">
        <f t="shared" si="1344"/>
        <v>0</v>
      </c>
      <c r="R985" s="212">
        <f t="shared" si="1344"/>
        <v>15.3</v>
      </c>
      <c r="S985" s="212"/>
      <c r="T985" s="252">
        <f t="shared" si="1344"/>
        <v>15.3</v>
      </c>
    </row>
    <row r="986" spans="1:20" ht="15.75" x14ac:dyDescent="0.2">
      <c r="A986" s="18" t="s">
        <v>218</v>
      </c>
      <c r="B986" s="18" t="s">
        <v>205</v>
      </c>
      <c r="C986" s="18" t="s">
        <v>396</v>
      </c>
      <c r="D986" s="18"/>
      <c r="E986" s="19" t="s">
        <v>576</v>
      </c>
      <c r="F986" s="20">
        <f>F987</f>
        <v>15.3</v>
      </c>
      <c r="G986" s="20"/>
      <c r="H986" s="20">
        <f t="shared" si="1344"/>
        <v>15.3</v>
      </c>
      <c r="I986" s="20"/>
      <c r="J986" s="252">
        <f t="shared" si="1344"/>
        <v>15.3</v>
      </c>
      <c r="K986" s="212">
        <f t="shared" si="1344"/>
        <v>15.3</v>
      </c>
      <c r="L986" s="212">
        <f t="shared" si="1344"/>
        <v>0</v>
      </c>
      <c r="M986" s="212">
        <f t="shared" si="1344"/>
        <v>15.3</v>
      </c>
      <c r="N986" s="212"/>
      <c r="O986" s="252">
        <f t="shared" si="1344"/>
        <v>15.3</v>
      </c>
      <c r="P986" s="212">
        <f t="shared" si="1344"/>
        <v>15.3</v>
      </c>
      <c r="Q986" s="212">
        <f t="shared" si="1344"/>
        <v>0</v>
      </c>
      <c r="R986" s="212">
        <f t="shared" si="1344"/>
        <v>15.3</v>
      </c>
      <c r="S986" s="212"/>
      <c r="T986" s="252">
        <f t="shared" si="1344"/>
        <v>15.3</v>
      </c>
    </row>
    <row r="987" spans="1:20" ht="15.75" x14ac:dyDescent="0.2">
      <c r="A987" s="18" t="s">
        <v>218</v>
      </c>
      <c r="B987" s="18" t="s">
        <v>205</v>
      </c>
      <c r="C987" s="18" t="s">
        <v>405</v>
      </c>
      <c r="D987" s="18"/>
      <c r="E987" s="19" t="s">
        <v>105</v>
      </c>
      <c r="F987" s="20">
        <f>F988</f>
        <v>15.3</v>
      </c>
      <c r="G987" s="20"/>
      <c r="H987" s="20">
        <f t="shared" si="1344"/>
        <v>15.3</v>
      </c>
      <c r="I987" s="20"/>
      <c r="J987" s="252">
        <f t="shared" si="1344"/>
        <v>15.3</v>
      </c>
      <c r="K987" s="212">
        <f t="shared" si="1344"/>
        <v>15.3</v>
      </c>
      <c r="L987" s="212">
        <f t="shared" si="1344"/>
        <v>0</v>
      </c>
      <c r="M987" s="212">
        <f t="shared" si="1344"/>
        <v>15.3</v>
      </c>
      <c r="N987" s="212"/>
      <c r="O987" s="252">
        <f t="shared" si="1344"/>
        <v>15.3</v>
      </c>
      <c r="P987" s="212">
        <f t="shared" si="1344"/>
        <v>15.3</v>
      </c>
      <c r="Q987" s="212">
        <f t="shared" si="1344"/>
        <v>0</v>
      </c>
      <c r="R987" s="212">
        <f t="shared" si="1344"/>
        <v>15.3</v>
      </c>
      <c r="S987" s="212"/>
      <c r="T987" s="252">
        <f t="shared" si="1344"/>
        <v>15.3</v>
      </c>
    </row>
    <row r="988" spans="1:20" s="7" customFormat="1" ht="15.75" x14ac:dyDescent="0.2">
      <c r="A988" s="22" t="s">
        <v>218</v>
      </c>
      <c r="B988" s="22" t="s">
        <v>205</v>
      </c>
      <c r="C988" s="22" t="s">
        <v>405</v>
      </c>
      <c r="D988" s="22" t="s">
        <v>6</v>
      </c>
      <c r="E988" s="23" t="s">
        <v>7</v>
      </c>
      <c r="F988" s="2">
        <v>15.3</v>
      </c>
      <c r="G988" s="2"/>
      <c r="H988" s="2">
        <f>F988+G988</f>
        <v>15.3</v>
      </c>
      <c r="I988" s="2"/>
      <c r="J988" s="253">
        <f>H988+I988</f>
        <v>15.3</v>
      </c>
      <c r="K988" s="24">
        <v>15.3</v>
      </c>
      <c r="L988" s="24"/>
      <c r="M988" s="210">
        <f>K988+L988</f>
        <v>15.3</v>
      </c>
      <c r="N988" s="210"/>
      <c r="O988" s="253">
        <f>M988+N988</f>
        <v>15.3</v>
      </c>
      <c r="P988" s="24">
        <v>15.3</v>
      </c>
      <c r="Q988" s="24"/>
      <c r="R988" s="210">
        <f>P988+Q988</f>
        <v>15.3</v>
      </c>
      <c r="S988" s="210"/>
      <c r="T988" s="253">
        <f>R988+S988</f>
        <v>15.3</v>
      </c>
    </row>
    <row r="989" spans="1:20" ht="15.75" x14ac:dyDescent="0.2">
      <c r="A989" s="18" t="s">
        <v>218</v>
      </c>
      <c r="B989" s="18" t="s">
        <v>205</v>
      </c>
      <c r="C989" s="18" t="s">
        <v>78</v>
      </c>
      <c r="D989" s="18"/>
      <c r="E989" s="19" t="s">
        <v>282</v>
      </c>
      <c r="F989" s="20">
        <f>F990+F997</f>
        <v>7043.6</v>
      </c>
      <c r="G989" s="20"/>
      <c r="H989" s="20">
        <f t="shared" ref="H989:Q989" si="1345">H990+H997</f>
        <v>7043.5999999999995</v>
      </c>
      <c r="I989" s="20">
        <f t="shared" ref="I989:J989" si="1346">I990+I997</f>
        <v>108.17023999999998</v>
      </c>
      <c r="J989" s="252">
        <f t="shared" si="1346"/>
        <v>7151.7702399999989</v>
      </c>
      <c r="K989" s="212">
        <f t="shared" si="1345"/>
        <v>7043.6</v>
      </c>
      <c r="L989" s="212">
        <f t="shared" si="1345"/>
        <v>0</v>
      </c>
      <c r="M989" s="212">
        <f t="shared" ref="M989:O989" si="1347">M990+M997</f>
        <v>7043.5999999999995</v>
      </c>
      <c r="N989" s="212"/>
      <c r="O989" s="252">
        <f t="shared" si="1347"/>
        <v>7043.5999999999995</v>
      </c>
      <c r="P989" s="212">
        <f t="shared" si="1345"/>
        <v>7043.6</v>
      </c>
      <c r="Q989" s="212">
        <f t="shared" si="1345"/>
        <v>0</v>
      </c>
      <c r="R989" s="212">
        <f t="shared" ref="R989:T989" si="1348">R990+R997</f>
        <v>7043.5999999999995</v>
      </c>
      <c r="S989" s="212"/>
      <c r="T989" s="252">
        <f t="shared" si="1348"/>
        <v>7043.5999999999995</v>
      </c>
    </row>
    <row r="990" spans="1:20" ht="15.75" x14ac:dyDescent="0.2">
      <c r="A990" s="18" t="s">
        <v>218</v>
      </c>
      <c r="B990" s="18" t="s">
        <v>205</v>
      </c>
      <c r="C990" s="18" t="s">
        <v>459</v>
      </c>
      <c r="D990" s="18"/>
      <c r="E990" s="19" t="s">
        <v>327</v>
      </c>
      <c r="F990" s="20">
        <f>F994</f>
        <v>2000</v>
      </c>
      <c r="G990" s="20"/>
      <c r="H990" s="20">
        <f>H994+H991</f>
        <v>2000</v>
      </c>
      <c r="I990" s="20">
        <f t="shared" ref="I990:J990" si="1349">I994+I991</f>
        <v>339.45</v>
      </c>
      <c r="J990" s="252">
        <f t="shared" si="1349"/>
        <v>2339.4499999999998</v>
      </c>
      <c r="K990" s="212">
        <f t="shared" ref="K990:Q990" si="1350">K994+K991</f>
        <v>2000</v>
      </c>
      <c r="L990" s="212">
        <f t="shared" si="1350"/>
        <v>0</v>
      </c>
      <c r="M990" s="212">
        <f t="shared" si="1350"/>
        <v>2000</v>
      </c>
      <c r="N990" s="212"/>
      <c r="O990" s="252">
        <f t="shared" si="1350"/>
        <v>2000</v>
      </c>
      <c r="P990" s="212">
        <f t="shared" si="1350"/>
        <v>0</v>
      </c>
      <c r="Q990" s="212">
        <f t="shared" si="1350"/>
        <v>0</v>
      </c>
      <c r="R990" s="212"/>
      <c r="S990" s="212"/>
      <c r="T990" s="252"/>
    </row>
    <row r="991" spans="1:20" ht="15.75" x14ac:dyDescent="0.2">
      <c r="A991" s="18" t="s">
        <v>218</v>
      </c>
      <c r="B991" s="18" t="s">
        <v>205</v>
      </c>
      <c r="C991" s="18" t="s">
        <v>682</v>
      </c>
      <c r="D991" s="18"/>
      <c r="E991" s="19" t="s">
        <v>683</v>
      </c>
      <c r="F991" s="20"/>
      <c r="G991" s="20"/>
      <c r="H991" s="20"/>
      <c r="I991" s="20">
        <f t="shared" ref="I991:J992" si="1351">I992</f>
        <v>339.45</v>
      </c>
      <c r="J991" s="252">
        <f t="shared" si="1351"/>
        <v>339.45</v>
      </c>
      <c r="K991" s="212">
        <f t="shared" ref="K991:Q992" si="1352">K992</f>
        <v>0</v>
      </c>
      <c r="L991" s="212">
        <f t="shared" si="1352"/>
        <v>0</v>
      </c>
      <c r="M991" s="212"/>
      <c r="N991" s="212"/>
      <c r="O991" s="252"/>
      <c r="P991" s="212">
        <f t="shared" si="1352"/>
        <v>0</v>
      </c>
      <c r="Q991" s="212">
        <f t="shared" si="1352"/>
        <v>0</v>
      </c>
      <c r="R991" s="212"/>
      <c r="S991" s="212"/>
      <c r="T991" s="252"/>
    </row>
    <row r="992" spans="1:20" ht="31.5" x14ac:dyDescent="0.2">
      <c r="A992" s="18" t="s">
        <v>218</v>
      </c>
      <c r="B992" s="18" t="s">
        <v>205</v>
      </c>
      <c r="C992" s="18" t="s">
        <v>686</v>
      </c>
      <c r="D992" s="18"/>
      <c r="E992" s="19" t="s">
        <v>687</v>
      </c>
      <c r="F992" s="20"/>
      <c r="G992" s="20"/>
      <c r="H992" s="20"/>
      <c r="I992" s="20">
        <f t="shared" si="1351"/>
        <v>339.45</v>
      </c>
      <c r="J992" s="252">
        <f t="shared" si="1351"/>
        <v>339.45</v>
      </c>
      <c r="K992" s="212">
        <f t="shared" si="1352"/>
        <v>0</v>
      </c>
      <c r="L992" s="212">
        <f t="shared" si="1352"/>
        <v>0</v>
      </c>
      <c r="M992" s="212"/>
      <c r="N992" s="212"/>
      <c r="O992" s="252"/>
      <c r="P992" s="212">
        <f t="shared" si="1352"/>
        <v>0</v>
      </c>
      <c r="Q992" s="212">
        <f t="shared" si="1352"/>
        <v>0</v>
      </c>
      <c r="R992" s="212"/>
      <c r="S992" s="212"/>
      <c r="T992" s="252"/>
    </row>
    <row r="993" spans="1:20" s="7" customFormat="1" ht="15.75" x14ac:dyDescent="0.2">
      <c r="A993" s="22" t="s">
        <v>218</v>
      </c>
      <c r="B993" s="22" t="s">
        <v>205</v>
      </c>
      <c r="C993" s="22" t="s">
        <v>686</v>
      </c>
      <c r="D993" s="22" t="s">
        <v>28</v>
      </c>
      <c r="E993" s="23" t="s">
        <v>29</v>
      </c>
      <c r="F993" s="20"/>
      <c r="G993" s="20"/>
      <c r="H993" s="2"/>
      <c r="I993" s="110">
        <v>339.45</v>
      </c>
      <c r="J993" s="253">
        <f>H993+I993</f>
        <v>339.45</v>
      </c>
      <c r="K993" s="212"/>
      <c r="L993" s="212"/>
      <c r="M993" s="210"/>
      <c r="N993" s="210"/>
      <c r="O993" s="253"/>
      <c r="P993" s="212"/>
      <c r="Q993" s="212"/>
      <c r="R993" s="210"/>
      <c r="S993" s="210"/>
      <c r="T993" s="253"/>
    </row>
    <row r="994" spans="1:20" ht="15.75" x14ac:dyDescent="0.2">
      <c r="A994" s="18" t="s">
        <v>218</v>
      </c>
      <c r="B994" s="18" t="s">
        <v>205</v>
      </c>
      <c r="C994" s="18" t="s">
        <v>569</v>
      </c>
      <c r="D994" s="18"/>
      <c r="E994" s="19" t="s">
        <v>331</v>
      </c>
      <c r="F994" s="20">
        <f>F995</f>
        <v>2000</v>
      </c>
      <c r="G994" s="20"/>
      <c r="H994" s="20">
        <f t="shared" ref="H994:Q995" si="1353">H995</f>
        <v>2000</v>
      </c>
      <c r="I994" s="20"/>
      <c r="J994" s="252">
        <f t="shared" si="1353"/>
        <v>2000</v>
      </c>
      <c r="K994" s="212">
        <f t="shared" si="1353"/>
        <v>2000</v>
      </c>
      <c r="L994" s="212">
        <f t="shared" si="1353"/>
        <v>0</v>
      </c>
      <c r="M994" s="212">
        <f t="shared" si="1353"/>
        <v>2000</v>
      </c>
      <c r="N994" s="212"/>
      <c r="O994" s="252">
        <f t="shared" si="1353"/>
        <v>2000</v>
      </c>
      <c r="P994" s="212">
        <f t="shared" si="1353"/>
        <v>0</v>
      </c>
      <c r="Q994" s="212">
        <f t="shared" si="1353"/>
        <v>0</v>
      </c>
      <c r="R994" s="212"/>
      <c r="S994" s="212"/>
      <c r="T994" s="252"/>
    </row>
    <row r="995" spans="1:20" ht="31.5" x14ac:dyDescent="0.2">
      <c r="A995" s="18" t="s">
        <v>218</v>
      </c>
      <c r="B995" s="18" t="s">
        <v>205</v>
      </c>
      <c r="C995" s="18" t="s">
        <v>570</v>
      </c>
      <c r="D995" s="57"/>
      <c r="E995" s="19" t="s">
        <v>126</v>
      </c>
      <c r="F995" s="20">
        <f>F996</f>
        <v>2000</v>
      </c>
      <c r="G995" s="20"/>
      <c r="H995" s="20">
        <f t="shared" si="1353"/>
        <v>2000</v>
      </c>
      <c r="I995" s="20"/>
      <c r="J995" s="252">
        <f t="shared" si="1353"/>
        <v>2000</v>
      </c>
      <c r="K995" s="212">
        <f t="shared" si="1353"/>
        <v>2000</v>
      </c>
      <c r="L995" s="212">
        <f t="shared" si="1353"/>
        <v>0</v>
      </c>
      <c r="M995" s="212">
        <f t="shared" si="1353"/>
        <v>2000</v>
      </c>
      <c r="N995" s="212"/>
      <c r="O995" s="252">
        <f t="shared" si="1353"/>
        <v>2000</v>
      </c>
      <c r="P995" s="212">
        <f t="shared" si="1353"/>
        <v>0</v>
      </c>
      <c r="Q995" s="212">
        <f t="shared" si="1353"/>
        <v>0</v>
      </c>
      <c r="R995" s="212"/>
      <c r="S995" s="212"/>
      <c r="T995" s="252"/>
    </row>
    <row r="996" spans="1:20" s="7" customFormat="1" ht="15.75" x14ac:dyDescent="0.2">
      <c r="A996" s="22" t="s">
        <v>218</v>
      </c>
      <c r="B996" s="22" t="s">
        <v>205</v>
      </c>
      <c r="C996" s="22" t="s">
        <v>570</v>
      </c>
      <c r="D996" s="26" t="s">
        <v>28</v>
      </c>
      <c r="E996" s="23" t="s">
        <v>29</v>
      </c>
      <c r="F996" s="1">
        <v>2000</v>
      </c>
      <c r="G996" s="1"/>
      <c r="H996" s="2">
        <f>F996+G996</f>
        <v>2000</v>
      </c>
      <c r="I996" s="2"/>
      <c r="J996" s="253">
        <f>H996+I996</f>
        <v>2000</v>
      </c>
      <c r="K996" s="24">
        <v>2000</v>
      </c>
      <c r="L996" s="24"/>
      <c r="M996" s="210">
        <f>K996+L996</f>
        <v>2000</v>
      </c>
      <c r="N996" s="210"/>
      <c r="O996" s="253">
        <f>M996+N996</f>
        <v>2000</v>
      </c>
      <c r="P996" s="24"/>
      <c r="Q996" s="24"/>
      <c r="R996" s="210"/>
      <c r="S996" s="210"/>
      <c r="T996" s="253"/>
    </row>
    <row r="997" spans="1:20" ht="15.75" x14ac:dyDescent="0.2">
      <c r="A997" s="18" t="s">
        <v>218</v>
      </c>
      <c r="B997" s="18" t="s">
        <v>205</v>
      </c>
      <c r="C997" s="18" t="s">
        <v>460</v>
      </c>
      <c r="D997" s="18"/>
      <c r="E997" s="19" t="s">
        <v>315</v>
      </c>
      <c r="F997" s="20">
        <f>F998+F1001</f>
        <v>5043.6000000000004</v>
      </c>
      <c r="G997" s="20"/>
      <c r="H997" s="20">
        <f>H998+H1001</f>
        <v>5043.5999999999995</v>
      </c>
      <c r="I997" s="20">
        <f t="shared" ref="I997:J997" si="1354">I998+I1001</f>
        <v>-231.27976000000001</v>
      </c>
      <c r="J997" s="252">
        <f t="shared" si="1354"/>
        <v>4812.3202399999991</v>
      </c>
      <c r="K997" s="212">
        <f t="shared" ref="K997:T997" si="1355">K998+K1001</f>
        <v>5043.6000000000004</v>
      </c>
      <c r="L997" s="212">
        <f t="shared" si="1355"/>
        <v>0</v>
      </c>
      <c r="M997" s="212">
        <f t="shared" si="1355"/>
        <v>5043.5999999999995</v>
      </c>
      <c r="N997" s="212"/>
      <c r="O997" s="252">
        <f t="shared" si="1355"/>
        <v>5043.5999999999995</v>
      </c>
      <c r="P997" s="212">
        <f t="shared" si="1355"/>
        <v>7043.6</v>
      </c>
      <c r="Q997" s="212">
        <f t="shared" si="1355"/>
        <v>0</v>
      </c>
      <c r="R997" s="212">
        <f t="shared" si="1355"/>
        <v>7043.5999999999995</v>
      </c>
      <c r="S997" s="212"/>
      <c r="T997" s="252">
        <f t="shared" si="1355"/>
        <v>7043.5999999999995</v>
      </c>
    </row>
    <row r="998" spans="1:20" ht="15.75" x14ac:dyDescent="0.2">
      <c r="A998" s="18" t="s">
        <v>218</v>
      </c>
      <c r="B998" s="18" t="s">
        <v>205</v>
      </c>
      <c r="C998" s="28" t="s">
        <v>461</v>
      </c>
      <c r="D998" s="28"/>
      <c r="E998" s="29" t="s">
        <v>564</v>
      </c>
      <c r="F998" s="20">
        <f t="shared" ref="F998:F999" si="1356">F999</f>
        <v>0</v>
      </c>
      <c r="G998" s="20"/>
      <c r="H998" s="20"/>
      <c r="I998" s="20">
        <f t="shared" ref="I998:J999" si="1357">I999</f>
        <v>12.72024</v>
      </c>
      <c r="J998" s="252">
        <f t="shared" si="1357"/>
        <v>12.72024</v>
      </c>
      <c r="K998" s="212">
        <f t="shared" ref="K998:L999" si="1358">K999</f>
        <v>0</v>
      </c>
      <c r="L998" s="212">
        <f t="shared" si="1358"/>
        <v>0</v>
      </c>
      <c r="M998" s="212"/>
      <c r="N998" s="212"/>
      <c r="O998" s="252"/>
      <c r="P998" s="212">
        <f t="shared" ref="P998:T999" si="1359">P999</f>
        <v>2000</v>
      </c>
      <c r="Q998" s="212">
        <f t="shared" si="1359"/>
        <v>0</v>
      </c>
      <c r="R998" s="212">
        <f t="shared" si="1359"/>
        <v>2000</v>
      </c>
      <c r="S998" s="212"/>
      <c r="T998" s="252">
        <f t="shared" si="1359"/>
        <v>2000</v>
      </c>
    </row>
    <row r="999" spans="1:20" ht="15.75" x14ac:dyDescent="0.2">
      <c r="A999" s="18" t="s">
        <v>218</v>
      </c>
      <c r="B999" s="18" t="s">
        <v>205</v>
      </c>
      <c r="C999" s="28" t="s">
        <v>462</v>
      </c>
      <c r="D999" s="28"/>
      <c r="E999" s="29" t="s">
        <v>227</v>
      </c>
      <c r="F999" s="20">
        <f t="shared" si="1356"/>
        <v>0</v>
      </c>
      <c r="G999" s="20"/>
      <c r="H999" s="20"/>
      <c r="I999" s="20">
        <f t="shared" si="1357"/>
        <v>12.72024</v>
      </c>
      <c r="J999" s="252">
        <f t="shared" si="1357"/>
        <v>12.72024</v>
      </c>
      <c r="K999" s="212">
        <f t="shared" si="1358"/>
        <v>0</v>
      </c>
      <c r="L999" s="212">
        <f t="shared" si="1358"/>
        <v>0</v>
      </c>
      <c r="M999" s="212"/>
      <c r="N999" s="212"/>
      <c r="O999" s="252"/>
      <c r="P999" s="212">
        <f t="shared" si="1359"/>
        <v>2000</v>
      </c>
      <c r="Q999" s="212">
        <f t="shared" si="1359"/>
        <v>0</v>
      </c>
      <c r="R999" s="212">
        <f t="shared" si="1359"/>
        <v>2000</v>
      </c>
      <c r="S999" s="212"/>
      <c r="T999" s="252">
        <f t="shared" si="1359"/>
        <v>2000</v>
      </c>
    </row>
    <row r="1000" spans="1:20" s="7" customFormat="1" ht="15.75" x14ac:dyDescent="0.2">
      <c r="A1000" s="22" t="s">
        <v>218</v>
      </c>
      <c r="B1000" s="22" t="s">
        <v>205</v>
      </c>
      <c r="C1000" s="30" t="s">
        <v>462</v>
      </c>
      <c r="D1000" s="26" t="s">
        <v>28</v>
      </c>
      <c r="E1000" s="27" t="s">
        <v>29</v>
      </c>
      <c r="F1000" s="1"/>
      <c r="G1000" s="1"/>
      <c r="H1000" s="2"/>
      <c r="I1000" s="110">
        <v>12.72024</v>
      </c>
      <c r="J1000" s="253">
        <f>H1000+I1000</f>
        <v>12.72024</v>
      </c>
      <c r="K1000" s="211"/>
      <c r="L1000" s="211"/>
      <c r="M1000" s="210"/>
      <c r="N1000" s="210"/>
      <c r="O1000" s="253"/>
      <c r="P1000" s="31">
        <v>2000</v>
      </c>
      <c r="Q1000" s="31"/>
      <c r="R1000" s="210">
        <f>P1000+Q1000</f>
        <v>2000</v>
      </c>
      <c r="S1000" s="210"/>
      <c r="T1000" s="253">
        <f>R1000+S1000</f>
        <v>2000</v>
      </c>
    </row>
    <row r="1001" spans="1:20" ht="31.5" x14ac:dyDescent="0.2">
      <c r="A1001" s="18" t="s">
        <v>218</v>
      </c>
      <c r="B1001" s="18" t="s">
        <v>205</v>
      </c>
      <c r="C1001" s="18" t="s">
        <v>465</v>
      </c>
      <c r="D1001" s="18"/>
      <c r="E1001" s="19" t="s">
        <v>578</v>
      </c>
      <c r="F1001" s="20">
        <f>F1002+F1004</f>
        <v>5043.6000000000004</v>
      </c>
      <c r="G1001" s="20"/>
      <c r="H1001" s="20">
        <f t="shared" ref="H1001:Q1001" si="1360">H1002+H1004</f>
        <v>5043.5999999999995</v>
      </c>
      <c r="I1001" s="20">
        <f t="shared" ref="I1001:J1001" si="1361">I1002+I1004</f>
        <v>-244</v>
      </c>
      <c r="J1001" s="252">
        <f t="shared" si="1361"/>
        <v>4799.5999999999995</v>
      </c>
      <c r="K1001" s="212">
        <f t="shared" si="1360"/>
        <v>5043.6000000000004</v>
      </c>
      <c r="L1001" s="212">
        <f t="shared" si="1360"/>
        <v>0</v>
      </c>
      <c r="M1001" s="212">
        <f t="shared" ref="M1001:O1001" si="1362">M1002+M1004</f>
        <v>5043.5999999999995</v>
      </c>
      <c r="N1001" s="212"/>
      <c r="O1001" s="252">
        <f t="shared" si="1362"/>
        <v>5043.5999999999995</v>
      </c>
      <c r="P1001" s="212">
        <f t="shared" si="1360"/>
        <v>5043.6000000000004</v>
      </c>
      <c r="Q1001" s="212">
        <f t="shared" si="1360"/>
        <v>0</v>
      </c>
      <c r="R1001" s="212">
        <f t="shared" ref="R1001:T1001" si="1363">R1002+R1004</f>
        <v>5043.5999999999995</v>
      </c>
      <c r="S1001" s="212"/>
      <c r="T1001" s="252">
        <f t="shared" si="1363"/>
        <v>5043.5999999999995</v>
      </c>
    </row>
    <row r="1002" spans="1:20" ht="15.75" x14ac:dyDescent="0.2">
      <c r="A1002" s="18" t="s">
        <v>218</v>
      </c>
      <c r="B1002" s="18" t="s">
        <v>205</v>
      </c>
      <c r="C1002" s="18" t="s">
        <v>467</v>
      </c>
      <c r="D1002" s="18"/>
      <c r="E1002" s="19" t="s">
        <v>107</v>
      </c>
      <c r="F1002" s="20">
        <f>F1003</f>
        <v>300</v>
      </c>
      <c r="G1002" s="20"/>
      <c r="H1002" s="20">
        <f t="shared" ref="H1002:T1002" si="1364">H1003</f>
        <v>300</v>
      </c>
      <c r="I1002" s="20"/>
      <c r="J1002" s="252">
        <f t="shared" si="1364"/>
        <v>300</v>
      </c>
      <c r="K1002" s="212">
        <f t="shared" si="1364"/>
        <v>300</v>
      </c>
      <c r="L1002" s="212">
        <f t="shared" si="1364"/>
        <v>0</v>
      </c>
      <c r="M1002" s="212">
        <f t="shared" si="1364"/>
        <v>300</v>
      </c>
      <c r="N1002" s="212"/>
      <c r="O1002" s="252">
        <f t="shared" si="1364"/>
        <v>300</v>
      </c>
      <c r="P1002" s="212">
        <f t="shared" si="1364"/>
        <v>300</v>
      </c>
      <c r="Q1002" s="212">
        <f t="shared" si="1364"/>
        <v>0</v>
      </c>
      <c r="R1002" s="212">
        <f t="shared" si="1364"/>
        <v>300</v>
      </c>
      <c r="S1002" s="212"/>
      <c r="T1002" s="252">
        <f t="shared" si="1364"/>
        <v>300</v>
      </c>
    </row>
    <row r="1003" spans="1:20" s="7" customFormat="1" ht="15.75" x14ac:dyDescent="0.2">
      <c r="A1003" s="22" t="s">
        <v>218</v>
      </c>
      <c r="B1003" s="22" t="s">
        <v>205</v>
      </c>
      <c r="C1003" s="22" t="s">
        <v>467</v>
      </c>
      <c r="D1003" s="22" t="s">
        <v>28</v>
      </c>
      <c r="E1003" s="23" t="s">
        <v>29</v>
      </c>
      <c r="F1003" s="2">
        <v>300</v>
      </c>
      <c r="G1003" s="2"/>
      <c r="H1003" s="2">
        <f>F1003+G1003</f>
        <v>300</v>
      </c>
      <c r="I1003" s="2"/>
      <c r="J1003" s="253">
        <f>H1003+I1003</f>
        <v>300</v>
      </c>
      <c r="K1003" s="24">
        <v>300</v>
      </c>
      <c r="L1003" s="24"/>
      <c r="M1003" s="210">
        <f>K1003+L1003</f>
        <v>300</v>
      </c>
      <c r="N1003" s="210"/>
      <c r="O1003" s="253">
        <f>M1003+N1003</f>
        <v>300</v>
      </c>
      <c r="P1003" s="24">
        <v>300</v>
      </c>
      <c r="Q1003" s="24"/>
      <c r="R1003" s="210">
        <f>P1003+Q1003</f>
        <v>300</v>
      </c>
      <c r="S1003" s="210"/>
      <c r="T1003" s="253">
        <f>R1003+S1003</f>
        <v>300</v>
      </c>
    </row>
    <row r="1004" spans="1:20" ht="15.75" x14ac:dyDescent="0.2">
      <c r="A1004" s="18" t="s">
        <v>218</v>
      </c>
      <c r="B1004" s="18" t="s">
        <v>205</v>
      </c>
      <c r="C1004" s="18" t="s">
        <v>466</v>
      </c>
      <c r="D1004" s="37"/>
      <c r="E1004" s="29" t="s">
        <v>108</v>
      </c>
      <c r="F1004" s="20">
        <f>F1005+F1006+F1007</f>
        <v>4743.6000000000004</v>
      </c>
      <c r="G1004" s="20"/>
      <c r="H1004" s="20">
        <f>H1005+H1006+H1007</f>
        <v>4743.5999999999995</v>
      </c>
      <c r="I1004" s="20">
        <f t="shared" ref="I1004:J1004" si="1365">I1005+I1006+I1007</f>
        <v>-244</v>
      </c>
      <c r="J1004" s="252">
        <f t="shared" si="1365"/>
        <v>4499.5999999999995</v>
      </c>
      <c r="K1004" s="212">
        <f t="shared" ref="K1004:T1004" si="1366">K1005+K1006+K1007</f>
        <v>4743.6000000000004</v>
      </c>
      <c r="L1004" s="212">
        <f t="shared" si="1366"/>
        <v>0</v>
      </c>
      <c r="M1004" s="212">
        <f t="shared" si="1366"/>
        <v>4743.5999999999995</v>
      </c>
      <c r="N1004" s="212"/>
      <c r="O1004" s="252">
        <f t="shared" si="1366"/>
        <v>4743.5999999999995</v>
      </c>
      <c r="P1004" s="212">
        <f t="shared" si="1366"/>
        <v>4743.6000000000004</v>
      </c>
      <c r="Q1004" s="212">
        <f t="shared" si="1366"/>
        <v>0</v>
      </c>
      <c r="R1004" s="212">
        <f t="shared" si="1366"/>
        <v>4743.5999999999995</v>
      </c>
      <c r="S1004" s="212"/>
      <c r="T1004" s="252">
        <f t="shared" si="1366"/>
        <v>4743.5999999999995</v>
      </c>
    </row>
    <row r="1005" spans="1:20" s="7" customFormat="1" ht="15.75" x14ac:dyDescent="0.2">
      <c r="A1005" s="22" t="s">
        <v>218</v>
      </c>
      <c r="B1005" s="22" t="s">
        <v>205</v>
      </c>
      <c r="C1005" s="22" t="s">
        <v>466</v>
      </c>
      <c r="D1005" s="26" t="s">
        <v>6</v>
      </c>
      <c r="E1005" s="27" t="s">
        <v>7</v>
      </c>
      <c r="F1005" s="1">
        <v>879.2</v>
      </c>
      <c r="G1005" s="1"/>
      <c r="H1005" s="2">
        <f t="shared" ref="H1005:H1007" si="1367">F1005+G1005</f>
        <v>879.2</v>
      </c>
      <c r="I1005" s="2"/>
      <c r="J1005" s="253">
        <f t="shared" ref="J1005:J1006" si="1368">H1005+I1005</f>
        <v>879.2</v>
      </c>
      <c r="K1005" s="24">
        <v>879.2</v>
      </c>
      <c r="L1005" s="24"/>
      <c r="M1005" s="210">
        <f t="shared" ref="M1005:M1007" si="1369">K1005+L1005</f>
        <v>879.2</v>
      </c>
      <c r="N1005" s="210"/>
      <c r="O1005" s="253">
        <f t="shared" ref="O1005:O1007" si="1370">M1005+N1005</f>
        <v>879.2</v>
      </c>
      <c r="P1005" s="24">
        <v>879.2</v>
      </c>
      <c r="Q1005" s="24"/>
      <c r="R1005" s="210">
        <f t="shared" ref="R1005:R1007" si="1371">P1005+Q1005</f>
        <v>879.2</v>
      </c>
      <c r="S1005" s="210"/>
      <c r="T1005" s="253">
        <f t="shared" ref="T1005:T1007" si="1372">R1005+S1005</f>
        <v>879.2</v>
      </c>
    </row>
    <row r="1006" spans="1:20" s="7" customFormat="1" ht="15.75" x14ac:dyDescent="0.2">
      <c r="A1006" s="22" t="s">
        <v>218</v>
      </c>
      <c r="B1006" s="22" t="s">
        <v>205</v>
      </c>
      <c r="C1006" s="22" t="s">
        <v>466</v>
      </c>
      <c r="D1006" s="26" t="s">
        <v>17</v>
      </c>
      <c r="E1006" s="27" t="s">
        <v>18</v>
      </c>
      <c r="F1006" s="1">
        <v>699.7</v>
      </c>
      <c r="G1006" s="1">
        <v>-579.70000000000005</v>
      </c>
      <c r="H1006" s="2">
        <f t="shared" si="1367"/>
        <v>120</v>
      </c>
      <c r="I1006" s="2"/>
      <c r="J1006" s="253">
        <f t="shared" si="1368"/>
        <v>120</v>
      </c>
      <c r="K1006" s="24">
        <v>699.7</v>
      </c>
      <c r="L1006" s="211">
        <v>-579.70000000000005</v>
      </c>
      <c r="M1006" s="210">
        <f t="shared" si="1369"/>
        <v>120</v>
      </c>
      <c r="N1006" s="210"/>
      <c r="O1006" s="253">
        <f t="shared" si="1370"/>
        <v>120</v>
      </c>
      <c r="P1006" s="24">
        <v>699.7</v>
      </c>
      <c r="Q1006" s="211">
        <v>-579.70000000000005</v>
      </c>
      <c r="R1006" s="210">
        <f t="shared" si="1371"/>
        <v>120</v>
      </c>
      <c r="S1006" s="210"/>
      <c r="T1006" s="253">
        <f t="shared" si="1372"/>
        <v>120</v>
      </c>
    </row>
    <row r="1007" spans="1:20" s="7" customFormat="1" ht="15.75" x14ac:dyDescent="0.2">
      <c r="A1007" s="22" t="s">
        <v>218</v>
      </c>
      <c r="B1007" s="22" t="s">
        <v>205</v>
      </c>
      <c r="C1007" s="22" t="s">
        <v>466</v>
      </c>
      <c r="D1007" s="26" t="s">
        <v>28</v>
      </c>
      <c r="E1007" s="27" t="s">
        <v>29</v>
      </c>
      <c r="F1007" s="1">
        <v>3164.7</v>
      </c>
      <c r="G1007" s="1">
        <v>579.70000000000005</v>
      </c>
      <c r="H1007" s="2">
        <f t="shared" si="1367"/>
        <v>3744.3999999999996</v>
      </c>
      <c r="I1007" s="2">
        <v>-244</v>
      </c>
      <c r="J1007" s="253">
        <f>H1007+I1007</f>
        <v>3500.3999999999996</v>
      </c>
      <c r="K1007" s="24">
        <v>3164.7</v>
      </c>
      <c r="L1007" s="211">
        <v>579.70000000000005</v>
      </c>
      <c r="M1007" s="210">
        <f t="shared" si="1369"/>
        <v>3744.3999999999996</v>
      </c>
      <c r="N1007" s="210"/>
      <c r="O1007" s="253">
        <f t="shared" si="1370"/>
        <v>3744.3999999999996</v>
      </c>
      <c r="P1007" s="24">
        <v>3164.7</v>
      </c>
      <c r="Q1007" s="211">
        <v>579.70000000000005</v>
      </c>
      <c r="R1007" s="210">
        <f t="shared" si="1371"/>
        <v>3744.3999999999996</v>
      </c>
      <c r="S1007" s="210"/>
      <c r="T1007" s="253">
        <f t="shared" si="1372"/>
        <v>3744.3999999999996</v>
      </c>
    </row>
    <row r="1008" spans="1:20" ht="31.5" x14ac:dyDescent="0.2">
      <c r="A1008" s="18" t="s">
        <v>218</v>
      </c>
      <c r="B1008" s="18" t="s">
        <v>205</v>
      </c>
      <c r="C1008" s="18" t="s">
        <v>26</v>
      </c>
      <c r="D1008" s="18"/>
      <c r="E1008" s="19" t="s">
        <v>290</v>
      </c>
      <c r="F1008" s="20">
        <f>F1009</f>
        <v>229.61199999999999</v>
      </c>
      <c r="G1008" s="20">
        <f t="shared" ref="G1008:Q1010" si="1373">G1009</f>
        <v>0</v>
      </c>
      <c r="H1008" s="20">
        <f t="shared" si="1373"/>
        <v>229.61199999999999</v>
      </c>
      <c r="I1008" s="20"/>
      <c r="J1008" s="252">
        <f t="shared" si="1373"/>
        <v>229.61199999999999</v>
      </c>
      <c r="K1008" s="212">
        <f t="shared" si="1373"/>
        <v>0</v>
      </c>
      <c r="L1008" s="212">
        <f t="shared" si="1373"/>
        <v>0</v>
      </c>
      <c r="M1008" s="212"/>
      <c r="N1008" s="212"/>
      <c r="O1008" s="252"/>
      <c r="P1008" s="212">
        <f t="shared" si="1373"/>
        <v>0</v>
      </c>
      <c r="Q1008" s="212">
        <f t="shared" si="1373"/>
        <v>0</v>
      </c>
      <c r="R1008" s="212"/>
      <c r="S1008" s="212"/>
      <c r="T1008" s="252"/>
    </row>
    <row r="1009" spans="1:20" ht="15.75" x14ac:dyDescent="0.2">
      <c r="A1009" s="18" t="s">
        <v>218</v>
      </c>
      <c r="B1009" s="18" t="s">
        <v>205</v>
      </c>
      <c r="C1009" s="18" t="s">
        <v>71</v>
      </c>
      <c r="D1009" s="18"/>
      <c r="E1009" s="19" t="s">
        <v>315</v>
      </c>
      <c r="F1009" s="20">
        <f>F1010</f>
        <v>229.61199999999999</v>
      </c>
      <c r="G1009" s="20">
        <f t="shared" si="1373"/>
        <v>0</v>
      </c>
      <c r="H1009" s="20">
        <f t="shared" si="1373"/>
        <v>229.61199999999999</v>
      </c>
      <c r="I1009" s="20"/>
      <c r="J1009" s="252">
        <f t="shared" si="1373"/>
        <v>229.61199999999999</v>
      </c>
      <c r="K1009" s="212">
        <f t="shared" si="1373"/>
        <v>0</v>
      </c>
      <c r="L1009" s="212">
        <f t="shared" si="1373"/>
        <v>0</v>
      </c>
      <c r="M1009" s="212"/>
      <c r="N1009" s="212"/>
      <c r="O1009" s="252"/>
      <c r="P1009" s="212">
        <f t="shared" si="1373"/>
        <v>0</v>
      </c>
      <c r="Q1009" s="212">
        <f t="shared" si="1373"/>
        <v>0</v>
      </c>
      <c r="R1009" s="212"/>
      <c r="S1009" s="212"/>
      <c r="T1009" s="252"/>
    </row>
    <row r="1010" spans="1:20" ht="15.75" x14ac:dyDescent="0.2">
      <c r="A1010" s="18" t="s">
        <v>218</v>
      </c>
      <c r="B1010" s="18" t="s">
        <v>205</v>
      </c>
      <c r="C1010" s="28" t="s">
        <v>72</v>
      </c>
      <c r="D1010" s="28"/>
      <c r="E1010" s="29" t="s">
        <v>565</v>
      </c>
      <c r="F1010" s="20">
        <f>F1011</f>
        <v>229.61199999999999</v>
      </c>
      <c r="G1010" s="20">
        <f t="shared" si="1373"/>
        <v>0</v>
      </c>
      <c r="H1010" s="20">
        <f t="shared" si="1373"/>
        <v>229.61199999999999</v>
      </c>
      <c r="I1010" s="20"/>
      <c r="J1010" s="252">
        <f t="shared" si="1373"/>
        <v>229.61199999999999</v>
      </c>
      <c r="K1010" s="212">
        <f t="shared" si="1373"/>
        <v>0</v>
      </c>
      <c r="L1010" s="212">
        <f t="shared" si="1373"/>
        <v>0</v>
      </c>
      <c r="M1010" s="212"/>
      <c r="N1010" s="212"/>
      <c r="O1010" s="252"/>
      <c r="P1010" s="212">
        <f t="shared" si="1373"/>
        <v>0</v>
      </c>
      <c r="Q1010" s="212">
        <f t="shared" si="1373"/>
        <v>0</v>
      </c>
      <c r="R1010" s="212"/>
      <c r="S1010" s="212"/>
      <c r="T1010" s="252"/>
    </row>
    <row r="1011" spans="1:20" ht="15.75" x14ac:dyDescent="0.2">
      <c r="A1011" s="18" t="s">
        <v>218</v>
      </c>
      <c r="B1011" s="18" t="s">
        <v>205</v>
      </c>
      <c r="C1011" s="28" t="s">
        <v>501</v>
      </c>
      <c r="D1011" s="28"/>
      <c r="E1011" s="41" t="s">
        <v>502</v>
      </c>
      <c r="F1011" s="20">
        <f>F1012+F1014</f>
        <v>229.61199999999999</v>
      </c>
      <c r="G1011" s="20">
        <f t="shared" ref="G1011:Q1011" si="1374">G1012+G1014</f>
        <v>0</v>
      </c>
      <c r="H1011" s="20">
        <f t="shared" si="1374"/>
        <v>229.61199999999999</v>
      </c>
      <c r="I1011" s="20"/>
      <c r="J1011" s="252">
        <f t="shared" ref="J1011" si="1375">J1012+J1014</f>
        <v>229.61199999999999</v>
      </c>
      <c r="K1011" s="212">
        <f t="shared" si="1374"/>
        <v>0</v>
      </c>
      <c r="L1011" s="212">
        <f t="shared" si="1374"/>
        <v>0</v>
      </c>
      <c r="M1011" s="212"/>
      <c r="N1011" s="212"/>
      <c r="O1011" s="252"/>
      <c r="P1011" s="212">
        <f t="shared" si="1374"/>
        <v>0</v>
      </c>
      <c r="Q1011" s="212">
        <f t="shared" si="1374"/>
        <v>0</v>
      </c>
      <c r="R1011" s="212"/>
      <c r="S1011" s="212"/>
      <c r="T1011" s="252"/>
    </row>
    <row r="1012" spans="1:20" ht="31.5" x14ac:dyDescent="0.2">
      <c r="A1012" s="18" t="s">
        <v>218</v>
      </c>
      <c r="B1012" s="18" t="s">
        <v>205</v>
      </c>
      <c r="C1012" s="28" t="s">
        <v>511</v>
      </c>
      <c r="D1012" s="28"/>
      <c r="E1012" s="29" t="s">
        <v>512</v>
      </c>
      <c r="F1012" s="20">
        <f>F1013</f>
        <v>114.806</v>
      </c>
      <c r="G1012" s="20">
        <f t="shared" ref="G1012:Q1012" si="1376">G1013</f>
        <v>0</v>
      </c>
      <c r="H1012" s="20">
        <f t="shared" si="1376"/>
        <v>114.806</v>
      </c>
      <c r="I1012" s="20"/>
      <c r="J1012" s="252">
        <f t="shared" si="1376"/>
        <v>114.806</v>
      </c>
      <c r="K1012" s="212">
        <f t="shared" si="1376"/>
        <v>0</v>
      </c>
      <c r="L1012" s="212">
        <f t="shared" si="1376"/>
        <v>0</v>
      </c>
      <c r="M1012" s="212"/>
      <c r="N1012" s="212"/>
      <c r="O1012" s="252"/>
      <c r="P1012" s="212">
        <f t="shared" si="1376"/>
        <v>0</v>
      </c>
      <c r="Q1012" s="212">
        <f t="shared" si="1376"/>
        <v>0</v>
      </c>
      <c r="R1012" s="212"/>
      <c r="S1012" s="212"/>
      <c r="T1012" s="252"/>
    </row>
    <row r="1013" spans="1:20" s="7" customFormat="1" ht="15.75" x14ac:dyDescent="0.2">
      <c r="A1013" s="22" t="s">
        <v>218</v>
      </c>
      <c r="B1013" s="22" t="s">
        <v>205</v>
      </c>
      <c r="C1013" s="30" t="s">
        <v>511</v>
      </c>
      <c r="D1013" s="30" t="s">
        <v>28</v>
      </c>
      <c r="E1013" s="27" t="s">
        <v>29</v>
      </c>
      <c r="F1013" s="2">
        <v>114.806</v>
      </c>
      <c r="G1013" s="2"/>
      <c r="H1013" s="2">
        <f>F1013+G1013</f>
        <v>114.806</v>
      </c>
      <c r="I1013" s="2"/>
      <c r="J1013" s="253">
        <f>H1013+I1013</f>
        <v>114.806</v>
      </c>
      <c r="K1013" s="212"/>
      <c r="L1013" s="212"/>
      <c r="M1013" s="210"/>
      <c r="N1013" s="210"/>
      <c r="O1013" s="253"/>
      <c r="P1013" s="212"/>
      <c r="Q1013" s="212"/>
      <c r="R1013" s="210"/>
      <c r="S1013" s="210"/>
      <c r="T1013" s="253"/>
    </row>
    <row r="1014" spans="1:20" ht="31.5" x14ac:dyDescent="0.2">
      <c r="A1014" s="18" t="s">
        <v>218</v>
      </c>
      <c r="B1014" s="18" t="s">
        <v>205</v>
      </c>
      <c r="C1014" s="28" t="s">
        <v>511</v>
      </c>
      <c r="D1014" s="28"/>
      <c r="E1014" s="29" t="s">
        <v>513</v>
      </c>
      <c r="F1014" s="20">
        <f>F1015</f>
        <v>114.806</v>
      </c>
      <c r="G1014" s="20">
        <f t="shared" ref="G1014:Q1014" si="1377">G1015</f>
        <v>0</v>
      </c>
      <c r="H1014" s="20">
        <f t="shared" si="1377"/>
        <v>114.806</v>
      </c>
      <c r="I1014" s="20"/>
      <c r="J1014" s="252">
        <f t="shared" si="1377"/>
        <v>114.806</v>
      </c>
      <c r="K1014" s="212">
        <f t="shared" si="1377"/>
        <v>0</v>
      </c>
      <c r="L1014" s="212">
        <f t="shared" si="1377"/>
        <v>0</v>
      </c>
      <c r="M1014" s="212"/>
      <c r="N1014" s="212"/>
      <c r="O1014" s="252"/>
      <c r="P1014" s="212">
        <f t="shared" si="1377"/>
        <v>0</v>
      </c>
      <c r="Q1014" s="212">
        <f t="shared" si="1377"/>
        <v>0</v>
      </c>
      <c r="R1014" s="212"/>
      <c r="S1014" s="212"/>
      <c r="T1014" s="252"/>
    </row>
    <row r="1015" spans="1:20" s="7" customFormat="1" ht="15.75" x14ac:dyDescent="0.2">
      <c r="A1015" s="22" t="s">
        <v>218</v>
      </c>
      <c r="B1015" s="22" t="s">
        <v>205</v>
      </c>
      <c r="C1015" s="30" t="s">
        <v>511</v>
      </c>
      <c r="D1015" s="30" t="s">
        <v>28</v>
      </c>
      <c r="E1015" s="27" t="s">
        <v>29</v>
      </c>
      <c r="F1015" s="2">
        <v>114.806</v>
      </c>
      <c r="G1015" s="2"/>
      <c r="H1015" s="2">
        <f>F1015+G1015</f>
        <v>114.806</v>
      </c>
      <c r="I1015" s="2"/>
      <c r="J1015" s="253">
        <f>H1015+I1015</f>
        <v>114.806</v>
      </c>
      <c r="K1015" s="212"/>
      <c r="L1015" s="212"/>
      <c r="M1015" s="210"/>
      <c r="N1015" s="210"/>
      <c r="O1015" s="253"/>
      <c r="P1015" s="212"/>
      <c r="Q1015" s="212"/>
      <c r="R1015" s="210"/>
      <c r="S1015" s="210"/>
      <c r="T1015" s="253"/>
    </row>
    <row r="1016" spans="1:20" ht="15.75" x14ac:dyDescent="0.2">
      <c r="A1016" s="18" t="s">
        <v>218</v>
      </c>
      <c r="B1016" s="18" t="s">
        <v>219</v>
      </c>
      <c r="C1016" s="18"/>
      <c r="D1016" s="18"/>
      <c r="E1016" s="19" t="s">
        <v>220</v>
      </c>
      <c r="F1016" s="20">
        <f>F1017</f>
        <v>164829.20000000001</v>
      </c>
      <c r="G1016" s="20">
        <f t="shared" ref="G1016:T1029" si="1378">G1017</f>
        <v>0</v>
      </c>
      <c r="H1016" s="20">
        <f t="shared" si="1378"/>
        <v>164829.20000000001</v>
      </c>
      <c r="I1016" s="20">
        <f t="shared" si="1378"/>
        <v>57.223870000000261</v>
      </c>
      <c r="J1016" s="252">
        <f t="shared" si="1378"/>
        <v>164886.42387000003</v>
      </c>
      <c r="K1016" s="212">
        <f t="shared" si="1378"/>
        <v>164829.20000000001</v>
      </c>
      <c r="L1016" s="212">
        <f t="shared" si="1378"/>
        <v>0</v>
      </c>
      <c r="M1016" s="212">
        <f t="shared" si="1378"/>
        <v>164829.20000000001</v>
      </c>
      <c r="N1016" s="212">
        <f t="shared" si="1378"/>
        <v>-837.22188000000006</v>
      </c>
      <c r="O1016" s="252">
        <f t="shared" si="1378"/>
        <v>163991.97812000001</v>
      </c>
      <c r="P1016" s="212">
        <f t="shared" si="1378"/>
        <v>164829.20000000001</v>
      </c>
      <c r="Q1016" s="212">
        <f t="shared" si="1378"/>
        <v>0</v>
      </c>
      <c r="R1016" s="212">
        <f t="shared" si="1378"/>
        <v>164829.20000000001</v>
      </c>
      <c r="S1016" s="212">
        <f t="shared" si="1378"/>
        <v>-837.22188000000006</v>
      </c>
      <c r="T1016" s="252">
        <f t="shared" si="1378"/>
        <v>163991.97812000001</v>
      </c>
    </row>
    <row r="1017" spans="1:20" ht="15.75" x14ac:dyDescent="0.2">
      <c r="A1017" s="18" t="s">
        <v>218</v>
      </c>
      <c r="B1017" s="18" t="s">
        <v>219</v>
      </c>
      <c r="C1017" s="18" t="s">
        <v>78</v>
      </c>
      <c r="D1017" s="18"/>
      <c r="E1017" s="19" t="s">
        <v>282</v>
      </c>
      <c r="F1017" s="20">
        <f>F1024</f>
        <v>164829.20000000001</v>
      </c>
      <c r="G1017" s="20">
        <f>G1024</f>
        <v>0</v>
      </c>
      <c r="H1017" s="20">
        <f>H1024+H1018</f>
        <v>164829.20000000001</v>
      </c>
      <c r="I1017" s="20">
        <f t="shared" ref="I1017:T1017" si="1379">I1024+I1018</f>
        <v>57.223870000000261</v>
      </c>
      <c r="J1017" s="252">
        <f t="shared" si="1379"/>
        <v>164886.42387000003</v>
      </c>
      <c r="K1017" s="212">
        <f t="shared" si="1379"/>
        <v>164829.20000000001</v>
      </c>
      <c r="L1017" s="212">
        <f t="shared" si="1379"/>
        <v>0</v>
      </c>
      <c r="M1017" s="212">
        <f t="shared" si="1379"/>
        <v>164829.20000000001</v>
      </c>
      <c r="N1017" s="212">
        <f t="shared" si="1379"/>
        <v>-837.22188000000006</v>
      </c>
      <c r="O1017" s="252">
        <f t="shared" si="1379"/>
        <v>163991.97812000001</v>
      </c>
      <c r="P1017" s="212">
        <f t="shared" si="1379"/>
        <v>164829.20000000001</v>
      </c>
      <c r="Q1017" s="212">
        <f t="shared" si="1379"/>
        <v>0</v>
      </c>
      <c r="R1017" s="212">
        <f t="shared" si="1379"/>
        <v>164829.20000000001</v>
      </c>
      <c r="S1017" s="212">
        <f t="shared" si="1379"/>
        <v>-837.22188000000006</v>
      </c>
      <c r="T1017" s="252">
        <f t="shared" si="1379"/>
        <v>163991.97812000001</v>
      </c>
    </row>
    <row r="1018" spans="1:20" ht="15.75" x14ac:dyDescent="0.2">
      <c r="A1018" s="18" t="s">
        <v>218</v>
      </c>
      <c r="B1018" s="18" t="s">
        <v>219</v>
      </c>
      <c r="C1018" s="18" t="s">
        <v>459</v>
      </c>
      <c r="D1018" s="18"/>
      <c r="E1018" s="19" t="s">
        <v>327</v>
      </c>
      <c r="F1018" s="20"/>
      <c r="G1018" s="20"/>
      <c r="H1018" s="20"/>
      <c r="I1018" s="20">
        <f t="shared" ref="I1018:J1018" si="1380">I1019</f>
        <v>1637.41615</v>
      </c>
      <c r="J1018" s="252">
        <f t="shared" si="1380"/>
        <v>1637.41615</v>
      </c>
      <c r="K1018" s="212">
        <f t="shared" ref="K1018:Q1018" si="1381">K1019</f>
        <v>0</v>
      </c>
      <c r="L1018" s="212">
        <f t="shared" si="1381"/>
        <v>0</v>
      </c>
      <c r="M1018" s="212"/>
      <c r="N1018" s="212"/>
      <c r="O1018" s="252"/>
      <c r="P1018" s="212">
        <f t="shared" si="1381"/>
        <v>0</v>
      </c>
      <c r="Q1018" s="212">
        <f t="shared" si="1381"/>
        <v>0</v>
      </c>
      <c r="R1018" s="212"/>
      <c r="S1018" s="212"/>
      <c r="T1018" s="252"/>
    </row>
    <row r="1019" spans="1:20" ht="15.75" x14ac:dyDescent="0.2">
      <c r="A1019" s="18" t="s">
        <v>218</v>
      </c>
      <c r="B1019" s="18" t="s">
        <v>219</v>
      </c>
      <c r="C1019" s="18" t="s">
        <v>682</v>
      </c>
      <c r="D1019" s="18"/>
      <c r="E1019" s="19" t="s">
        <v>683</v>
      </c>
      <c r="F1019" s="20"/>
      <c r="G1019" s="20"/>
      <c r="H1019" s="20"/>
      <c r="I1019" s="20">
        <f t="shared" ref="I1019:J1019" si="1382">I1022+I1020</f>
        <v>1637.41615</v>
      </c>
      <c r="J1019" s="252">
        <f t="shared" si="1382"/>
        <v>1637.41615</v>
      </c>
      <c r="K1019" s="212">
        <f t="shared" ref="K1019:Q1019" si="1383">K1022</f>
        <v>0</v>
      </c>
      <c r="L1019" s="212">
        <f t="shared" si="1383"/>
        <v>0</v>
      </c>
      <c r="M1019" s="212"/>
      <c r="N1019" s="212"/>
      <c r="O1019" s="252"/>
      <c r="P1019" s="212">
        <f t="shared" si="1383"/>
        <v>0</v>
      </c>
      <c r="Q1019" s="212">
        <f t="shared" si="1383"/>
        <v>0</v>
      </c>
      <c r="R1019" s="212"/>
      <c r="S1019" s="212"/>
      <c r="T1019" s="252"/>
    </row>
    <row r="1020" spans="1:20" ht="19.5" customHeight="1" x14ac:dyDescent="0.2">
      <c r="A1020" s="18" t="s">
        <v>218</v>
      </c>
      <c r="B1020" s="18" t="s">
        <v>219</v>
      </c>
      <c r="C1020" s="18" t="s">
        <v>733</v>
      </c>
      <c r="D1020" s="18"/>
      <c r="E1020" s="19" t="s">
        <v>732</v>
      </c>
      <c r="F1020" s="20"/>
      <c r="G1020" s="20"/>
      <c r="H1020" s="20"/>
      <c r="I1020" s="20">
        <f t="shared" ref="I1020:J1020" si="1384">I1021</f>
        <v>1600</v>
      </c>
      <c r="J1020" s="252">
        <f t="shared" si="1384"/>
        <v>1600</v>
      </c>
      <c r="K1020" s="212"/>
      <c r="L1020" s="212"/>
      <c r="M1020" s="212"/>
      <c r="N1020" s="212"/>
      <c r="O1020" s="252"/>
      <c r="P1020" s="212"/>
      <c r="Q1020" s="212"/>
      <c r="R1020" s="212"/>
      <c r="S1020" s="212"/>
      <c r="T1020" s="252"/>
    </row>
    <row r="1021" spans="1:20" s="7" customFormat="1" ht="15.75" x14ac:dyDescent="0.2">
      <c r="A1021" s="22" t="s">
        <v>218</v>
      </c>
      <c r="B1021" s="22" t="s">
        <v>219</v>
      </c>
      <c r="C1021" s="22" t="s">
        <v>733</v>
      </c>
      <c r="D1021" s="22" t="s">
        <v>28</v>
      </c>
      <c r="E1021" s="23" t="s">
        <v>29</v>
      </c>
      <c r="F1021" s="20"/>
      <c r="G1021" s="20"/>
      <c r="H1021" s="2"/>
      <c r="I1021" s="110">
        <v>1600</v>
      </c>
      <c r="J1021" s="253">
        <f>H1021+I1021</f>
        <v>1600</v>
      </c>
      <c r="K1021" s="212"/>
      <c r="L1021" s="212"/>
      <c r="M1021" s="212"/>
      <c r="N1021" s="212"/>
      <c r="O1021" s="252"/>
      <c r="P1021" s="212"/>
      <c r="Q1021" s="212"/>
      <c r="R1021" s="212"/>
      <c r="S1021" s="212"/>
      <c r="T1021" s="252"/>
    </row>
    <row r="1022" spans="1:20" ht="31.5" x14ac:dyDescent="0.2">
      <c r="A1022" s="18" t="s">
        <v>218</v>
      </c>
      <c r="B1022" s="18" t="s">
        <v>219</v>
      </c>
      <c r="C1022" s="18" t="s">
        <v>684</v>
      </c>
      <c r="D1022" s="18"/>
      <c r="E1022" s="19" t="s">
        <v>685</v>
      </c>
      <c r="F1022" s="20"/>
      <c r="G1022" s="20"/>
      <c r="H1022" s="20"/>
      <c r="I1022" s="20">
        <f t="shared" ref="I1022:J1022" si="1385">I1023</f>
        <v>37.416150000000002</v>
      </c>
      <c r="J1022" s="252">
        <f t="shared" si="1385"/>
        <v>37.416150000000002</v>
      </c>
      <c r="K1022" s="212">
        <f t="shared" ref="K1022:Q1022" si="1386">K1023</f>
        <v>0</v>
      </c>
      <c r="L1022" s="212">
        <f t="shared" si="1386"/>
        <v>0</v>
      </c>
      <c r="M1022" s="212"/>
      <c r="N1022" s="212"/>
      <c r="O1022" s="252"/>
      <c r="P1022" s="212">
        <f t="shared" si="1386"/>
        <v>0</v>
      </c>
      <c r="Q1022" s="212">
        <f t="shared" si="1386"/>
        <v>0</v>
      </c>
      <c r="R1022" s="212"/>
      <c r="S1022" s="212"/>
      <c r="T1022" s="252"/>
    </row>
    <row r="1023" spans="1:20" s="7" customFormat="1" ht="15.75" x14ac:dyDescent="0.2">
      <c r="A1023" s="22" t="s">
        <v>218</v>
      </c>
      <c r="B1023" s="22" t="s">
        <v>219</v>
      </c>
      <c r="C1023" s="22" t="s">
        <v>684</v>
      </c>
      <c r="D1023" s="22" t="s">
        <v>28</v>
      </c>
      <c r="E1023" s="23" t="s">
        <v>29</v>
      </c>
      <c r="F1023" s="20"/>
      <c r="G1023" s="20"/>
      <c r="H1023" s="2"/>
      <c r="I1023" s="110">
        <v>37.416150000000002</v>
      </c>
      <c r="J1023" s="253">
        <f>H1023+I1023</f>
        <v>37.416150000000002</v>
      </c>
      <c r="K1023" s="212"/>
      <c r="L1023" s="212"/>
      <c r="M1023" s="210"/>
      <c r="N1023" s="210"/>
      <c r="O1023" s="253"/>
      <c r="P1023" s="212"/>
      <c r="Q1023" s="212"/>
      <c r="R1023" s="210"/>
      <c r="S1023" s="210"/>
      <c r="T1023" s="253"/>
    </row>
    <row r="1024" spans="1:20" ht="15.75" x14ac:dyDescent="0.2">
      <c r="A1024" s="18" t="s">
        <v>218</v>
      </c>
      <c r="B1024" s="18" t="s">
        <v>219</v>
      </c>
      <c r="C1024" s="18" t="s">
        <v>460</v>
      </c>
      <c r="D1024" s="18"/>
      <c r="E1024" s="19" t="s">
        <v>315</v>
      </c>
      <c r="F1024" s="20">
        <f>F1028</f>
        <v>164829.20000000001</v>
      </c>
      <c r="G1024" s="20">
        <f>G1028</f>
        <v>0</v>
      </c>
      <c r="H1024" s="20">
        <f>H1028+H1025</f>
        <v>164829.20000000001</v>
      </c>
      <c r="I1024" s="20">
        <f t="shared" ref="I1024:J1024" si="1387">I1028+I1025</f>
        <v>-1580.1922799999998</v>
      </c>
      <c r="J1024" s="252">
        <f t="shared" si="1387"/>
        <v>163249.00772000002</v>
      </c>
      <c r="K1024" s="212">
        <f t="shared" ref="K1024:T1024" si="1388">K1028+K1025</f>
        <v>164829.20000000001</v>
      </c>
      <c r="L1024" s="212">
        <f t="shared" si="1388"/>
        <v>0</v>
      </c>
      <c r="M1024" s="212">
        <f t="shared" si="1388"/>
        <v>164829.20000000001</v>
      </c>
      <c r="N1024" s="212">
        <f t="shared" si="1388"/>
        <v>-837.22188000000006</v>
      </c>
      <c r="O1024" s="252">
        <f t="shared" si="1388"/>
        <v>163991.97812000001</v>
      </c>
      <c r="P1024" s="212">
        <f t="shared" si="1388"/>
        <v>164829.20000000001</v>
      </c>
      <c r="Q1024" s="212">
        <f t="shared" si="1388"/>
        <v>0</v>
      </c>
      <c r="R1024" s="212">
        <f t="shared" si="1388"/>
        <v>164829.20000000001</v>
      </c>
      <c r="S1024" s="212">
        <f t="shared" si="1388"/>
        <v>-837.22188000000006</v>
      </c>
      <c r="T1024" s="252">
        <f t="shared" si="1388"/>
        <v>163991.97812000001</v>
      </c>
    </row>
    <row r="1025" spans="1:20" ht="15.75" x14ac:dyDescent="0.2">
      <c r="A1025" s="18" t="s">
        <v>218</v>
      </c>
      <c r="B1025" s="18" t="s">
        <v>219</v>
      </c>
      <c r="C1025" s="18" t="s">
        <v>461</v>
      </c>
      <c r="D1025" s="18"/>
      <c r="E1025" s="19" t="s">
        <v>564</v>
      </c>
      <c r="F1025" s="20"/>
      <c r="G1025" s="20"/>
      <c r="H1025" s="20"/>
      <c r="I1025" s="20">
        <f t="shared" ref="I1025:J1026" si="1389">I1026</f>
        <v>241.69591</v>
      </c>
      <c r="J1025" s="252">
        <f t="shared" si="1389"/>
        <v>241.69591</v>
      </c>
      <c r="K1025" s="212">
        <f t="shared" ref="K1025:L1026" si="1390">K1026</f>
        <v>0</v>
      </c>
      <c r="L1025" s="212">
        <f t="shared" si="1390"/>
        <v>0</v>
      </c>
      <c r="M1025" s="212"/>
      <c r="N1025" s="212"/>
      <c r="O1025" s="252"/>
      <c r="P1025" s="212">
        <f t="shared" ref="P1025:Q1026" si="1391">P1026</f>
        <v>0</v>
      </c>
      <c r="Q1025" s="212">
        <f t="shared" si="1391"/>
        <v>0</v>
      </c>
      <c r="R1025" s="212"/>
      <c r="S1025" s="212"/>
      <c r="T1025" s="252"/>
    </row>
    <row r="1026" spans="1:20" ht="66.75" customHeight="1" x14ac:dyDescent="0.2">
      <c r="A1026" s="18" t="s">
        <v>218</v>
      </c>
      <c r="B1026" s="18" t="s">
        <v>219</v>
      </c>
      <c r="C1026" s="18" t="s">
        <v>645</v>
      </c>
      <c r="D1026" s="18"/>
      <c r="E1026" s="19" t="s">
        <v>739</v>
      </c>
      <c r="F1026" s="20"/>
      <c r="G1026" s="20"/>
      <c r="H1026" s="20"/>
      <c r="I1026" s="20">
        <f t="shared" si="1389"/>
        <v>241.69591</v>
      </c>
      <c r="J1026" s="252">
        <f t="shared" si="1389"/>
        <v>241.69591</v>
      </c>
      <c r="K1026" s="212">
        <f t="shared" si="1390"/>
        <v>0</v>
      </c>
      <c r="L1026" s="212">
        <f t="shared" si="1390"/>
        <v>0</v>
      </c>
      <c r="M1026" s="212"/>
      <c r="N1026" s="212"/>
      <c r="O1026" s="252"/>
      <c r="P1026" s="212">
        <f t="shared" si="1391"/>
        <v>0</v>
      </c>
      <c r="Q1026" s="212">
        <f t="shared" si="1391"/>
        <v>0</v>
      </c>
      <c r="R1026" s="212"/>
      <c r="S1026" s="212"/>
      <c r="T1026" s="252"/>
    </row>
    <row r="1027" spans="1:20" s="7" customFormat="1" ht="15.75" x14ac:dyDescent="0.2">
      <c r="A1027" s="22" t="s">
        <v>218</v>
      </c>
      <c r="B1027" s="22" t="s">
        <v>219</v>
      </c>
      <c r="C1027" s="22" t="s">
        <v>645</v>
      </c>
      <c r="D1027" s="22" t="s">
        <v>28</v>
      </c>
      <c r="E1027" s="23" t="s">
        <v>29</v>
      </c>
      <c r="F1027" s="2"/>
      <c r="G1027" s="2"/>
      <c r="H1027" s="2"/>
      <c r="I1027" s="110">
        <v>241.69591</v>
      </c>
      <c r="J1027" s="253">
        <f>H1027+I1027</f>
        <v>241.69591</v>
      </c>
      <c r="K1027" s="210"/>
      <c r="L1027" s="210"/>
      <c r="M1027" s="210"/>
      <c r="N1027" s="210"/>
      <c r="O1027" s="253"/>
      <c r="P1027" s="210"/>
      <c r="Q1027" s="210"/>
      <c r="R1027" s="210"/>
      <c r="S1027" s="210"/>
      <c r="T1027" s="253"/>
    </row>
    <row r="1028" spans="1:20" ht="31.5" x14ac:dyDescent="0.2">
      <c r="A1028" s="18" t="s">
        <v>218</v>
      </c>
      <c r="B1028" s="18" t="s">
        <v>219</v>
      </c>
      <c r="C1028" s="18" t="s">
        <v>463</v>
      </c>
      <c r="D1028" s="18"/>
      <c r="E1028" s="19" t="s">
        <v>566</v>
      </c>
      <c r="F1028" s="20">
        <f>F1029</f>
        <v>164829.20000000001</v>
      </c>
      <c r="G1028" s="20">
        <f t="shared" si="1378"/>
        <v>0</v>
      </c>
      <c r="H1028" s="20">
        <f t="shared" si="1378"/>
        <v>164829.20000000001</v>
      </c>
      <c r="I1028" s="20">
        <f t="shared" si="1378"/>
        <v>-1821.8881899999997</v>
      </c>
      <c r="J1028" s="252">
        <f t="shared" si="1378"/>
        <v>163007.31181000001</v>
      </c>
      <c r="K1028" s="212">
        <f t="shared" si="1378"/>
        <v>164829.20000000001</v>
      </c>
      <c r="L1028" s="212">
        <f t="shared" si="1378"/>
        <v>0</v>
      </c>
      <c r="M1028" s="212">
        <f t="shared" si="1378"/>
        <v>164829.20000000001</v>
      </c>
      <c r="N1028" s="212">
        <f t="shared" si="1378"/>
        <v>-837.22188000000006</v>
      </c>
      <c r="O1028" s="252">
        <f t="shared" si="1378"/>
        <v>163991.97812000001</v>
      </c>
      <c r="P1028" s="212">
        <f t="shared" si="1378"/>
        <v>164829.20000000001</v>
      </c>
      <c r="Q1028" s="212">
        <f t="shared" si="1378"/>
        <v>0</v>
      </c>
      <c r="R1028" s="212">
        <f t="shared" si="1378"/>
        <v>164829.20000000001</v>
      </c>
      <c r="S1028" s="212">
        <f t="shared" si="1378"/>
        <v>-837.22188000000006</v>
      </c>
      <c r="T1028" s="252">
        <f t="shared" si="1378"/>
        <v>163991.97812000001</v>
      </c>
    </row>
    <row r="1029" spans="1:20" ht="31.5" x14ac:dyDescent="0.2">
      <c r="A1029" s="18" t="s">
        <v>218</v>
      </c>
      <c r="B1029" s="18" t="s">
        <v>219</v>
      </c>
      <c r="C1029" s="18" t="s">
        <v>600</v>
      </c>
      <c r="D1029" s="18"/>
      <c r="E1029" s="19" t="s">
        <v>270</v>
      </c>
      <c r="F1029" s="20">
        <f>F1030</f>
        <v>164829.20000000001</v>
      </c>
      <c r="G1029" s="20">
        <f t="shared" si="1378"/>
        <v>0</v>
      </c>
      <c r="H1029" s="20">
        <f t="shared" si="1378"/>
        <v>164829.20000000001</v>
      </c>
      <c r="I1029" s="20">
        <f t="shared" si="1378"/>
        <v>-1821.8881899999997</v>
      </c>
      <c r="J1029" s="252">
        <f t="shared" si="1378"/>
        <v>163007.31181000001</v>
      </c>
      <c r="K1029" s="212">
        <f t="shared" si="1378"/>
        <v>164829.20000000001</v>
      </c>
      <c r="L1029" s="212">
        <f t="shared" si="1378"/>
        <v>0</v>
      </c>
      <c r="M1029" s="212">
        <f t="shared" si="1378"/>
        <v>164829.20000000001</v>
      </c>
      <c r="N1029" s="212">
        <f t="shared" si="1378"/>
        <v>-837.22188000000006</v>
      </c>
      <c r="O1029" s="252">
        <f t="shared" si="1378"/>
        <v>163991.97812000001</v>
      </c>
      <c r="P1029" s="212">
        <f t="shared" si="1378"/>
        <v>164829.20000000001</v>
      </c>
      <c r="Q1029" s="212">
        <f t="shared" si="1378"/>
        <v>0</v>
      </c>
      <c r="R1029" s="212">
        <f t="shared" si="1378"/>
        <v>164829.20000000001</v>
      </c>
      <c r="S1029" s="212">
        <f t="shared" si="1378"/>
        <v>-837.22188000000006</v>
      </c>
      <c r="T1029" s="252">
        <f t="shared" si="1378"/>
        <v>163991.97812000001</v>
      </c>
    </row>
    <row r="1030" spans="1:20" s="7" customFormat="1" ht="15.75" x14ac:dyDescent="0.2">
      <c r="A1030" s="22" t="s">
        <v>218</v>
      </c>
      <c r="B1030" s="22" t="s">
        <v>219</v>
      </c>
      <c r="C1030" s="22" t="s">
        <v>600</v>
      </c>
      <c r="D1030" s="22" t="s">
        <v>28</v>
      </c>
      <c r="E1030" s="23" t="s">
        <v>29</v>
      </c>
      <c r="F1030" s="2">
        <v>164829.20000000001</v>
      </c>
      <c r="G1030" s="2"/>
      <c r="H1030" s="2">
        <f>F1030+G1030</f>
        <v>164829.20000000001</v>
      </c>
      <c r="I1030" s="2">
        <v>-1821.8881899999997</v>
      </c>
      <c r="J1030" s="253">
        <f>H1030+I1030</f>
        <v>163007.31181000001</v>
      </c>
      <c r="K1030" s="24">
        <v>164829.20000000001</v>
      </c>
      <c r="L1030" s="24"/>
      <c r="M1030" s="210">
        <f>K1030+L1030</f>
        <v>164829.20000000001</v>
      </c>
      <c r="N1030" s="210">
        <v>-837.22188000000006</v>
      </c>
      <c r="O1030" s="253">
        <f>M1030+N1030</f>
        <v>163991.97812000001</v>
      </c>
      <c r="P1030" s="24">
        <v>164829.20000000001</v>
      </c>
      <c r="Q1030" s="24"/>
      <c r="R1030" s="210">
        <f>P1030+Q1030</f>
        <v>164829.20000000001</v>
      </c>
      <c r="S1030" s="210">
        <v>-837.22188000000006</v>
      </c>
      <c r="T1030" s="253">
        <f>R1030+S1030</f>
        <v>163991.97812000001</v>
      </c>
    </row>
    <row r="1031" spans="1:20" ht="15.75" x14ac:dyDescent="0.2">
      <c r="A1031" s="18" t="s">
        <v>218</v>
      </c>
      <c r="B1031" s="18" t="s">
        <v>221</v>
      </c>
      <c r="C1031" s="18"/>
      <c r="D1031" s="18"/>
      <c r="E1031" s="19" t="s">
        <v>222</v>
      </c>
      <c r="F1031" s="20">
        <f>F1032</f>
        <v>7064.8</v>
      </c>
      <c r="G1031" s="20">
        <f t="shared" ref="G1031:T1034" si="1392">G1032</f>
        <v>0</v>
      </c>
      <c r="H1031" s="20">
        <f t="shared" si="1392"/>
        <v>7064.8</v>
      </c>
      <c r="I1031" s="20"/>
      <c r="J1031" s="252">
        <f t="shared" si="1392"/>
        <v>7064.8</v>
      </c>
      <c r="K1031" s="212">
        <f t="shared" si="1392"/>
        <v>7064.8</v>
      </c>
      <c r="L1031" s="212">
        <f t="shared" si="1392"/>
        <v>0</v>
      </c>
      <c r="M1031" s="212">
        <f t="shared" si="1392"/>
        <v>7064.8</v>
      </c>
      <c r="N1031" s="212"/>
      <c r="O1031" s="252">
        <f t="shared" si="1392"/>
        <v>7064.8</v>
      </c>
      <c r="P1031" s="212">
        <f t="shared" si="1392"/>
        <v>7064.8</v>
      </c>
      <c r="Q1031" s="212">
        <f t="shared" si="1392"/>
        <v>0</v>
      </c>
      <c r="R1031" s="212">
        <f t="shared" si="1392"/>
        <v>7064.8</v>
      </c>
      <c r="S1031" s="212"/>
      <c r="T1031" s="252">
        <f t="shared" si="1392"/>
        <v>7064.8</v>
      </c>
    </row>
    <row r="1032" spans="1:20" ht="15.75" x14ac:dyDescent="0.2">
      <c r="A1032" s="18" t="s">
        <v>218</v>
      </c>
      <c r="B1032" s="18" t="s">
        <v>221</v>
      </c>
      <c r="C1032" s="18" t="s">
        <v>78</v>
      </c>
      <c r="D1032" s="18"/>
      <c r="E1032" s="19" t="s">
        <v>282</v>
      </c>
      <c r="F1032" s="20">
        <f>F1033</f>
        <v>7064.8</v>
      </c>
      <c r="G1032" s="20">
        <f t="shared" si="1392"/>
        <v>0</v>
      </c>
      <c r="H1032" s="20">
        <f t="shared" si="1392"/>
        <v>7064.8</v>
      </c>
      <c r="I1032" s="20"/>
      <c r="J1032" s="252">
        <f t="shared" si="1392"/>
        <v>7064.8</v>
      </c>
      <c r="K1032" s="212">
        <f t="shared" si="1392"/>
        <v>7064.8</v>
      </c>
      <c r="L1032" s="212">
        <f t="shared" si="1392"/>
        <v>0</v>
      </c>
      <c r="M1032" s="212">
        <f t="shared" si="1392"/>
        <v>7064.8</v>
      </c>
      <c r="N1032" s="212"/>
      <c r="O1032" s="252">
        <f t="shared" si="1392"/>
        <v>7064.8</v>
      </c>
      <c r="P1032" s="212">
        <f t="shared" si="1392"/>
        <v>7064.8</v>
      </c>
      <c r="Q1032" s="212">
        <f t="shared" si="1392"/>
        <v>0</v>
      </c>
      <c r="R1032" s="212">
        <f t="shared" si="1392"/>
        <v>7064.8</v>
      </c>
      <c r="S1032" s="212"/>
      <c r="T1032" s="252">
        <f t="shared" si="1392"/>
        <v>7064.8</v>
      </c>
    </row>
    <row r="1033" spans="1:20" ht="15.75" x14ac:dyDescent="0.2">
      <c r="A1033" s="18" t="s">
        <v>218</v>
      </c>
      <c r="B1033" s="18" t="s">
        <v>221</v>
      </c>
      <c r="C1033" s="18" t="s">
        <v>460</v>
      </c>
      <c r="D1033" s="18"/>
      <c r="E1033" s="19" t="s">
        <v>315</v>
      </c>
      <c r="F1033" s="20">
        <f>F1034</f>
        <v>7064.8</v>
      </c>
      <c r="G1033" s="20">
        <f t="shared" si="1392"/>
        <v>0</v>
      </c>
      <c r="H1033" s="20">
        <f t="shared" si="1392"/>
        <v>7064.8</v>
      </c>
      <c r="I1033" s="20"/>
      <c r="J1033" s="252">
        <f t="shared" si="1392"/>
        <v>7064.8</v>
      </c>
      <c r="K1033" s="212">
        <f t="shared" si="1392"/>
        <v>7064.8</v>
      </c>
      <c r="L1033" s="212">
        <f t="shared" si="1392"/>
        <v>0</v>
      </c>
      <c r="M1033" s="212">
        <f t="shared" si="1392"/>
        <v>7064.8</v>
      </c>
      <c r="N1033" s="212"/>
      <c r="O1033" s="252">
        <f t="shared" si="1392"/>
        <v>7064.8</v>
      </c>
      <c r="P1033" s="212">
        <f t="shared" si="1392"/>
        <v>7064.8</v>
      </c>
      <c r="Q1033" s="212">
        <f t="shared" si="1392"/>
        <v>0</v>
      </c>
      <c r="R1033" s="212">
        <f t="shared" si="1392"/>
        <v>7064.8</v>
      </c>
      <c r="S1033" s="212"/>
      <c r="T1033" s="252">
        <f t="shared" si="1392"/>
        <v>7064.8</v>
      </c>
    </row>
    <row r="1034" spans="1:20" ht="31.5" x14ac:dyDescent="0.2">
      <c r="A1034" s="18" t="s">
        <v>218</v>
      </c>
      <c r="B1034" s="18" t="s">
        <v>221</v>
      </c>
      <c r="C1034" s="18" t="s">
        <v>463</v>
      </c>
      <c r="D1034" s="18"/>
      <c r="E1034" s="19" t="s">
        <v>566</v>
      </c>
      <c r="F1034" s="20">
        <f>F1035</f>
        <v>7064.8</v>
      </c>
      <c r="G1034" s="20">
        <f t="shared" si="1392"/>
        <v>0</v>
      </c>
      <c r="H1034" s="20">
        <f t="shared" si="1392"/>
        <v>7064.8</v>
      </c>
      <c r="I1034" s="20"/>
      <c r="J1034" s="252">
        <f t="shared" si="1392"/>
        <v>7064.8</v>
      </c>
      <c r="K1034" s="212">
        <f t="shared" si="1392"/>
        <v>7064.8</v>
      </c>
      <c r="L1034" s="212">
        <f t="shared" si="1392"/>
        <v>0</v>
      </c>
      <c r="M1034" s="212">
        <f t="shared" si="1392"/>
        <v>7064.8</v>
      </c>
      <c r="N1034" s="212"/>
      <c r="O1034" s="252">
        <f t="shared" si="1392"/>
        <v>7064.8</v>
      </c>
      <c r="P1034" s="212">
        <f t="shared" si="1392"/>
        <v>7064.8</v>
      </c>
      <c r="Q1034" s="212">
        <f t="shared" si="1392"/>
        <v>0</v>
      </c>
      <c r="R1034" s="212">
        <f t="shared" si="1392"/>
        <v>7064.8</v>
      </c>
      <c r="S1034" s="212"/>
      <c r="T1034" s="252">
        <f t="shared" si="1392"/>
        <v>7064.8</v>
      </c>
    </row>
    <row r="1035" spans="1:20" ht="15.75" x14ac:dyDescent="0.2">
      <c r="A1035" s="18" t="s">
        <v>218</v>
      </c>
      <c r="B1035" s="18" t="s">
        <v>221</v>
      </c>
      <c r="C1035" s="18" t="s">
        <v>464</v>
      </c>
      <c r="D1035" s="18"/>
      <c r="E1035" s="19" t="s">
        <v>22</v>
      </c>
      <c r="F1035" s="20">
        <f>F1036+F1037</f>
        <v>7064.8</v>
      </c>
      <c r="G1035" s="20">
        <f t="shared" ref="G1035:Q1035" si="1393">G1036+G1037</f>
        <v>0</v>
      </c>
      <c r="H1035" s="20">
        <f t="shared" si="1393"/>
        <v>7064.8</v>
      </c>
      <c r="I1035" s="20"/>
      <c r="J1035" s="252">
        <f t="shared" ref="J1035" si="1394">J1036+J1037</f>
        <v>7064.8</v>
      </c>
      <c r="K1035" s="212">
        <f t="shared" si="1393"/>
        <v>7064.8</v>
      </c>
      <c r="L1035" s="212">
        <f t="shared" si="1393"/>
        <v>0</v>
      </c>
      <c r="M1035" s="212">
        <f t="shared" ref="M1035:O1035" si="1395">M1036+M1037</f>
        <v>7064.8</v>
      </c>
      <c r="N1035" s="212"/>
      <c r="O1035" s="252">
        <f t="shared" si="1395"/>
        <v>7064.8</v>
      </c>
      <c r="P1035" s="212">
        <f t="shared" si="1393"/>
        <v>7064.8</v>
      </c>
      <c r="Q1035" s="212">
        <f t="shared" si="1393"/>
        <v>0</v>
      </c>
      <c r="R1035" s="212">
        <f t="shared" ref="R1035:T1035" si="1396">R1036+R1037</f>
        <v>7064.8</v>
      </c>
      <c r="S1035" s="212"/>
      <c r="T1035" s="252">
        <f t="shared" si="1396"/>
        <v>7064.8</v>
      </c>
    </row>
    <row r="1036" spans="1:20" s="7" customFormat="1" ht="34.5" customHeight="1" x14ac:dyDescent="0.2">
      <c r="A1036" s="22" t="s">
        <v>218</v>
      </c>
      <c r="B1036" s="22" t="s">
        <v>221</v>
      </c>
      <c r="C1036" s="22" t="s">
        <v>464</v>
      </c>
      <c r="D1036" s="22" t="s">
        <v>3</v>
      </c>
      <c r="E1036" s="23" t="s">
        <v>4</v>
      </c>
      <c r="F1036" s="1">
        <v>6866.7</v>
      </c>
      <c r="G1036" s="1"/>
      <c r="H1036" s="2">
        <f t="shared" ref="H1036:H1037" si="1397">F1036+G1036</f>
        <v>6866.7</v>
      </c>
      <c r="I1036" s="2"/>
      <c r="J1036" s="253">
        <f t="shared" ref="J1036:J1037" si="1398">H1036+I1036</f>
        <v>6866.7</v>
      </c>
      <c r="K1036" s="24">
        <v>6866.7</v>
      </c>
      <c r="L1036" s="24"/>
      <c r="M1036" s="210">
        <f t="shared" ref="M1036:M1037" si="1399">K1036+L1036</f>
        <v>6866.7</v>
      </c>
      <c r="N1036" s="210"/>
      <c r="O1036" s="253">
        <f t="shared" ref="O1036:O1037" si="1400">M1036+N1036</f>
        <v>6866.7</v>
      </c>
      <c r="P1036" s="24">
        <v>6866.7</v>
      </c>
      <c r="Q1036" s="24"/>
      <c r="R1036" s="210">
        <f t="shared" ref="R1036:R1037" si="1401">P1036+Q1036</f>
        <v>6866.7</v>
      </c>
      <c r="S1036" s="210"/>
      <c r="T1036" s="253">
        <f t="shared" ref="T1036:T1037" si="1402">R1036+S1036</f>
        <v>6866.7</v>
      </c>
    </row>
    <row r="1037" spans="1:20" s="10" customFormat="1" ht="15.75" x14ac:dyDescent="0.2">
      <c r="A1037" s="22" t="s">
        <v>218</v>
      </c>
      <c r="B1037" s="22" t="s">
        <v>221</v>
      </c>
      <c r="C1037" s="22" t="s">
        <v>464</v>
      </c>
      <c r="D1037" s="22" t="s">
        <v>6</v>
      </c>
      <c r="E1037" s="23" t="s">
        <v>7</v>
      </c>
      <c r="F1037" s="1">
        <v>198.1</v>
      </c>
      <c r="G1037" s="1"/>
      <c r="H1037" s="2">
        <f t="shared" si="1397"/>
        <v>198.1</v>
      </c>
      <c r="I1037" s="2"/>
      <c r="J1037" s="253">
        <f t="shared" si="1398"/>
        <v>198.1</v>
      </c>
      <c r="K1037" s="24">
        <v>198.1</v>
      </c>
      <c r="L1037" s="24"/>
      <c r="M1037" s="210">
        <f t="shared" si="1399"/>
        <v>198.1</v>
      </c>
      <c r="N1037" s="210"/>
      <c r="O1037" s="253">
        <f t="shared" si="1400"/>
        <v>198.1</v>
      </c>
      <c r="P1037" s="24">
        <v>198.1</v>
      </c>
      <c r="Q1037" s="24"/>
      <c r="R1037" s="210">
        <f t="shared" si="1401"/>
        <v>198.1</v>
      </c>
      <c r="S1037" s="210"/>
      <c r="T1037" s="253">
        <f t="shared" si="1402"/>
        <v>198.1</v>
      </c>
    </row>
    <row r="1038" spans="1:20" ht="15.75" x14ac:dyDescent="0.2">
      <c r="A1038" s="18"/>
      <c r="B1038" s="18"/>
      <c r="C1038" s="18"/>
      <c r="D1038" s="18"/>
      <c r="E1038" s="19"/>
      <c r="F1038" s="2"/>
      <c r="G1038" s="2"/>
      <c r="H1038" s="20"/>
      <c r="I1038" s="20"/>
      <c r="J1038" s="252"/>
      <c r="K1038" s="210"/>
      <c r="L1038" s="210"/>
      <c r="M1038" s="212"/>
      <c r="N1038" s="212"/>
      <c r="O1038" s="252"/>
      <c r="P1038" s="210"/>
      <c r="Q1038" s="210"/>
      <c r="R1038" s="212"/>
      <c r="S1038" s="212"/>
      <c r="T1038" s="252"/>
    </row>
    <row r="1039" spans="1:20" ht="15.75" x14ac:dyDescent="0.2">
      <c r="A1039" s="18" t="s">
        <v>223</v>
      </c>
      <c r="B1039" s="18"/>
      <c r="C1039" s="18"/>
      <c r="D1039" s="18"/>
      <c r="E1039" s="19" t="s">
        <v>297</v>
      </c>
      <c r="F1039" s="20">
        <f>F1040+F1076</f>
        <v>138302.04</v>
      </c>
      <c r="G1039" s="20"/>
      <c r="H1039" s="20">
        <f t="shared" ref="H1039:Q1039" si="1403">H1040+H1076</f>
        <v>138302.04</v>
      </c>
      <c r="I1039" s="20">
        <f t="shared" ref="I1039:J1039" si="1404">I1040+I1076</f>
        <v>7760.5840800000005</v>
      </c>
      <c r="J1039" s="252">
        <f t="shared" si="1404"/>
        <v>146062.62407999998</v>
      </c>
      <c r="K1039" s="212">
        <f t="shared" si="1403"/>
        <v>198102.1</v>
      </c>
      <c r="L1039" s="212">
        <f t="shared" si="1403"/>
        <v>50</v>
      </c>
      <c r="M1039" s="212">
        <f t="shared" ref="M1039:O1039" si="1405">M1040+M1076</f>
        <v>198152.1</v>
      </c>
      <c r="N1039" s="212">
        <f t="shared" si="1405"/>
        <v>-61608.351840000003</v>
      </c>
      <c r="O1039" s="252">
        <f t="shared" si="1405"/>
        <v>136543.74816000002</v>
      </c>
      <c r="P1039" s="212">
        <f t="shared" si="1403"/>
        <v>258605.2</v>
      </c>
      <c r="Q1039" s="212">
        <f t="shared" si="1403"/>
        <v>50</v>
      </c>
      <c r="R1039" s="212">
        <f t="shared" ref="R1039:T1039" si="1406">R1040+R1076</f>
        <v>258655.2</v>
      </c>
      <c r="S1039" s="212">
        <f t="shared" si="1406"/>
        <v>-122208.65184000001</v>
      </c>
      <c r="T1039" s="252">
        <f t="shared" si="1406"/>
        <v>136446.54816000001</v>
      </c>
    </row>
    <row r="1040" spans="1:20" ht="15.75" x14ac:dyDescent="0.2">
      <c r="A1040" s="18" t="s">
        <v>223</v>
      </c>
      <c r="B1040" s="18" t="s">
        <v>134</v>
      </c>
      <c r="C1040" s="18"/>
      <c r="D1040" s="18"/>
      <c r="E1040" s="21" t="s">
        <v>135</v>
      </c>
      <c r="F1040" s="20">
        <f>F1041+F1051</f>
        <v>138159.84</v>
      </c>
      <c r="G1040" s="20"/>
      <c r="H1040" s="20">
        <f t="shared" ref="H1040:Q1040" si="1407">H1041+H1051</f>
        <v>138159.84</v>
      </c>
      <c r="I1040" s="20">
        <f t="shared" ref="I1040:J1040" si="1408">I1041+I1051</f>
        <v>7760.5840800000005</v>
      </c>
      <c r="J1040" s="252">
        <f t="shared" si="1408"/>
        <v>145920.42407999997</v>
      </c>
      <c r="K1040" s="212">
        <f t="shared" si="1407"/>
        <v>197959.9</v>
      </c>
      <c r="L1040" s="212">
        <f t="shared" si="1407"/>
        <v>50</v>
      </c>
      <c r="M1040" s="212">
        <f t="shared" ref="M1040:O1040" si="1409">M1041+M1051</f>
        <v>198009.9</v>
      </c>
      <c r="N1040" s="212">
        <f t="shared" si="1409"/>
        <v>-61608.351840000003</v>
      </c>
      <c r="O1040" s="252">
        <f t="shared" si="1409"/>
        <v>136401.54816000001</v>
      </c>
      <c r="P1040" s="212">
        <f t="shared" si="1407"/>
        <v>258463</v>
      </c>
      <c r="Q1040" s="212">
        <f t="shared" si="1407"/>
        <v>50</v>
      </c>
      <c r="R1040" s="212">
        <f t="shared" ref="R1040:T1040" si="1410">R1041+R1051</f>
        <v>258513</v>
      </c>
      <c r="S1040" s="212">
        <f t="shared" si="1410"/>
        <v>-122208.65184000001</v>
      </c>
      <c r="T1040" s="252">
        <f t="shared" si="1410"/>
        <v>136304.34815999999</v>
      </c>
    </row>
    <row r="1041" spans="1:20" ht="31.5" x14ac:dyDescent="0.2">
      <c r="A1041" s="18" t="s">
        <v>223</v>
      </c>
      <c r="B1041" s="18" t="s">
        <v>136</v>
      </c>
      <c r="C1041" s="18"/>
      <c r="D1041" s="18"/>
      <c r="E1041" s="19" t="s">
        <v>137</v>
      </c>
      <c r="F1041" s="20">
        <f>F1042</f>
        <v>27251</v>
      </c>
      <c r="G1041" s="20"/>
      <c r="H1041" s="20">
        <f t="shared" ref="H1041:T1043" si="1411">H1042</f>
        <v>27251</v>
      </c>
      <c r="I1041" s="20">
        <f t="shared" si="1411"/>
        <v>-382.20799999999997</v>
      </c>
      <c r="J1041" s="252">
        <f t="shared" si="1411"/>
        <v>26868.792000000001</v>
      </c>
      <c r="K1041" s="212">
        <f t="shared" si="1411"/>
        <v>27254.1</v>
      </c>
      <c r="L1041" s="212">
        <f t="shared" si="1411"/>
        <v>0</v>
      </c>
      <c r="M1041" s="212">
        <f t="shared" si="1411"/>
        <v>27254.1</v>
      </c>
      <c r="N1041" s="212"/>
      <c r="O1041" s="252">
        <f t="shared" si="1411"/>
        <v>27254.1</v>
      </c>
      <c r="P1041" s="212">
        <f t="shared" si="1411"/>
        <v>27255</v>
      </c>
      <c r="Q1041" s="212">
        <f t="shared" si="1411"/>
        <v>0</v>
      </c>
      <c r="R1041" s="212">
        <f t="shared" si="1411"/>
        <v>27255</v>
      </c>
      <c r="S1041" s="212"/>
      <c r="T1041" s="252">
        <f t="shared" si="1411"/>
        <v>27255</v>
      </c>
    </row>
    <row r="1042" spans="1:20" ht="31.5" x14ac:dyDescent="0.2">
      <c r="A1042" s="18" t="s">
        <v>223</v>
      </c>
      <c r="B1042" s="18" t="s">
        <v>136</v>
      </c>
      <c r="C1042" s="18" t="s">
        <v>21</v>
      </c>
      <c r="D1042" s="18"/>
      <c r="E1042" s="19" t="s">
        <v>283</v>
      </c>
      <c r="F1042" s="20">
        <f>F1043</f>
        <v>27251</v>
      </c>
      <c r="G1042" s="20"/>
      <c r="H1042" s="20">
        <f t="shared" si="1411"/>
        <v>27251</v>
      </c>
      <c r="I1042" s="20">
        <f t="shared" si="1411"/>
        <v>-382.20799999999997</v>
      </c>
      <c r="J1042" s="252">
        <f t="shared" si="1411"/>
        <v>26868.792000000001</v>
      </c>
      <c r="K1042" s="212">
        <f t="shared" si="1411"/>
        <v>27254.1</v>
      </c>
      <c r="L1042" s="212">
        <f t="shared" si="1411"/>
        <v>0</v>
      </c>
      <c r="M1042" s="212">
        <f t="shared" si="1411"/>
        <v>27254.1</v>
      </c>
      <c r="N1042" s="212"/>
      <c r="O1042" s="252">
        <f t="shared" si="1411"/>
        <v>27254.1</v>
      </c>
      <c r="P1042" s="212">
        <f t="shared" si="1411"/>
        <v>27255</v>
      </c>
      <c r="Q1042" s="212">
        <f t="shared" si="1411"/>
        <v>0</v>
      </c>
      <c r="R1042" s="212">
        <f t="shared" si="1411"/>
        <v>27255</v>
      </c>
      <c r="S1042" s="212"/>
      <c r="T1042" s="252">
        <f t="shared" si="1411"/>
        <v>27255</v>
      </c>
    </row>
    <row r="1043" spans="1:20" ht="15.75" x14ac:dyDescent="0.2">
      <c r="A1043" s="18" t="s">
        <v>223</v>
      </c>
      <c r="B1043" s="18" t="s">
        <v>136</v>
      </c>
      <c r="C1043" s="18" t="s">
        <v>316</v>
      </c>
      <c r="D1043" s="18"/>
      <c r="E1043" s="19" t="s">
        <v>315</v>
      </c>
      <c r="F1043" s="20">
        <f>F1044</f>
        <v>27251</v>
      </c>
      <c r="G1043" s="20"/>
      <c r="H1043" s="20">
        <f t="shared" si="1411"/>
        <v>27251</v>
      </c>
      <c r="I1043" s="20">
        <f t="shared" si="1411"/>
        <v>-382.20799999999997</v>
      </c>
      <c r="J1043" s="252">
        <f t="shared" si="1411"/>
        <v>26868.792000000001</v>
      </c>
      <c r="K1043" s="212">
        <f t="shared" si="1411"/>
        <v>27254.1</v>
      </c>
      <c r="L1043" s="212">
        <f t="shared" si="1411"/>
        <v>0</v>
      </c>
      <c r="M1043" s="212">
        <f t="shared" si="1411"/>
        <v>27254.1</v>
      </c>
      <c r="N1043" s="212"/>
      <c r="O1043" s="252">
        <f t="shared" si="1411"/>
        <v>27254.1</v>
      </c>
      <c r="P1043" s="212">
        <f t="shared" si="1411"/>
        <v>27255</v>
      </c>
      <c r="Q1043" s="212">
        <f t="shared" si="1411"/>
        <v>0</v>
      </c>
      <c r="R1043" s="212">
        <f t="shared" si="1411"/>
        <v>27255</v>
      </c>
      <c r="S1043" s="212"/>
      <c r="T1043" s="252">
        <f t="shared" si="1411"/>
        <v>27255</v>
      </c>
    </row>
    <row r="1044" spans="1:20" ht="31.5" x14ac:dyDescent="0.2">
      <c r="A1044" s="18" t="s">
        <v>223</v>
      </c>
      <c r="B1044" s="18" t="s">
        <v>136</v>
      </c>
      <c r="C1044" s="18" t="s">
        <v>317</v>
      </c>
      <c r="D1044" s="18"/>
      <c r="E1044" s="19" t="s">
        <v>566</v>
      </c>
      <c r="F1044" s="20">
        <f>F1045+F1049</f>
        <v>27251</v>
      </c>
      <c r="G1044" s="20"/>
      <c r="H1044" s="20">
        <f t="shared" ref="H1044:Q1044" si="1412">H1045+H1049</f>
        <v>27251</v>
      </c>
      <c r="I1044" s="20">
        <f t="shared" ref="I1044:J1044" si="1413">I1045+I1049</f>
        <v>-382.20799999999997</v>
      </c>
      <c r="J1044" s="252">
        <f t="shared" si="1413"/>
        <v>26868.792000000001</v>
      </c>
      <c r="K1044" s="212">
        <f t="shared" si="1412"/>
        <v>27254.1</v>
      </c>
      <c r="L1044" s="212">
        <f t="shared" si="1412"/>
        <v>0</v>
      </c>
      <c r="M1044" s="212">
        <f t="shared" ref="M1044:O1044" si="1414">M1045+M1049</f>
        <v>27254.1</v>
      </c>
      <c r="N1044" s="212"/>
      <c r="O1044" s="252">
        <f t="shared" si="1414"/>
        <v>27254.1</v>
      </c>
      <c r="P1044" s="212">
        <f t="shared" si="1412"/>
        <v>27255</v>
      </c>
      <c r="Q1044" s="212">
        <f t="shared" si="1412"/>
        <v>0</v>
      </c>
      <c r="R1044" s="212">
        <f t="shared" ref="R1044:T1044" si="1415">R1045+R1049</f>
        <v>27255</v>
      </c>
      <c r="S1044" s="212"/>
      <c r="T1044" s="252">
        <f t="shared" si="1415"/>
        <v>27255</v>
      </c>
    </row>
    <row r="1045" spans="1:20" ht="15.75" x14ac:dyDescent="0.2">
      <c r="A1045" s="18" t="s">
        <v>223</v>
      </c>
      <c r="B1045" s="18" t="s">
        <v>136</v>
      </c>
      <c r="C1045" s="18" t="s">
        <v>536</v>
      </c>
      <c r="D1045" s="18"/>
      <c r="E1045" s="19" t="s">
        <v>22</v>
      </c>
      <c r="F1045" s="20">
        <f>F1046+F1047+F1048</f>
        <v>27088.2</v>
      </c>
      <c r="G1045" s="20"/>
      <c r="H1045" s="20">
        <f t="shared" ref="H1045:Q1045" si="1416">H1046+H1047+H1048</f>
        <v>27088.2</v>
      </c>
      <c r="I1045" s="20">
        <f t="shared" ref="I1045:J1045" si="1417">I1046+I1047+I1048</f>
        <v>-382.20799999999997</v>
      </c>
      <c r="J1045" s="252">
        <f t="shared" si="1417"/>
        <v>26705.992000000002</v>
      </c>
      <c r="K1045" s="212">
        <f t="shared" si="1416"/>
        <v>27086.799999999999</v>
      </c>
      <c r="L1045" s="212">
        <f t="shared" si="1416"/>
        <v>0</v>
      </c>
      <c r="M1045" s="212">
        <f t="shared" ref="M1045:O1045" si="1418">M1046+M1047+M1048</f>
        <v>27086.799999999999</v>
      </c>
      <c r="N1045" s="212"/>
      <c r="O1045" s="252">
        <f t="shared" si="1418"/>
        <v>27086.799999999999</v>
      </c>
      <c r="P1045" s="212">
        <f t="shared" si="1416"/>
        <v>27087.7</v>
      </c>
      <c r="Q1045" s="212">
        <f t="shared" si="1416"/>
        <v>0</v>
      </c>
      <c r="R1045" s="212">
        <f t="shared" ref="R1045:T1045" si="1419">R1046+R1047+R1048</f>
        <v>27087.7</v>
      </c>
      <c r="S1045" s="212"/>
      <c r="T1045" s="252">
        <f t="shared" si="1419"/>
        <v>27087.7</v>
      </c>
    </row>
    <row r="1046" spans="1:20" s="7" customFormat="1" ht="33.75" customHeight="1" x14ac:dyDescent="0.2">
      <c r="A1046" s="22" t="s">
        <v>223</v>
      </c>
      <c r="B1046" s="22" t="s">
        <v>136</v>
      </c>
      <c r="C1046" s="22" t="s">
        <v>536</v>
      </c>
      <c r="D1046" s="22" t="s">
        <v>3</v>
      </c>
      <c r="E1046" s="23" t="s">
        <v>4</v>
      </c>
      <c r="F1046" s="2">
        <v>23814.5</v>
      </c>
      <c r="G1046" s="2"/>
      <c r="H1046" s="2">
        <f t="shared" ref="H1046:H1048" si="1420">F1046+G1046</f>
        <v>23814.5</v>
      </c>
      <c r="I1046" s="2">
        <v>-182.208</v>
      </c>
      <c r="J1046" s="253">
        <f t="shared" ref="J1046:J1047" si="1421">H1046+I1046</f>
        <v>23632.292000000001</v>
      </c>
      <c r="K1046" s="210">
        <v>23814.5</v>
      </c>
      <c r="L1046" s="210"/>
      <c r="M1046" s="210">
        <f t="shared" ref="M1046:M1048" si="1422">K1046+L1046</f>
        <v>23814.5</v>
      </c>
      <c r="N1046" s="210"/>
      <c r="O1046" s="253">
        <f t="shared" ref="O1046:O1048" si="1423">M1046+N1046</f>
        <v>23814.5</v>
      </c>
      <c r="P1046" s="210">
        <v>23814.5</v>
      </c>
      <c r="Q1046" s="210"/>
      <c r="R1046" s="210">
        <f t="shared" ref="R1046:R1048" si="1424">P1046+Q1046</f>
        <v>23814.5</v>
      </c>
      <c r="S1046" s="210"/>
      <c r="T1046" s="253">
        <f t="shared" ref="T1046:T1048" si="1425">R1046+S1046</f>
        <v>23814.5</v>
      </c>
    </row>
    <row r="1047" spans="1:20" s="7" customFormat="1" ht="15.75" x14ac:dyDescent="0.2">
      <c r="A1047" s="22" t="s">
        <v>223</v>
      </c>
      <c r="B1047" s="22" t="s">
        <v>136</v>
      </c>
      <c r="C1047" s="22" t="s">
        <v>536</v>
      </c>
      <c r="D1047" s="22" t="s">
        <v>6</v>
      </c>
      <c r="E1047" s="23" t="s">
        <v>7</v>
      </c>
      <c r="F1047" s="2">
        <v>3203.4</v>
      </c>
      <c r="G1047" s="2"/>
      <c r="H1047" s="2">
        <f t="shared" si="1420"/>
        <v>3203.4</v>
      </c>
      <c r="I1047" s="2">
        <v>-200</v>
      </c>
      <c r="J1047" s="253">
        <f t="shared" si="1421"/>
        <v>3003.4</v>
      </c>
      <c r="K1047" s="210">
        <v>3202</v>
      </c>
      <c r="L1047" s="210"/>
      <c r="M1047" s="210">
        <f t="shared" si="1422"/>
        <v>3202</v>
      </c>
      <c r="N1047" s="210"/>
      <c r="O1047" s="253">
        <f t="shared" si="1423"/>
        <v>3202</v>
      </c>
      <c r="P1047" s="210">
        <v>3202.9</v>
      </c>
      <c r="Q1047" s="210"/>
      <c r="R1047" s="210">
        <f t="shared" si="1424"/>
        <v>3202.9</v>
      </c>
      <c r="S1047" s="210"/>
      <c r="T1047" s="253">
        <f t="shared" si="1425"/>
        <v>3202.9</v>
      </c>
    </row>
    <row r="1048" spans="1:20" s="7" customFormat="1" ht="15.75" x14ac:dyDescent="0.2">
      <c r="A1048" s="22" t="s">
        <v>223</v>
      </c>
      <c r="B1048" s="22" t="s">
        <v>136</v>
      </c>
      <c r="C1048" s="22" t="s">
        <v>536</v>
      </c>
      <c r="D1048" s="22" t="s">
        <v>13</v>
      </c>
      <c r="E1048" s="23" t="s">
        <v>14</v>
      </c>
      <c r="F1048" s="2">
        <v>70.3</v>
      </c>
      <c r="G1048" s="2"/>
      <c r="H1048" s="2">
        <f t="shared" si="1420"/>
        <v>70.3</v>
      </c>
      <c r="I1048" s="2"/>
      <c r="J1048" s="253">
        <f t="shared" ref="J1048" si="1426">H1048+I1048</f>
        <v>70.3</v>
      </c>
      <c r="K1048" s="210">
        <v>70.3</v>
      </c>
      <c r="L1048" s="210"/>
      <c r="M1048" s="210">
        <f t="shared" si="1422"/>
        <v>70.3</v>
      </c>
      <c r="N1048" s="210"/>
      <c r="O1048" s="253">
        <f t="shared" si="1423"/>
        <v>70.3</v>
      </c>
      <c r="P1048" s="210">
        <v>70.3</v>
      </c>
      <c r="Q1048" s="210"/>
      <c r="R1048" s="210">
        <f t="shared" si="1424"/>
        <v>70.3</v>
      </c>
      <c r="S1048" s="210"/>
      <c r="T1048" s="253">
        <f t="shared" si="1425"/>
        <v>70.3</v>
      </c>
    </row>
    <row r="1049" spans="1:20" ht="31.5" x14ac:dyDescent="0.2">
      <c r="A1049" s="18" t="s">
        <v>223</v>
      </c>
      <c r="B1049" s="18" t="s">
        <v>136</v>
      </c>
      <c r="C1049" s="18" t="s">
        <v>548</v>
      </c>
      <c r="D1049" s="18"/>
      <c r="E1049" s="19" t="s">
        <v>263</v>
      </c>
      <c r="F1049" s="20">
        <f>F1050</f>
        <v>162.80000000000001</v>
      </c>
      <c r="G1049" s="20"/>
      <c r="H1049" s="20">
        <f t="shared" ref="H1049:T1049" si="1427">H1050</f>
        <v>162.80000000000001</v>
      </c>
      <c r="I1049" s="20"/>
      <c r="J1049" s="252">
        <f t="shared" si="1427"/>
        <v>162.80000000000001</v>
      </c>
      <c r="K1049" s="212">
        <f t="shared" si="1427"/>
        <v>167.3</v>
      </c>
      <c r="L1049" s="212">
        <f t="shared" si="1427"/>
        <v>0</v>
      </c>
      <c r="M1049" s="212">
        <f t="shared" si="1427"/>
        <v>167.3</v>
      </c>
      <c r="N1049" s="212"/>
      <c r="O1049" s="252">
        <f t="shared" si="1427"/>
        <v>167.3</v>
      </c>
      <c r="P1049" s="212">
        <f t="shared" si="1427"/>
        <v>167.3</v>
      </c>
      <c r="Q1049" s="212">
        <f t="shared" si="1427"/>
        <v>0</v>
      </c>
      <c r="R1049" s="212">
        <f t="shared" si="1427"/>
        <v>167.3</v>
      </c>
      <c r="S1049" s="212"/>
      <c r="T1049" s="252">
        <f t="shared" si="1427"/>
        <v>167.3</v>
      </c>
    </row>
    <row r="1050" spans="1:20" s="7" customFormat="1" ht="35.25" customHeight="1" x14ac:dyDescent="0.2">
      <c r="A1050" s="22" t="s">
        <v>223</v>
      </c>
      <c r="B1050" s="22" t="s">
        <v>136</v>
      </c>
      <c r="C1050" s="22" t="s">
        <v>548</v>
      </c>
      <c r="D1050" s="22" t="s">
        <v>3</v>
      </c>
      <c r="E1050" s="23" t="s">
        <v>4</v>
      </c>
      <c r="F1050" s="1">
        <v>162.80000000000001</v>
      </c>
      <c r="G1050" s="1"/>
      <c r="H1050" s="2">
        <f>F1050+G1050</f>
        <v>162.80000000000001</v>
      </c>
      <c r="I1050" s="2"/>
      <c r="J1050" s="253">
        <f>H1050+I1050</f>
        <v>162.80000000000001</v>
      </c>
      <c r="K1050" s="211">
        <v>167.3</v>
      </c>
      <c r="L1050" s="211"/>
      <c r="M1050" s="210">
        <f>K1050+L1050</f>
        <v>167.3</v>
      </c>
      <c r="N1050" s="210"/>
      <c r="O1050" s="253">
        <f>M1050+N1050</f>
        <v>167.3</v>
      </c>
      <c r="P1050" s="31">
        <v>167.3</v>
      </c>
      <c r="Q1050" s="31"/>
      <c r="R1050" s="210">
        <f>P1050+Q1050</f>
        <v>167.3</v>
      </c>
      <c r="S1050" s="210"/>
      <c r="T1050" s="253">
        <f>R1050+S1050</f>
        <v>167.3</v>
      </c>
    </row>
    <row r="1051" spans="1:20" ht="15.75" x14ac:dyDescent="0.2">
      <c r="A1051" s="18" t="s">
        <v>223</v>
      </c>
      <c r="B1051" s="18" t="s">
        <v>138</v>
      </c>
      <c r="C1051" s="18"/>
      <c r="D1051" s="18"/>
      <c r="E1051" s="19" t="s">
        <v>139</v>
      </c>
      <c r="F1051" s="20">
        <f>F1052+F1071+F1062</f>
        <v>110908.84</v>
      </c>
      <c r="G1051" s="20"/>
      <c r="H1051" s="20">
        <f t="shared" ref="H1051:Q1051" si="1428">H1052+H1071+H1062</f>
        <v>110908.84</v>
      </c>
      <c r="I1051" s="20">
        <f t="shared" ref="I1051:J1051" si="1429">I1052+I1071+I1062</f>
        <v>8142.7920800000002</v>
      </c>
      <c r="J1051" s="252">
        <f t="shared" si="1429"/>
        <v>119051.63207999998</v>
      </c>
      <c r="K1051" s="212">
        <f t="shared" si="1428"/>
        <v>170705.8</v>
      </c>
      <c r="L1051" s="212">
        <f t="shared" si="1428"/>
        <v>50</v>
      </c>
      <c r="M1051" s="212">
        <f t="shared" ref="M1051:O1051" si="1430">M1052+M1071+M1062</f>
        <v>170755.8</v>
      </c>
      <c r="N1051" s="212">
        <f t="shared" si="1430"/>
        <v>-61608.351840000003</v>
      </c>
      <c r="O1051" s="252">
        <f t="shared" si="1430"/>
        <v>109147.44816</v>
      </c>
      <c r="P1051" s="212">
        <f t="shared" si="1428"/>
        <v>231208</v>
      </c>
      <c r="Q1051" s="212">
        <f t="shared" si="1428"/>
        <v>50</v>
      </c>
      <c r="R1051" s="212">
        <f t="shared" ref="R1051:T1051" si="1431">R1052+R1071+R1062</f>
        <v>231258</v>
      </c>
      <c r="S1051" s="212">
        <f t="shared" si="1431"/>
        <v>-122208.65184000001</v>
      </c>
      <c r="T1051" s="252">
        <f t="shared" si="1431"/>
        <v>109049.34815999999</v>
      </c>
    </row>
    <row r="1052" spans="1:20" ht="31.5" x14ac:dyDescent="0.2">
      <c r="A1052" s="18" t="s">
        <v>223</v>
      </c>
      <c r="B1052" s="18" t="s">
        <v>138</v>
      </c>
      <c r="C1052" s="18" t="s">
        <v>21</v>
      </c>
      <c r="D1052" s="18"/>
      <c r="E1052" s="19" t="s">
        <v>283</v>
      </c>
      <c r="F1052" s="20">
        <f>F1053</f>
        <v>85349.439999999988</v>
      </c>
      <c r="G1052" s="20"/>
      <c r="H1052" s="20">
        <f t="shared" ref="H1052:T1053" si="1432">H1053</f>
        <v>85349.439999999988</v>
      </c>
      <c r="I1052" s="20">
        <f t="shared" si="1432"/>
        <v>-1270.96792</v>
      </c>
      <c r="J1052" s="252">
        <f t="shared" si="1432"/>
        <v>84078.472079999992</v>
      </c>
      <c r="K1052" s="212">
        <f t="shared" si="1432"/>
        <v>85349.4</v>
      </c>
      <c r="L1052" s="212">
        <f t="shared" si="1432"/>
        <v>0</v>
      </c>
      <c r="M1052" s="212">
        <f t="shared" si="1432"/>
        <v>85349.4</v>
      </c>
      <c r="N1052" s="212">
        <f t="shared" si="1432"/>
        <v>-1658.35184</v>
      </c>
      <c r="O1052" s="252">
        <f t="shared" si="1432"/>
        <v>83691.048159999991</v>
      </c>
      <c r="P1052" s="212">
        <f t="shared" si="1432"/>
        <v>85349.4</v>
      </c>
      <c r="Q1052" s="212">
        <f t="shared" si="1432"/>
        <v>0</v>
      </c>
      <c r="R1052" s="212">
        <f t="shared" si="1432"/>
        <v>85349.4</v>
      </c>
      <c r="S1052" s="212">
        <f t="shared" si="1432"/>
        <v>-1658.35184</v>
      </c>
      <c r="T1052" s="252">
        <f t="shared" si="1432"/>
        <v>83691.048159999991</v>
      </c>
    </row>
    <row r="1053" spans="1:20" ht="15.75" x14ac:dyDescent="0.2">
      <c r="A1053" s="18" t="s">
        <v>223</v>
      </c>
      <c r="B1053" s="18" t="s">
        <v>138</v>
      </c>
      <c r="C1053" s="18" t="s">
        <v>316</v>
      </c>
      <c r="D1053" s="18"/>
      <c r="E1053" s="19" t="s">
        <v>315</v>
      </c>
      <c r="F1053" s="20">
        <f>F1054</f>
        <v>85349.439999999988</v>
      </c>
      <c r="G1053" s="20"/>
      <c r="H1053" s="20">
        <f t="shared" si="1432"/>
        <v>85349.439999999988</v>
      </c>
      <c r="I1053" s="20">
        <f t="shared" si="1432"/>
        <v>-1270.96792</v>
      </c>
      <c r="J1053" s="252">
        <f t="shared" si="1432"/>
        <v>84078.472079999992</v>
      </c>
      <c r="K1053" s="212">
        <f t="shared" si="1432"/>
        <v>85349.4</v>
      </c>
      <c r="L1053" s="212">
        <f t="shared" si="1432"/>
        <v>0</v>
      </c>
      <c r="M1053" s="212">
        <f t="shared" si="1432"/>
        <v>85349.4</v>
      </c>
      <c r="N1053" s="212">
        <f t="shared" si="1432"/>
        <v>-1658.35184</v>
      </c>
      <c r="O1053" s="252">
        <f t="shared" si="1432"/>
        <v>83691.048159999991</v>
      </c>
      <c r="P1053" s="212">
        <f t="shared" si="1432"/>
        <v>85349.4</v>
      </c>
      <c r="Q1053" s="212">
        <f t="shared" si="1432"/>
        <v>0</v>
      </c>
      <c r="R1053" s="212">
        <f t="shared" si="1432"/>
        <v>85349.4</v>
      </c>
      <c r="S1053" s="212">
        <f t="shared" si="1432"/>
        <v>-1658.35184</v>
      </c>
      <c r="T1053" s="252">
        <f t="shared" si="1432"/>
        <v>83691.048159999991</v>
      </c>
    </row>
    <row r="1054" spans="1:20" ht="31.5" x14ac:dyDescent="0.2">
      <c r="A1054" s="18" t="s">
        <v>223</v>
      </c>
      <c r="B1054" s="18" t="s">
        <v>138</v>
      </c>
      <c r="C1054" s="18" t="s">
        <v>317</v>
      </c>
      <c r="D1054" s="18"/>
      <c r="E1054" s="19" t="s">
        <v>566</v>
      </c>
      <c r="F1054" s="20">
        <f>F1059+F1055</f>
        <v>85349.439999999988</v>
      </c>
      <c r="G1054" s="20"/>
      <c r="H1054" s="20">
        <f t="shared" ref="H1054:Q1054" si="1433">H1059+H1055</f>
        <v>85349.439999999988</v>
      </c>
      <c r="I1054" s="20">
        <f t="shared" ref="I1054:J1054" si="1434">I1059+I1055</f>
        <v>-1270.96792</v>
      </c>
      <c r="J1054" s="252">
        <f t="shared" si="1434"/>
        <v>84078.472079999992</v>
      </c>
      <c r="K1054" s="212">
        <f t="shared" si="1433"/>
        <v>85349.4</v>
      </c>
      <c r="L1054" s="212">
        <f t="shared" si="1433"/>
        <v>0</v>
      </c>
      <c r="M1054" s="212">
        <f t="shared" ref="M1054:O1054" si="1435">M1059+M1055</f>
        <v>85349.4</v>
      </c>
      <c r="N1054" s="212">
        <f t="shared" si="1435"/>
        <v>-1658.35184</v>
      </c>
      <c r="O1054" s="252">
        <f t="shared" si="1435"/>
        <v>83691.048159999991</v>
      </c>
      <c r="P1054" s="212">
        <f t="shared" si="1433"/>
        <v>85349.4</v>
      </c>
      <c r="Q1054" s="212">
        <f t="shared" si="1433"/>
        <v>0</v>
      </c>
      <c r="R1054" s="212">
        <f t="shared" ref="R1054:T1054" si="1436">R1059+R1055</f>
        <v>85349.4</v>
      </c>
      <c r="S1054" s="212">
        <f t="shared" si="1436"/>
        <v>-1658.35184</v>
      </c>
      <c r="T1054" s="252">
        <f t="shared" si="1436"/>
        <v>83691.048159999991</v>
      </c>
    </row>
    <row r="1055" spans="1:20" ht="15.75" x14ac:dyDescent="0.2">
      <c r="A1055" s="18" t="s">
        <v>223</v>
      </c>
      <c r="B1055" s="18" t="s">
        <v>138</v>
      </c>
      <c r="C1055" s="18" t="s">
        <v>538</v>
      </c>
      <c r="D1055" s="18"/>
      <c r="E1055" s="19" t="s">
        <v>36</v>
      </c>
      <c r="F1055" s="20">
        <f>F1056+F1057+F1058</f>
        <v>85156.04</v>
      </c>
      <c r="G1055" s="20"/>
      <c r="H1055" s="20">
        <f t="shared" ref="H1055:Q1055" si="1437">H1056+H1057+H1058</f>
        <v>85156.04</v>
      </c>
      <c r="I1055" s="20">
        <f t="shared" ref="I1055:J1055" si="1438">I1056+I1057+I1058</f>
        <v>-1270.96792</v>
      </c>
      <c r="J1055" s="252">
        <f t="shared" si="1438"/>
        <v>83885.072079999998</v>
      </c>
      <c r="K1055" s="212">
        <f t="shared" si="1437"/>
        <v>85156</v>
      </c>
      <c r="L1055" s="212">
        <f t="shared" si="1437"/>
        <v>0</v>
      </c>
      <c r="M1055" s="212">
        <f t="shared" ref="M1055:O1055" si="1439">M1056+M1057+M1058</f>
        <v>85156</v>
      </c>
      <c r="N1055" s="212">
        <f t="shared" si="1439"/>
        <v>-1658.35184</v>
      </c>
      <c r="O1055" s="252">
        <f t="shared" si="1439"/>
        <v>83497.648159999997</v>
      </c>
      <c r="P1055" s="212">
        <f t="shared" si="1437"/>
        <v>85156</v>
      </c>
      <c r="Q1055" s="212">
        <f t="shared" si="1437"/>
        <v>0</v>
      </c>
      <c r="R1055" s="212">
        <f t="shared" ref="R1055:T1055" si="1440">R1056+R1057+R1058</f>
        <v>85156</v>
      </c>
      <c r="S1055" s="212">
        <f t="shared" si="1440"/>
        <v>-1658.35184</v>
      </c>
      <c r="T1055" s="252">
        <f t="shared" si="1440"/>
        <v>83497.648159999997</v>
      </c>
    </row>
    <row r="1056" spans="1:20" s="7" customFormat="1" ht="33" customHeight="1" x14ac:dyDescent="0.2">
      <c r="A1056" s="22" t="s">
        <v>223</v>
      </c>
      <c r="B1056" s="22" t="s">
        <v>138</v>
      </c>
      <c r="C1056" s="22" t="s">
        <v>538</v>
      </c>
      <c r="D1056" s="22" t="s">
        <v>3</v>
      </c>
      <c r="E1056" s="23" t="s">
        <v>4</v>
      </c>
      <c r="F1056" s="33">
        <v>80428.899999999994</v>
      </c>
      <c r="G1056" s="33"/>
      <c r="H1056" s="2">
        <f t="shared" ref="H1056:H1058" si="1441">F1056+G1056</f>
        <v>80428.899999999994</v>
      </c>
      <c r="I1056" s="2">
        <v>-1270.96792</v>
      </c>
      <c r="J1056" s="253">
        <f>H1056+I1056</f>
        <v>79157.932079999999</v>
      </c>
      <c r="K1056" s="211">
        <v>80428.899999999994</v>
      </c>
      <c r="L1056" s="211"/>
      <c r="M1056" s="210">
        <f t="shared" ref="M1056:M1058" si="1442">K1056+L1056</f>
        <v>80428.899999999994</v>
      </c>
      <c r="N1056" s="210">
        <v>-1658.35184</v>
      </c>
      <c r="O1056" s="253">
        <f t="shared" ref="O1056:O1058" si="1443">M1056+N1056</f>
        <v>78770.548159999991</v>
      </c>
      <c r="P1056" s="211">
        <v>80428.899999999994</v>
      </c>
      <c r="Q1056" s="211"/>
      <c r="R1056" s="210">
        <f t="shared" ref="R1056:R1058" si="1444">P1056+Q1056</f>
        <v>80428.899999999994</v>
      </c>
      <c r="S1056" s="210">
        <v>-1658.35184</v>
      </c>
      <c r="T1056" s="253">
        <f t="shared" ref="T1056:T1058" si="1445">R1056+S1056</f>
        <v>78770.548159999991</v>
      </c>
    </row>
    <row r="1057" spans="1:20" s="7" customFormat="1" ht="15.75" x14ac:dyDescent="0.2">
      <c r="A1057" s="22" t="s">
        <v>223</v>
      </c>
      <c r="B1057" s="22" t="s">
        <v>138</v>
      </c>
      <c r="C1057" s="22" t="s">
        <v>538</v>
      </c>
      <c r="D1057" s="22" t="s">
        <v>6</v>
      </c>
      <c r="E1057" s="23" t="s">
        <v>7</v>
      </c>
      <c r="F1057" s="33">
        <f>4644.1+0.04</f>
        <v>4644.1400000000003</v>
      </c>
      <c r="G1057" s="33"/>
      <c r="H1057" s="2">
        <f t="shared" si="1441"/>
        <v>4644.1400000000003</v>
      </c>
      <c r="I1057" s="2"/>
      <c r="J1057" s="253">
        <f t="shared" ref="J1057:J1058" si="1446">H1057+I1057</f>
        <v>4644.1400000000003</v>
      </c>
      <c r="K1057" s="211">
        <v>4644.1000000000004</v>
      </c>
      <c r="L1057" s="211"/>
      <c r="M1057" s="210">
        <f t="shared" si="1442"/>
        <v>4644.1000000000004</v>
      </c>
      <c r="N1057" s="210"/>
      <c r="O1057" s="253">
        <f t="shared" si="1443"/>
        <v>4644.1000000000004</v>
      </c>
      <c r="P1057" s="211">
        <v>4644.1000000000004</v>
      </c>
      <c r="Q1057" s="211"/>
      <c r="R1057" s="210">
        <f t="shared" si="1444"/>
        <v>4644.1000000000004</v>
      </c>
      <c r="S1057" s="210"/>
      <c r="T1057" s="253">
        <f t="shared" si="1445"/>
        <v>4644.1000000000004</v>
      </c>
    </row>
    <row r="1058" spans="1:20" s="7" customFormat="1" ht="15.75" x14ac:dyDescent="0.2">
      <c r="A1058" s="22" t="s">
        <v>223</v>
      </c>
      <c r="B1058" s="22" t="s">
        <v>138</v>
      </c>
      <c r="C1058" s="22" t="s">
        <v>538</v>
      </c>
      <c r="D1058" s="22" t="s">
        <v>13</v>
      </c>
      <c r="E1058" s="23" t="s">
        <v>14</v>
      </c>
      <c r="F1058" s="25">
        <v>83</v>
      </c>
      <c r="G1058" s="25"/>
      <c r="H1058" s="2">
        <f t="shared" si="1441"/>
        <v>83</v>
      </c>
      <c r="I1058" s="2"/>
      <c r="J1058" s="253">
        <f t="shared" si="1446"/>
        <v>83</v>
      </c>
      <c r="K1058" s="210">
        <v>83</v>
      </c>
      <c r="L1058" s="210"/>
      <c r="M1058" s="210">
        <f t="shared" si="1442"/>
        <v>83</v>
      </c>
      <c r="N1058" s="210"/>
      <c r="O1058" s="253">
        <f t="shared" si="1443"/>
        <v>83</v>
      </c>
      <c r="P1058" s="210">
        <v>83</v>
      </c>
      <c r="Q1058" s="210"/>
      <c r="R1058" s="210">
        <f t="shared" si="1444"/>
        <v>83</v>
      </c>
      <c r="S1058" s="210"/>
      <c r="T1058" s="253">
        <f t="shared" si="1445"/>
        <v>83</v>
      </c>
    </row>
    <row r="1059" spans="1:20" ht="15.75" x14ac:dyDescent="0.2">
      <c r="A1059" s="18" t="s">
        <v>223</v>
      </c>
      <c r="B1059" s="18" t="s">
        <v>138</v>
      </c>
      <c r="C1059" s="18" t="s">
        <v>312</v>
      </c>
      <c r="D1059" s="18"/>
      <c r="E1059" s="19" t="s">
        <v>30</v>
      </c>
      <c r="F1059" s="20">
        <f>F1060+F1061</f>
        <v>193.39999999999998</v>
      </c>
      <c r="G1059" s="20"/>
      <c r="H1059" s="20">
        <f t="shared" ref="H1059:T1059" si="1447">H1060+H1061</f>
        <v>193.39999999999998</v>
      </c>
      <c r="I1059" s="20"/>
      <c r="J1059" s="252">
        <f t="shared" si="1447"/>
        <v>193.39999999999998</v>
      </c>
      <c r="K1059" s="212">
        <f t="shared" si="1447"/>
        <v>193.39999999999998</v>
      </c>
      <c r="L1059" s="212">
        <f t="shared" si="1447"/>
        <v>0</v>
      </c>
      <c r="M1059" s="212">
        <f t="shared" si="1447"/>
        <v>193.39999999999998</v>
      </c>
      <c r="N1059" s="212"/>
      <c r="O1059" s="252">
        <f t="shared" si="1447"/>
        <v>193.39999999999998</v>
      </c>
      <c r="P1059" s="212">
        <f t="shared" si="1447"/>
        <v>193.39999999999998</v>
      </c>
      <c r="Q1059" s="212">
        <f t="shared" si="1447"/>
        <v>0</v>
      </c>
      <c r="R1059" s="212">
        <f t="shared" si="1447"/>
        <v>193.39999999999998</v>
      </c>
      <c r="S1059" s="212"/>
      <c r="T1059" s="252">
        <f t="shared" si="1447"/>
        <v>193.39999999999998</v>
      </c>
    </row>
    <row r="1060" spans="1:20" s="7" customFormat="1" ht="33.75" customHeight="1" x14ac:dyDescent="0.2">
      <c r="A1060" s="22" t="s">
        <v>223</v>
      </c>
      <c r="B1060" s="22" t="s">
        <v>138</v>
      </c>
      <c r="C1060" s="22" t="s">
        <v>312</v>
      </c>
      <c r="D1060" s="22" t="s">
        <v>3</v>
      </c>
      <c r="E1060" s="23" t="s">
        <v>4</v>
      </c>
      <c r="F1060" s="25">
        <v>86.8</v>
      </c>
      <c r="G1060" s="25"/>
      <c r="H1060" s="2">
        <f t="shared" ref="H1060:H1061" si="1448">F1060+G1060</f>
        <v>86.8</v>
      </c>
      <c r="I1060" s="2"/>
      <c r="J1060" s="253">
        <f t="shared" ref="J1060:J1061" si="1449">H1060+I1060</f>
        <v>86.8</v>
      </c>
      <c r="K1060" s="210">
        <v>86.8</v>
      </c>
      <c r="L1060" s="210"/>
      <c r="M1060" s="210">
        <f t="shared" ref="M1060:M1061" si="1450">K1060+L1060</f>
        <v>86.8</v>
      </c>
      <c r="N1060" s="210"/>
      <c r="O1060" s="253">
        <f t="shared" ref="O1060:O1061" si="1451">M1060+N1060</f>
        <v>86.8</v>
      </c>
      <c r="P1060" s="210">
        <v>86.8</v>
      </c>
      <c r="Q1060" s="210"/>
      <c r="R1060" s="210">
        <f t="shared" ref="R1060:R1061" si="1452">P1060+Q1060</f>
        <v>86.8</v>
      </c>
      <c r="S1060" s="210"/>
      <c r="T1060" s="253">
        <f t="shared" ref="T1060:T1061" si="1453">R1060+S1060</f>
        <v>86.8</v>
      </c>
    </row>
    <row r="1061" spans="1:20" s="7" customFormat="1" ht="15.75" x14ac:dyDescent="0.2">
      <c r="A1061" s="22" t="s">
        <v>223</v>
      </c>
      <c r="B1061" s="22" t="s">
        <v>138</v>
      </c>
      <c r="C1061" s="22" t="s">
        <v>312</v>
      </c>
      <c r="D1061" s="22" t="s">
        <v>6</v>
      </c>
      <c r="E1061" s="23" t="s">
        <v>7</v>
      </c>
      <c r="F1061" s="25">
        <v>106.6</v>
      </c>
      <c r="G1061" s="25"/>
      <c r="H1061" s="2">
        <f t="shared" si="1448"/>
        <v>106.6</v>
      </c>
      <c r="I1061" s="2"/>
      <c r="J1061" s="253">
        <f t="shared" si="1449"/>
        <v>106.6</v>
      </c>
      <c r="K1061" s="210">
        <v>106.6</v>
      </c>
      <c r="L1061" s="210"/>
      <c r="M1061" s="210">
        <f t="shared" si="1450"/>
        <v>106.6</v>
      </c>
      <c r="N1061" s="210"/>
      <c r="O1061" s="253">
        <f t="shared" si="1451"/>
        <v>106.6</v>
      </c>
      <c r="P1061" s="210">
        <v>106.6</v>
      </c>
      <c r="Q1061" s="210"/>
      <c r="R1061" s="210">
        <f t="shared" si="1452"/>
        <v>106.6</v>
      </c>
      <c r="S1061" s="210"/>
      <c r="T1061" s="253">
        <f t="shared" si="1453"/>
        <v>106.6</v>
      </c>
    </row>
    <row r="1062" spans="1:20" ht="15.75" x14ac:dyDescent="0.2">
      <c r="A1062" s="18" t="s">
        <v>223</v>
      </c>
      <c r="B1062" s="18" t="s">
        <v>138</v>
      </c>
      <c r="C1062" s="18" t="s">
        <v>65</v>
      </c>
      <c r="D1062" s="18"/>
      <c r="E1062" s="19" t="s">
        <v>276</v>
      </c>
      <c r="F1062" s="20">
        <f>F1063</f>
        <v>25559.4</v>
      </c>
      <c r="G1062" s="20"/>
      <c r="H1062" s="20">
        <f t="shared" ref="H1062:T1062" si="1454">H1063</f>
        <v>25559.4</v>
      </c>
      <c r="I1062" s="20"/>
      <c r="J1062" s="252">
        <f t="shared" si="1454"/>
        <v>25559.4</v>
      </c>
      <c r="K1062" s="212">
        <f t="shared" si="1454"/>
        <v>25456.399999999998</v>
      </c>
      <c r="L1062" s="212">
        <f t="shared" si="1454"/>
        <v>0</v>
      </c>
      <c r="M1062" s="212">
        <f t="shared" si="1454"/>
        <v>25456.400000000001</v>
      </c>
      <c r="N1062" s="212"/>
      <c r="O1062" s="252">
        <f t="shared" si="1454"/>
        <v>25456.400000000001</v>
      </c>
      <c r="P1062" s="212">
        <f t="shared" si="1454"/>
        <v>25358.3</v>
      </c>
      <c r="Q1062" s="212">
        <f t="shared" si="1454"/>
        <v>0</v>
      </c>
      <c r="R1062" s="212">
        <f t="shared" si="1454"/>
        <v>25358.300000000003</v>
      </c>
      <c r="S1062" s="212"/>
      <c r="T1062" s="252">
        <f t="shared" si="1454"/>
        <v>25358.300000000003</v>
      </c>
    </row>
    <row r="1063" spans="1:20" ht="15.75" x14ac:dyDescent="0.2">
      <c r="A1063" s="18" t="s">
        <v>223</v>
      </c>
      <c r="B1063" s="18" t="s">
        <v>138</v>
      </c>
      <c r="C1063" s="18" t="s">
        <v>333</v>
      </c>
      <c r="D1063" s="18"/>
      <c r="E1063" s="19" t="s">
        <v>315</v>
      </c>
      <c r="F1063" s="20">
        <f>F1064+F1068</f>
        <v>25559.4</v>
      </c>
      <c r="G1063" s="20"/>
      <c r="H1063" s="20">
        <f t="shared" ref="H1063:Q1063" si="1455">H1064+H1068</f>
        <v>25559.4</v>
      </c>
      <c r="I1063" s="20"/>
      <c r="J1063" s="252">
        <f t="shared" ref="J1063" si="1456">J1064+J1068</f>
        <v>25559.4</v>
      </c>
      <c r="K1063" s="212">
        <f t="shared" si="1455"/>
        <v>25456.399999999998</v>
      </c>
      <c r="L1063" s="212">
        <f t="shared" si="1455"/>
        <v>0</v>
      </c>
      <c r="M1063" s="212">
        <f t="shared" ref="M1063:O1063" si="1457">M1064+M1068</f>
        <v>25456.400000000001</v>
      </c>
      <c r="N1063" s="212"/>
      <c r="O1063" s="252">
        <f t="shared" si="1457"/>
        <v>25456.400000000001</v>
      </c>
      <c r="P1063" s="212">
        <f t="shared" si="1455"/>
        <v>25358.3</v>
      </c>
      <c r="Q1063" s="212">
        <f t="shared" si="1455"/>
        <v>0</v>
      </c>
      <c r="R1063" s="212">
        <f t="shared" ref="R1063:T1063" si="1458">R1064+R1068</f>
        <v>25358.300000000003</v>
      </c>
      <c r="S1063" s="212"/>
      <c r="T1063" s="252">
        <f t="shared" si="1458"/>
        <v>25358.300000000003</v>
      </c>
    </row>
    <row r="1064" spans="1:20" ht="31.5" x14ac:dyDescent="0.2">
      <c r="A1064" s="18" t="s">
        <v>223</v>
      </c>
      <c r="B1064" s="18" t="s">
        <v>138</v>
      </c>
      <c r="C1064" s="18" t="s">
        <v>343</v>
      </c>
      <c r="D1064" s="18"/>
      <c r="E1064" s="19" t="s">
        <v>566</v>
      </c>
      <c r="F1064" s="20">
        <f>F1065</f>
        <v>25461.7</v>
      </c>
      <c r="G1064" s="20"/>
      <c r="H1064" s="20">
        <f t="shared" ref="H1064:T1064" si="1459">H1065</f>
        <v>25461.7</v>
      </c>
      <c r="I1064" s="20"/>
      <c r="J1064" s="252">
        <f t="shared" si="1459"/>
        <v>25461.7</v>
      </c>
      <c r="K1064" s="212">
        <f t="shared" si="1459"/>
        <v>25358.699999999997</v>
      </c>
      <c r="L1064" s="212">
        <f t="shared" si="1459"/>
        <v>0</v>
      </c>
      <c r="M1064" s="212">
        <f t="shared" si="1459"/>
        <v>25358.7</v>
      </c>
      <c r="N1064" s="212"/>
      <c r="O1064" s="252">
        <f t="shared" si="1459"/>
        <v>25358.7</v>
      </c>
      <c r="P1064" s="212">
        <f t="shared" si="1459"/>
        <v>25260.6</v>
      </c>
      <c r="Q1064" s="212">
        <f t="shared" si="1459"/>
        <v>0</v>
      </c>
      <c r="R1064" s="212">
        <f t="shared" si="1459"/>
        <v>25260.600000000002</v>
      </c>
      <c r="S1064" s="212"/>
      <c r="T1064" s="252">
        <f t="shared" si="1459"/>
        <v>25260.600000000002</v>
      </c>
    </row>
    <row r="1065" spans="1:20" ht="15.75" x14ac:dyDescent="0.2">
      <c r="A1065" s="18" t="s">
        <v>223</v>
      </c>
      <c r="B1065" s="18" t="s">
        <v>138</v>
      </c>
      <c r="C1065" s="18" t="s">
        <v>350</v>
      </c>
      <c r="D1065" s="18"/>
      <c r="E1065" s="19" t="s">
        <v>258</v>
      </c>
      <c r="F1065" s="20">
        <f>F1066+F1067</f>
        <v>25461.7</v>
      </c>
      <c r="G1065" s="20"/>
      <c r="H1065" s="20">
        <f t="shared" ref="H1065:Q1065" si="1460">H1066+H1067</f>
        <v>25461.7</v>
      </c>
      <c r="I1065" s="20"/>
      <c r="J1065" s="252">
        <f t="shared" ref="J1065" si="1461">J1066+J1067</f>
        <v>25461.7</v>
      </c>
      <c r="K1065" s="212">
        <f t="shared" si="1460"/>
        <v>25358.699999999997</v>
      </c>
      <c r="L1065" s="212">
        <f t="shared" si="1460"/>
        <v>0</v>
      </c>
      <c r="M1065" s="212">
        <f t="shared" ref="M1065:O1065" si="1462">M1066+M1067</f>
        <v>25358.7</v>
      </c>
      <c r="N1065" s="212"/>
      <c r="O1065" s="252">
        <f t="shared" si="1462"/>
        <v>25358.7</v>
      </c>
      <c r="P1065" s="212">
        <f t="shared" si="1460"/>
        <v>25260.6</v>
      </c>
      <c r="Q1065" s="212">
        <f t="shared" si="1460"/>
        <v>0</v>
      </c>
      <c r="R1065" s="212">
        <f t="shared" ref="R1065:T1065" si="1463">R1066+R1067</f>
        <v>25260.600000000002</v>
      </c>
      <c r="S1065" s="212"/>
      <c r="T1065" s="252">
        <f t="shared" si="1463"/>
        <v>25260.600000000002</v>
      </c>
    </row>
    <row r="1066" spans="1:20" s="7" customFormat="1" ht="32.25" customHeight="1" x14ac:dyDescent="0.2">
      <c r="A1066" s="22" t="s">
        <v>223</v>
      </c>
      <c r="B1066" s="22" t="s">
        <v>138</v>
      </c>
      <c r="C1066" s="22" t="s">
        <v>350</v>
      </c>
      <c r="D1066" s="22" t="s">
        <v>3</v>
      </c>
      <c r="E1066" s="23" t="s">
        <v>4</v>
      </c>
      <c r="F1066" s="25">
        <v>25250.7</v>
      </c>
      <c r="G1066" s="25">
        <v>180.9</v>
      </c>
      <c r="H1066" s="2">
        <f t="shared" ref="H1066:H1067" si="1464">F1066+G1066</f>
        <v>25431.600000000002</v>
      </c>
      <c r="I1066" s="2"/>
      <c r="J1066" s="253">
        <f t="shared" ref="J1066:J1067" si="1465">H1066+I1066</f>
        <v>25431.600000000002</v>
      </c>
      <c r="K1066" s="210">
        <v>25153.1</v>
      </c>
      <c r="L1066" s="210">
        <v>175.9</v>
      </c>
      <c r="M1066" s="210">
        <f t="shared" ref="M1066:M1067" si="1466">K1066+L1066</f>
        <v>25329</v>
      </c>
      <c r="N1066" s="210"/>
      <c r="O1066" s="253">
        <f t="shared" ref="O1066:O1067" si="1467">M1066+N1066</f>
        <v>25329</v>
      </c>
      <c r="P1066" s="210">
        <v>25056.5</v>
      </c>
      <c r="Q1066" s="210">
        <v>173.9</v>
      </c>
      <c r="R1066" s="210">
        <f t="shared" ref="R1066:R1067" si="1468">P1066+Q1066</f>
        <v>25230.400000000001</v>
      </c>
      <c r="S1066" s="210"/>
      <c r="T1066" s="253">
        <f t="shared" ref="T1066:T1067" si="1469">R1066+S1066</f>
        <v>25230.400000000001</v>
      </c>
    </row>
    <row r="1067" spans="1:20" s="7" customFormat="1" ht="15.75" x14ac:dyDescent="0.2">
      <c r="A1067" s="22" t="s">
        <v>223</v>
      </c>
      <c r="B1067" s="22" t="s">
        <v>138</v>
      </c>
      <c r="C1067" s="22" t="s">
        <v>350</v>
      </c>
      <c r="D1067" s="22" t="s">
        <v>6</v>
      </c>
      <c r="E1067" s="23" t="s">
        <v>7</v>
      </c>
      <c r="F1067" s="25">
        <v>211</v>
      </c>
      <c r="G1067" s="25">
        <v>-180.9</v>
      </c>
      <c r="H1067" s="2">
        <f t="shared" si="1464"/>
        <v>30.099999999999994</v>
      </c>
      <c r="I1067" s="2"/>
      <c r="J1067" s="253">
        <f t="shared" si="1465"/>
        <v>30.099999999999994</v>
      </c>
      <c r="K1067" s="210">
        <v>205.6</v>
      </c>
      <c r="L1067" s="210">
        <v>-175.9</v>
      </c>
      <c r="M1067" s="210">
        <f t="shared" si="1466"/>
        <v>29.699999999999989</v>
      </c>
      <c r="N1067" s="210"/>
      <c r="O1067" s="253">
        <f t="shared" si="1467"/>
        <v>29.699999999999989</v>
      </c>
      <c r="P1067" s="210">
        <v>204.1</v>
      </c>
      <c r="Q1067" s="210">
        <v>-173.9</v>
      </c>
      <c r="R1067" s="210">
        <f t="shared" si="1468"/>
        <v>30.199999999999989</v>
      </c>
      <c r="S1067" s="210"/>
      <c r="T1067" s="253">
        <f t="shared" si="1469"/>
        <v>30.199999999999989</v>
      </c>
    </row>
    <row r="1068" spans="1:20" ht="15.75" x14ac:dyDescent="0.2">
      <c r="A1068" s="18" t="s">
        <v>223</v>
      </c>
      <c r="B1068" s="18" t="s">
        <v>138</v>
      </c>
      <c r="C1068" s="18" t="s">
        <v>353</v>
      </c>
      <c r="D1068" s="18"/>
      <c r="E1068" s="19" t="s">
        <v>567</v>
      </c>
      <c r="F1068" s="20">
        <f>F1069</f>
        <v>97.7</v>
      </c>
      <c r="G1068" s="20"/>
      <c r="H1068" s="20">
        <f t="shared" ref="H1068:T1069" si="1470">H1069</f>
        <v>97.7</v>
      </c>
      <c r="I1068" s="20"/>
      <c r="J1068" s="252">
        <f t="shared" si="1470"/>
        <v>97.7</v>
      </c>
      <c r="K1068" s="212">
        <f t="shared" si="1470"/>
        <v>97.7</v>
      </c>
      <c r="L1068" s="212">
        <f t="shared" si="1470"/>
        <v>0</v>
      </c>
      <c r="M1068" s="212">
        <f t="shared" si="1470"/>
        <v>97.7</v>
      </c>
      <c r="N1068" s="212"/>
      <c r="O1068" s="252">
        <f t="shared" si="1470"/>
        <v>97.7</v>
      </c>
      <c r="P1068" s="212">
        <f t="shared" si="1470"/>
        <v>97.7</v>
      </c>
      <c r="Q1068" s="212">
        <f t="shared" si="1470"/>
        <v>0</v>
      </c>
      <c r="R1068" s="212">
        <f t="shared" si="1470"/>
        <v>97.7</v>
      </c>
      <c r="S1068" s="212"/>
      <c r="T1068" s="252">
        <f t="shared" si="1470"/>
        <v>97.7</v>
      </c>
    </row>
    <row r="1069" spans="1:20" ht="63" x14ac:dyDescent="0.2">
      <c r="A1069" s="18" t="s">
        <v>223</v>
      </c>
      <c r="B1069" s="18" t="s">
        <v>138</v>
      </c>
      <c r="C1069" s="18" t="s">
        <v>360</v>
      </c>
      <c r="D1069" s="18"/>
      <c r="E1069" s="19" t="s">
        <v>261</v>
      </c>
      <c r="F1069" s="20">
        <f>F1070</f>
        <v>97.7</v>
      </c>
      <c r="G1069" s="20"/>
      <c r="H1069" s="20">
        <f t="shared" si="1470"/>
        <v>97.7</v>
      </c>
      <c r="I1069" s="20"/>
      <c r="J1069" s="252">
        <f t="shared" si="1470"/>
        <v>97.7</v>
      </c>
      <c r="K1069" s="212">
        <f t="shared" si="1470"/>
        <v>97.7</v>
      </c>
      <c r="L1069" s="212">
        <f t="shared" si="1470"/>
        <v>0</v>
      </c>
      <c r="M1069" s="212">
        <f t="shared" si="1470"/>
        <v>97.7</v>
      </c>
      <c r="N1069" s="212"/>
      <c r="O1069" s="252">
        <f t="shared" si="1470"/>
        <v>97.7</v>
      </c>
      <c r="P1069" s="212">
        <f t="shared" si="1470"/>
        <v>97.7</v>
      </c>
      <c r="Q1069" s="212">
        <f t="shared" si="1470"/>
        <v>0</v>
      </c>
      <c r="R1069" s="212">
        <f t="shared" si="1470"/>
        <v>97.7</v>
      </c>
      <c r="S1069" s="212"/>
      <c r="T1069" s="252">
        <f t="shared" si="1470"/>
        <v>97.7</v>
      </c>
    </row>
    <row r="1070" spans="1:20" s="7" customFormat="1" ht="31.5" customHeight="1" x14ac:dyDescent="0.2">
      <c r="A1070" s="22" t="s">
        <v>223</v>
      </c>
      <c r="B1070" s="22" t="s">
        <v>138</v>
      </c>
      <c r="C1070" s="22" t="s">
        <v>360</v>
      </c>
      <c r="D1070" s="22" t="s">
        <v>3</v>
      </c>
      <c r="E1070" s="23" t="s">
        <v>4</v>
      </c>
      <c r="F1070" s="25">
        <v>97.7</v>
      </c>
      <c r="G1070" s="25"/>
      <c r="H1070" s="2">
        <f>F1070+G1070</f>
        <v>97.7</v>
      </c>
      <c r="I1070" s="2"/>
      <c r="J1070" s="253">
        <f>H1070+I1070</f>
        <v>97.7</v>
      </c>
      <c r="K1070" s="210">
        <v>97.7</v>
      </c>
      <c r="L1070" s="210"/>
      <c r="M1070" s="210">
        <f>K1070+L1070</f>
        <v>97.7</v>
      </c>
      <c r="N1070" s="210"/>
      <c r="O1070" s="253">
        <f>M1070+N1070</f>
        <v>97.7</v>
      </c>
      <c r="P1070" s="210">
        <v>97.7</v>
      </c>
      <c r="Q1070" s="210"/>
      <c r="R1070" s="210">
        <f>P1070+Q1070</f>
        <v>97.7</v>
      </c>
      <c r="S1070" s="210"/>
      <c r="T1070" s="253">
        <f>R1070+S1070</f>
        <v>97.7</v>
      </c>
    </row>
    <row r="1071" spans="1:20" ht="31.5" x14ac:dyDescent="0.2">
      <c r="A1071" s="18" t="s">
        <v>223</v>
      </c>
      <c r="B1071" s="18" t="s">
        <v>138</v>
      </c>
      <c r="C1071" s="18" t="s">
        <v>10</v>
      </c>
      <c r="D1071" s="18"/>
      <c r="E1071" s="19" t="s">
        <v>614</v>
      </c>
      <c r="F1071" s="20">
        <f>F1072+F1074</f>
        <v>0</v>
      </c>
      <c r="G1071" s="20">
        <f t="shared" ref="G1071:S1071" si="1471">G1072+G1074</f>
        <v>0</v>
      </c>
      <c r="H1071" s="20"/>
      <c r="I1071" s="20">
        <f t="shared" ref="I1071:J1071" si="1472">I1072+I1074</f>
        <v>9413.76</v>
      </c>
      <c r="J1071" s="252">
        <f t="shared" si="1472"/>
        <v>9413.76</v>
      </c>
      <c r="K1071" s="212">
        <f t="shared" si="1471"/>
        <v>59900</v>
      </c>
      <c r="L1071" s="212">
        <f t="shared" si="1471"/>
        <v>50</v>
      </c>
      <c r="M1071" s="212">
        <f t="shared" si="1471"/>
        <v>59950</v>
      </c>
      <c r="N1071" s="212">
        <f t="shared" si="1471"/>
        <v>-59950</v>
      </c>
      <c r="O1071" s="252"/>
      <c r="P1071" s="212">
        <f t="shared" si="1471"/>
        <v>120500.3</v>
      </c>
      <c r="Q1071" s="212">
        <f t="shared" si="1471"/>
        <v>50</v>
      </c>
      <c r="R1071" s="212">
        <f t="shared" si="1471"/>
        <v>120550.3</v>
      </c>
      <c r="S1071" s="212">
        <f t="shared" si="1471"/>
        <v>-120550.3</v>
      </c>
      <c r="T1071" s="252"/>
    </row>
    <row r="1072" spans="1:20" ht="15.75" x14ac:dyDescent="0.2">
      <c r="A1072" s="18" t="s">
        <v>223</v>
      </c>
      <c r="B1072" s="18" t="s">
        <v>138</v>
      </c>
      <c r="C1072" s="18" t="s">
        <v>689</v>
      </c>
      <c r="D1072" s="18"/>
      <c r="E1072" s="19" t="s">
        <v>688</v>
      </c>
      <c r="F1072" s="20">
        <f>F1073</f>
        <v>0</v>
      </c>
      <c r="G1072" s="20">
        <f t="shared" ref="G1072:Q1072" si="1473">G1073</f>
        <v>0</v>
      </c>
      <c r="H1072" s="20"/>
      <c r="I1072" s="20">
        <f t="shared" si="1473"/>
        <v>9413.76</v>
      </c>
      <c r="J1072" s="252">
        <f t="shared" si="1473"/>
        <v>9413.76</v>
      </c>
      <c r="K1072" s="212">
        <f t="shared" si="1473"/>
        <v>0</v>
      </c>
      <c r="L1072" s="212">
        <f t="shared" si="1473"/>
        <v>0</v>
      </c>
      <c r="M1072" s="212"/>
      <c r="N1072" s="212"/>
      <c r="O1072" s="252"/>
      <c r="P1072" s="212">
        <f t="shared" si="1473"/>
        <v>0</v>
      </c>
      <c r="Q1072" s="212">
        <f t="shared" si="1473"/>
        <v>0</v>
      </c>
      <c r="R1072" s="212"/>
      <c r="S1072" s="212"/>
      <c r="T1072" s="252"/>
    </row>
    <row r="1073" spans="1:20" s="7" customFormat="1" ht="15.75" x14ac:dyDescent="0.2">
      <c r="A1073" s="22" t="s">
        <v>223</v>
      </c>
      <c r="B1073" s="22" t="s">
        <v>138</v>
      </c>
      <c r="C1073" s="22" t="s">
        <v>689</v>
      </c>
      <c r="D1073" s="22" t="s">
        <v>13</v>
      </c>
      <c r="E1073" s="23" t="s">
        <v>14</v>
      </c>
      <c r="F1073" s="20"/>
      <c r="G1073" s="20"/>
      <c r="H1073" s="2"/>
      <c r="I1073" s="110">
        <v>9413.76</v>
      </c>
      <c r="J1073" s="253">
        <f>H1073+I1073</f>
        <v>9413.76</v>
      </c>
      <c r="K1073" s="210"/>
      <c r="L1073" s="210"/>
      <c r="M1073" s="210"/>
      <c r="N1073" s="210"/>
      <c r="O1073" s="253"/>
      <c r="P1073" s="212"/>
      <c r="Q1073" s="212"/>
      <c r="R1073" s="210"/>
      <c r="S1073" s="210"/>
      <c r="T1073" s="253"/>
    </row>
    <row r="1074" spans="1:20" s="235" customFormat="1" ht="15.75" hidden="1" x14ac:dyDescent="0.2">
      <c r="A1074" s="231" t="s">
        <v>223</v>
      </c>
      <c r="B1074" s="231" t="s">
        <v>138</v>
      </c>
      <c r="C1074" s="231" t="s">
        <v>109</v>
      </c>
      <c r="D1074" s="231"/>
      <c r="E1074" s="232" t="s">
        <v>110</v>
      </c>
      <c r="F1074" s="233"/>
      <c r="G1074" s="233"/>
      <c r="H1074" s="233"/>
      <c r="I1074" s="233"/>
      <c r="J1074" s="257"/>
      <c r="K1074" s="234">
        <f t="shared" ref="K1074:N1074" si="1474">K1075</f>
        <v>59900</v>
      </c>
      <c r="L1074" s="234">
        <f t="shared" si="1474"/>
        <v>50</v>
      </c>
      <c r="M1074" s="234">
        <f t="shared" si="1474"/>
        <v>59950</v>
      </c>
      <c r="N1074" s="234">
        <f t="shared" si="1474"/>
        <v>-59950</v>
      </c>
      <c r="O1074" s="257"/>
      <c r="P1074" s="234">
        <f t="shared" ref="P1074:S1074" si="1475">P1075</f>
        <v>120500.3</v>
      </c>
      <c r="Q1074" s="234">
        <f t="shared" si="1475"/>
        <v>50</v>
      </c>
      <c r="R1074" s="234">
        <f t="shared" si="1475"/>
        <v>120550.3</v>
      </c>
      <c r="S1074" s="234">
        <f t="shared" si="1475"/>
        <v>-120550.3</v>
      </c>
      <c r="T1074" s="257"/>
    </row>
    <row r="1075" spans="1:20" s="241" customFormat="1" ht="15.75" hidden="1" x14ac:dyDescent="0.2">
      <c r="A1075" s="236" t="s">
        <v>223</v>
      </c>
      <c r="B1075" s="236" t="s">
        <v>138</v>
      </c>
      <c r="C1075" s="236" t="s">
        <v>109</v>
      </c>
      <c r="D1075" s="236" t="s">
        <v>13</v>
      </c>
      <c r="E1075" s="237" t="s">
        <v>14</v>
      </c>
      <c r="F1075" s="238"/>
      <c r="G1075" s="238"/>
      <c r="H1075" s="239"/>
      <c r="I1075" s="239"/>
      <c r="J1075" s="258"/>
      <c r="K1075" s="240">
        <v>59900</v>
      </c>
      <c r="L1075" s="240">
        <v>50</v>
      </c>
      <c r="M1075" s="240">
        <f>K1075+L1075</f>
        <v>59950</v>
      </c>
      <c r="N1075" s="240">
        <v>-59950</v>
      </c>
      <c r="O1075" s="258"/>
      <c r="P1075" s="240">
        <f>119500+0.3+1000</f>
        <v>120500.3</v>
      </c>
      <c r="Q1075" s="240">
        <v>50</v>
      </c>
      <c r="R1075" s="240">
        <f>P1075+Q1075</f>
        <v>120550.3</v>
      </c>
      <c r="S1075" s="240">
        <v>-120550.3</v>
      </c>
      <c r="T1075" s="258"/>
    </row>
    <row r="1076" spans="1:20" ht="15.75" x14ac:dyDescent="0.2">
      <c r="A1076" s="18" t="s">
        <v>223</v>
      </c>
      <c r="B1076" s="18" t="s">
        <v>140</v>
      </c>
      <c r="C1076" s="18"/>
      <c r="D1076" s="18"/>
      <c r="E1076" s="21" t="s">
        <v>141</v>
      </c>
      <c r="F1076" s="20">
        <f>F1077</f>
        <v>142.19999999999999</v>
      </c>
      <c r="G1076" s="20"/>
      <c r="H1076" s="20">
        <f t="shared" ref="H1076:T1079" si="1476">H1077</f>
        <v>142.19999999999999</v>
      </c>
      <c r="I1076" s="20"/>
      <c r="J1076" s="252">
        <f t="shared" si="1476"/>
        <v>142.19999999999999</v>
      </c>
      <c r="K1076" s="212">
        <f t="shared" si="1476"/>
        <v>142.19999999999999</v>
      </c>
      <c r="L1076" s="212">
        <f t="shared" si="1476"/>
        <v>0</v>
      </c>
      <c r="M1076" s="212">
        <f t="shared" si="1476"/>
        <v>142.19999999999999</v>
      </c>
      <c r="N1076" s="212"/>
      <c r="O1076" s="252">
        <f t="shared" si="1476"/>
        <v>142.19999999999999</v>
      </c>
      <c r="P1076" s="212">
        <f t="shared" si="1476"/>
        <v>142.19999999999999</v>
      </c>
      <c r="Q1076" s="212">
        <f t="shared" si="1476"/>
        <v>0</v>
      </c>
      <c r="R1076" s="212">
        <f t="shared" si="1476"/>
        <v>142.19999999999999</v>
      </c>
      <c r="S1076" s="212"/>
      <c r="T1076" s="252">
        <f t="shared" si="1476"/>
        <v>142.19999999999999</v>
      </c>
    </row>
    <row r="1077" spans="1:20" ht="15.75" x14ac:dyDescent="0.2">
      <c r="A1077" s="18" t="s">
        <v>223</v>
      </c>
      <c r="B1077" s="18" t="s">
        <v>142</v>
      </c>
      <c r="C1077" s="18"/>
      <c r="D1077" s="18"/>
      <c r="E1077" s="19" t="s">
        <v>143</v>
      </c>
      <c r="F1077" s="20">
        <f>F1078</f>
        <v>142.19999999999999</v>
      </c>
      <c r="G1077" s="20"/>
      <c r="H1077" s="20">
        <f t="shared" si="1476"/>
        <v>142.19999999999999</v>
      </c>
      <c r="I1077" s="20"/>
      <c r="J1077" s="252">
        <f t="shared" si="1476"/>
        <v>142.19999999999999</v>
      </c>
      <c r="K1077" s="212">
        <f t="shared" si="1476"/>
        <v>142.19999999999999</v>
      </c>
      <c r="L1077" s="212">
        <f t="shared" si="1476"/>
        <v>0</v>
      </c>
      <c r="M1077" s="212">
        <f t="shared" si="1476"/>
        <v>142.19999999999999</v>
      </c>
      <c r="N1077" s="212"/>
      <c r="O1077" s="252">
        <f t="shared" si="1476"/>
        <v>142.19999999999999</v>
      </c>
      <c r="P1077" s="212">
        <f t="shared" si="1476"/>
        <v>142.19999999999999</v>
      </c>
      <c r="Q1077" s="212">
        <f t="shared" si="1476"/>
        <v>0</v>
      </c>
      <c r="R1077" s="212">
        <f t="shared" si="1476"/>
        <v>142.19999999999999</v>
      </c>
      <c r="S1077" s="212"/>
      <c r="T1077" s="252">
        <f t="shared" si="1476"/>
        <v>142.19999999999999</v>
      </c>
    </row>
    <row r="1078" spans="1:20" ht="31.5" x14ac:dyDescent="0.2">
      <c r="A1078" s="18" t="s">
        <v>223</v>
      </c>
      <c r="B1078" s="18" t="s">
        <v>142</v>
      </c>
      <c r="C1078" s="18" t="s">
        <v>21</v>
      </c>
      <c r="D1078" s="18"/>
      <c r="E1078" s="19" t="s">
        <v>283</v>
      </c>
      <c r="F1078" s="20">
        <f>F1079</f>
        <v>142.19999999999999</v>
      </c>
      <c r="G1078" s="20"/>
      <c r="H1078" s="20">
        <f t="shared" si="1476"/>
        <v>142.19999999999999</v>
      </c>
      <c r="I1078" s="20"/>
      <c r="J1078" s="252">
        <f t="shared" si="1476"/>
        <v>142.19999999999999</v>
      </c>
      <c r="K1078" s="212">
        <f t="shared" si="1476"/>
        <v>142.19999999999999</v>
      </c>
      <c r="L1078" s="212">
        <f t="shared" si="1476"/>
        <v>0</v>
      </c>
      <c r="M1078" s="212">
        <f t="shared" si="1476"/>
        <v>142.19999999999999</v>
      </c>
      <c r="N1078" s="212"/>
      <c r="O1078" s="252">
        <f t="shared" si="1476"/>
        <v>142.19999999999999</v>
      </c>
      <c r="P1078" s="212">
        <f t="shared" si="1476"/>
        <v>142.19999999999999</v>
      </c>
      <c r="Q1078" s="212">
        <f t="shared" si="1476"/>
        <v>0</v>
      </c>
      <c r="R1078" s="212">
        <f t="shared" si="1476"/>
        <v>142.19999999999999</v>
      </c>
      <c r="S1078" s="212"/>
      <c r="T1078" s="252">
        <f t="shared" si="1476"/>
        <v>142.19999999999999</v>
      </c>
    </row>
    <row r="1079" spans="1:20" ht="15.75" x14ac:dyDescent="0.2">
      <c r="A1079" s="18"/>
      <c r="B1079" s="18"/>
      <c r="C1079" s="18" t="s">
        <v>316</v>
      </c>
      <c r="D1079" s="18"/>
      <c r="E1079" s="19" t="s">
        <v>315</v>
      </c>
      <c r="F1079" s="20">
        <f>F1080</f>
        <v>142.19999999999999</v>
      </c>
      <c r="G1079" s="20"/>
      <c r="H1079" s="20">
        <f t="shared" si="1476"/>
        <v>142.19999999999999</v>
      </c>
      <c r="I1079" s="20"/>
      <c r="J1079" s="252">
        <f t="shared" si="1476"/>
        <v>142.19999999999999</v>
      </c>
      <c r="K1079" s="212">
        <f t="shared" si="1476"/>
        <v>142.19999999999999</v>
      </c>
      <c r="L1079" s="212">
        <f t="shared" si="1476"/>
        <v>0</v>
      </c>
      <c r="M1079" s="212">
        <f t="shared" si="1476"/>
        <v>142.19999999999999</v>
      </c>
      <c r="N1079" s="212"/>
      <c r="O1079" s="252">
        <f t="shared" si="1476"/>
        <v>142.19999999999999</v>
      </c>
      <c r="P1079" s="212">
        <f t="shared" si="1476"/>
        <v>142.19999999999999</v>
      </c>
      <c r="Q1079" s="212">
        <f t="shared" si="1476"/>
        <v>0</v>
      </c>
      <c r="R1079" s="212">
        <f t="shared" si="1476"/>
        <v>142.19999999999999</v>
      </c>
      <c r="S1079" s="212"/>
      <c r="T1079" s="252">
        <f t="shared" si="1476"/>
        <v>142.19999999999999</v>
      </c>
    </row>
    <row r="1080" spans="1:20" ht="31.5" x14ac:dyDescent="0.2">
      <c r="A1080" s="18" t="s">
        <v>223</v>
      </c>
      <c r="B1080" s="18" t="s">
        <v>142</v>
      </c>
      <c r="C1080" s="18" t="s">
        <v>317</v>
      </c>
      <c r="D1080" s="18"/>
      <c r="E1080" s="19" t="s">
        <v>566</v>
      </c>
      <c r="F1080" s="20">
        <f>F1081+F1083</f>
        <v>142.19999999999999</v>
      </c>
      <c r="G1080" s="20"/>
      <c r="H1080" s="20">
        <f t="shared" ref="H1080:Q1080" si="1477">H1081+H1083</f>
        <v>142.19999999999999</v>
      </c>
      <c r="I1080" s="20"/>
      <c r="J1080" s="252">
        <f t="shared" ref="J1080" si="1478">J1081+J1083</f>
        <v>142.19999999999999</v>
      </c>
      <c r="K1080" s="212">
        <f t="shared" si="1477"/>
        <v>142.19999999999999</v>
      </c>
      <c r="L1080" s="212">
        <f t="shared" si="1477"/>
        <v>0</v>
      </c>
      <c r="M1080" s="212">
        <f t="shared" ref="M1080:O1080" si="1479">M1081+M1083</f>
        <v>142.19999999999999</v>
      </c>
      <c r="N1080" s="212"/>
      <c r="O1080" s="252">
        <f t="shared" si="1479"/>
        <v>142.19999999999999</v>
      </c>
      <c r="P1080" s="212">
        <f t="shared" si="1477"/>
        <v>142.19999999999999</v>
      </c>
      <c r="Q1080" s="212">
        <f t="shared" si="1477"/>
        <v>0</v>
      </c>
      <c r="R1080" s="212">
        <f t="shared" ref="R1080:T1080" si="1480">R1081+R1083</f>
        <v>142.19999999999999</v>
      </c>
      <c r="S1080" s="212"/>
      <c r="T1080" s="252">
        <f t="shared" si="1480"/>
        <v>142.19999999999999</v>
      </c>
    </row>
    <row r="1081" spans="1:20" ht="15.75" x14ac:dyDescent="0.2">
      <c r="A1081" s="18" t="s">
        <v>223</v>
      </c>
      <c r="B1081" s="18" t="s">
        <v>142</v>
      </c>
      <c r="C1081" s="18" t="s">
        <v>538</v>
      </c>
      <c r="D1081" s="18"/>
      <c r="E1081" s="19" t="s">
        <v>36</v>
      </c>
      <c r="F1081" s="20">
        <f>F1082</f>
        <v>98</v>
      </c>
      <c r="G1081" s="20"/>
      <c r="H1081" s="20">
        <f t="shared" ref="H1081:T1081" si="1481">H1082</f>
        <v>98</v>
      </c>
      <c r="I1081" s="20"/>
      <c r="J1081" s="252">
        <f t="shared" si="1481"/>
        <v>98</v>
      </c>
      <c r="K1081" s="212">
        <f t="shared" si="1481"/>
        <v>98</v>
      </c>
      <c r="L1081" s="212">
        <f t="shared" si="1481"/>
        <v>0</v>
      </c>
      <c r="M1081" s="212">
        <f t="shared" si="1481"/>
        <v>98</v>
      </c>
      <c r="N1081" s="212"/>
      <c r="O1081" s="252">
        <f t="shared" si="1481"/>
        <v>98</v>
      </c>
      <c r="P1081" s="212">
        <f t="shared" si="1481"/>
        <v>98</v>
      </c>
      <c r="Q1081" s="212">
        <f t="shared" si="1481"/>
        <v>0</v>
      </c>
      <c r="R1081" s="212">
        <f t="shared" si="1481"/>
        <v>98</v>
      </c>
      <c r="S1081" s="212"/>
      <c r="T1081" s="252">
        <f t="shared" si="1481"/>
        <v>98</v>
      </c>
    </row>
    <row r="1082" spans="1:20" s="7" customFormat="1" ht="15.75" x14ac:dyDescent="0.2">
      <c r="A1082" s="22" t="s">
        <v>223</v>
      </c>
      <c r="B1082" s="22" t="s">
        <v>142</v>
      </c>
      <c r="C1082" s="22" t="s">
        <v>538</v>
      </c>
      <c r="D1082" s="22" t="s">
        <v>6</v>
      </c>
      <c r="E1082" s="23" t="s">
        <v>7</v>
      </c>
      <c r="F1082" s="2">
        <v>98</v>
      </c>
      <c r="G1082" s="2"/>
      <c r="H1082" s="2">
        <f>F1082+G1082</f>
        <v>98</v>
      </c>
      <c r="I1082" s="2"/>
      <c r="J1082" s="253">
        <f>H1082+I1082</f>
        <v>98</v>
      </c>
      <c r="K1082" s="210">
        <v>98</v>
      </c>
      <c r="L1082" s="210"/>
      <c r="M1082" s="210">
        <f>K1082+L1082</f>
        <v>98</v>
      </c>
      <c r="N1082" s="210"/>
      <c r="O1082" s="253">
        <f>M1082+N1082</f>
        <v>98</v>
      </c>
      <c r="P1082" s="210">
        <v>98</v>
      </c>
      <c r="Q1082" s="210"/>
      <c r="R1082" s="210">
        <f>P1082+Q1082</f>
        <v>98</v>
      </c>
      <c r="S1082" s="210"/>
      <c r="T1082" s="253">
        <f>R1082+S1082</f>
        <v>98</v>
      </c>
    </row>
    <row r="1083" spans="1:20" ht="15.75" x14ac:dyDescent="0.2">
      <c r="A1083" s="18" t="s">
        <v>223</v>
      </c>
      <c r="B1083" s="18" t="s">
        <v>142</v>
      </c>
      <c r="C1083" s="18" t="s">
        <v>312</v>
      </c>
      <c r="D1083" s="18"/>
      <c r="E1083" s="19" t="s">
        <v>30</v>
      </c>
      <c r="F1083" s="20">
        <f>F1084</f>
        <v>44.2</v>
      </c>
      <c r="G1083" s="20"/>
      <c r="H1083" s="20">
        <f t="shared" ref="H1083:T1083" si="1482">H1084</f>
        <v>44.2</v>
      </c>
      <c r="I1083" s="20"/>
      <c r="J1083" s="252">
        <f t="shared" si="1482"/>
        <v>44.2</v>
      </c>
      <c r="K1083" s="212">
        <f t="shared" si="1482"/>
        <v>44.2</v>
      </c>
      <c r="L1083" s="212">
        <f t="shared" si="1482"/>
        <v>0</v>
      </c>
      <c r="M1083" s="212">
        <f t="shared" si="1482"/>
        <v>44.2</v>
      </c>
      <c r="N1083" s="212"/>
      <c r="O1083" s="252">
        <f t="shared" si="1482"/>
        <v>44.2</v>
      </c>
      <c r="P1083" s="212">
        <f t="shared" si="1482"/>
        <v>44.2</v>
      </c>
      <c r="Q1083" s="212">
        <f t="shared" si="1482"/>
        <v>0</v>
      </c>
      <c r="R1083" s="212">
        <f t="shared" si="1482"/>
        <v>44.2</v>
      </c>
      <c r="S1083" s="212"/>
      <c r="T1083" s="252">
        <f t="shared" si="1482"/>
        <v>44.2</v>
      </c>
    </row>
    <row r="1084" spans="1:20" s="7" customFormat="1" ht="15.75" x14ac:dyDescent="0.2">
      <c r="A1084" s="22" t="s">
        <v>223</v>
      </c>
      <c r="B1084" s="22" t="s">
        <v>142</v>
      </c>
      <c r="C1084" s="22" t="s">
        <v>312</v>
      </c>
      <c r="D1084" s="22" t="s">
        <v>6</v>
      </c>
      <c r="E1084" s="23" t="s">
        <v>7</v>
      </c>
      <c r="F1084" s="2">
        <v>44.2</v>
      </c>
      <c r="G1084" s="2"/>
      <c r="H1084" s="2">
        <f>F1084+G1084</f>
        <v>44.2</v>
      </c>
      <c r="I1084" s="2"/>
      <c r="J1084" s="253">
        <f t="shared" ref="J1084" si="1483">H1084+I1084</f>
        <v>44.2</v>
      </c>
      <c r="K1084" s="210">
        <v>44.2</v>
      </c>
      <c r="L1084" s="210"/>
      <c r="M1084" s="210">
        <f>K1084+L1084</f>
        <v>44.2</v>
      </c>
      <c r="N1084" s="210"/>
      <c r="O1084" s="253">
        <f t="shared" ref="O1084" si="1484">M1084+N1084</f>
        <v>44.2</v>
      </c>
      <c r="P1084" s="210">
        <v>44.2</v>
      </c>
      <c r="Q1084" s="210"/>
      <c r="R1084" s="210">
        <f>P1084+Q1084</f>
        <v>44.2</v>
      </c>
      <c r="S1084" s="210"/>
      <c r="T1084" s="253">
        <f t="shared" ref="T1084" si="1485">R1084+S1084</f>
        <v>44.2</v>
      </c>
    </row>
    <row r="1085" spans="1:20" ht="20.25" customHeight="1" x14ac:dyDescent="0.2">
      <c r="A1085" s="305" t="s">
        <v>797</v>
      </c>
      <c r="B1085" s="306"/>
      <c r="C1085" s="306"/>
      <c r="D1085" s="306"/>
      <c r="E1085" s="307"/>
      <c r="F1085" s="118">
        <f>F1039+F949+F820+F658+F617+F586+F59+F38+F17</f>
        <v>4757208.5628500013</v>
      </c>
      <c r="G1085" s="118"/>
      <c r="H1085" s="118">
        <f t="shared" ref="H1085:T1085" si="1486">H1039+H949+H820+H658+H617+H586+H59+H38+H17</f>
        <v>4757208.5628500013</v>
      </c>
      <c r="I1085" s="118">
        <f t="shared" si="1486"/>
        <v>169242.66180999999</v>
      </c>
      <c r="J1085" s="259">
        <f t="shared" si="1486"/>
        <v>4926451.2246600008</v>
      </c>
      <c r="K1085" s="122">
        <f t="shared" si="1486"/>
        <v>4648524.4544329997</v>
      </c>
      <c r="L1085" s="122">
        <f t="shared" si="1486"/>
        <v>-2.9132252166164108E-12</v>
      </c>
      <c r="M1085" s="122">
        <f t="shared" si="1486"/>
        <v>4648157.7844329998</v>
      </c>
      <c r="N1085" s="122">
        <f t="shared" si="1486"/>
        <v>-95681.67614000001</v>
      </c>
      <c r="O1085" s="259">
        <f t="shared" si="1486"/>
        <v>4552476.1082930006</v>
      </c>
      <c r="P1085" s="122">
        <f t="shared" si="1486"/>
        <v>4631978.5366829997</v>
      </c>
      <c r="Q1085" s="122">
        <f t="shared" si="1486"/>
        <v>0</v>
      </c>
      <c r="R1085" s="122">
        <f t="shared" si="1486"/>
        <v>4631611.8666829998</v>
      </c>
      <c r="S1085" s="122">
        <f t="shared" si="1486"/>
        <v>-157385.17919</v>
      </c>
      <c r="T1085" s="259">
        <f t="shared" si="1486"/>
        <v>4474226.6874929992</v>
      </c>
    </row>
    <row r="1086" spans="1:20" s="235" customFormat="1" ht="15.75" hidden="1" x14ac:dyDescent="0.2">
      <c r="A1086" s="242"/>
      <c r="B1086" s="242"/>
      <c r="C1086" s="242"/>
      <c r="D1086" s="242"/>
      <c r="E1086" s="243"/>
      <c r="F1086" s="241"/>
      <c r="G1086" s="241"/>
      <c r="H1086" s="244"/>
      <c r="I1086" s="244"/>
      <c r="J1086" s="260"/>
      <c r="K1086" s="245"/>
      <c r="L1086" s="245"/>
      <c r="M1086" s="244"/>
      <c r="N1086" s="244"/>
      <c r="O1086" s="260"/>
      <c r="P1086" s="245"/>
      <c r="Q1086" s="245"/>
      <c r="R1086" s="244"/>
      <c r="S1086" s="244"/>
      <c r="T1086" s="260"/>
    </row>
    <row r="1087" spans="1:20" s="235" customFormat="1" ht="31.5" hidden="1" x14ac:dyDescent="0.2">
      <c r="A1087" s="231" t="s">
        <v>223</v>
      </c>
      <c r="B1087" s="231" t="s">
        <v>138</v>
      </c>
      <c r="C1087" s="231" t="s">
        <v>10</v>
      </c>
      <c r="D1087" s="231"/>
      <c r="E1087" s="232" t="s">
        <v>614</v>
      </c>
      <c r="F1087" s="233"/>
      <c r="G1087" s="233"/>
      <c r="H1087" s="233"/>
      <c r="I1087" s="233"/>
      <c r="J1087" s="257"/>
      <c r="K1087" s="234">
        <f t="shared" ref="K1087:T1088" si="1487">K1088</f>
        <v>59900</v>
      </c>
      <c r="L1087" s="234">
        <f t="shared" si="1487"/>
        <v>50</v>
      </c>
      <c r="M1087" s="234"/>
      <c r="N1087" s="234">
        <f t="shared" si="1487"/>
        <v>58932.1</v>
      </c>
      <c r="O1087" s="257">
        <f t="shared" si="1487"/>
        <v>58932.1</v>
      </c>
      <c r="P1087" s="234">
        <f t="shared" si="1487"/>
        <v>120500.3</v>
      </c>
      <c r="Q1087" s="234">
        <f t="shared" si="1487"/>
        <v>50</v>
      </c>
      <c r="R1087" s="234"/>
      <c r="S1087" s="234">
        <f t="shared" si="1487"/>
        <v>120635.6</v>
      </c>
      <c r="T1087" s="257">
        <f t="shared" si="1487"/>
        <v>120635.6</v>
      </c>
    </row>
    <row r="1088" spans="1:20" s="235" customFormat="1" ht="15.75" hidden="1" x14ac:dyDescent="0.2">
      <c r="A1088" s="231" t="s">
        <v>223</v>
      </c>
      <c r="B1088" s="231" t="s">
        <v>138</v>
      </c>
      <c r="C1088" s="231" t="s">
        <v>109</v>
      </c>
      <c r="D1088" s="231"/>
      <c r="E1088" s="232" t="s">
        <v>110</v>
      </c>
      <c r="F1088" s="233"/>
      <c r="G1088" s="233"/>
      <c r="H1088" s="233"/>
      <c r="I1088" s="233"/>
      <c r="J1088" s="257"/>
      <c r="K1088" s="234">
        <f t="shared" si="1487"/>
        <v>59900</v>
      </c>
      <c r="L1088" s="234">
        <f t="shared" si="1487"/>
        <v>50</v>
      </c>
      <c r="M1088" s="234"/>
      <c r="N1088" s="234">
        <f t="shared" si="1487"/>
        <v>58932.1</v>
      </c>
      <c r="O1088" s="257">
        <f t="shared" si="1487"/>
        <v>58932.1</v>
      </c>
      <c r="P1088" s="234">
        <f t="shared" si="1487"/>
        <v>120500.3</v>
      </c>
      <c r="Q1088" s="234">
        <f t="shared" si="1487"/>
        <v>50</v>
      </c>
      <c r="R1088" s="234"/>
      <c r="S1088" s="234">
        <f t="shared" si="1487"/>
        <v>120635.6</v>
      </c>
      <c r="T1088" s="257">
        <f t="shared" si="1487"/>
        <v>120635.6</v>
      </c>
    </row>
    <row r="1089" spans="1:20" s="241" customFormat="1" ht="15.75" hidden="1" x14ac:dyDescent="0.2">
      <c r="A1089" s="236" t="s">
        <v>223</v>
      </c>
      <c r="B1089" s="236" t="s">
        <v>138</v>
      </c>
      <c r="C1089" s="236" t="s">
        <v>109</v>
      </c>
      <c r="D1089" s="236" t="s">
        <v>13</v>
      </c>
      <c r="E1089" s="237" t="s">
        <v>14</v>
      </c>
      <c r="F1089" s="238"/>
      <c r="G1089" s="238"/>
      <c r="H1089" s="239"/>
      <c r="I1089" s="239"/>
      <c r="J1089" s="258"/>
      <c r="K1089" s="240">
        <v>59900</v>
      </c>
      <c r="L1089" s="240">
        <v>50</v>
      </c>
      <c r="M1089" s="240"/>
      <c r="N1089" s="240">
        <v>58932.1</v>
      </c>
      <c r="O1089" s="258">
        <f>M1089+N1089</f>
        <v>58932.1</v>
      </c>
      <c r="P1089" s="240">
        <f>119500+0.3+1000</f>
        <v>120500.3</v>
      </c>
      <c r="Q1089" s="240">
        <v>50</v>
      </c>
      <c r="R1089" s="240"/>
      <c r="S1089" s="240">
        <v>120635.6</v>
      </c>
      <c r="T1089" s="258">
        <f>R1089+S1089</f>
        <v>120635.6</v>
      </c>
    </row>
    <row r="1090" spans="1:20" s="241" customFormat="1" ht="24.75" hidden="1" customHeight="1" x14ac:dyDescent="0.2">
      <c r="A1090" s="246"/>
      <c r="B1090" s="246"/>
      <c r="C1090" s="246"/>
      <c r="D1090" s="246"/>
      <c r="E1090" s="246"/>
      <c r="F1090" s="238"/>
      <c r="G1090" s="238"/>
      <c r="H1090" s="239"/>
      <c r="I1090" s="239"/>
      <c r="J1090" s="261"/>
      <c r="K1090" s="239"/>
      <c r="L1090" s="239"/>
      <c r="M1090" s="239"/>
      <c r="N1090" s="239"/>
      <c r="O1090" s="261"/>
      <c r="P1090" s="239"/>
      <c r="Q1090" s="239"/>
      <c r="R1090" s="239"/>
      <c r="S1090" s="239"/>
      <c r="T1090" s="261"/>
    </row>
    <row r="1091" spans="1:20" x14ac:dyDescent="0.2">
      <c r="E1091" s="147"/>
    </row>
    <row r="1093" spans="1:20" ht="15.75" x14ac:dyDescent="0.2">
      <c r="E1093" s="17"/>
      <c r="I1093" s="73"/>
    </row>
    <row r="1094" spans="1:20" ht="15.75" x14ac:dyDescent="0.2">
      <c r="E1094" s="17"/>
      <c r="I1094" s="73"/>
    </row>
    <row r="1096" spans="1:20" ht="15.75" hidden="1" x14ac:dyDescent="0.2">
      <c r="E1096" s="243" t="s">
        <v>792</v>
      </c>
      <c r="H1096" s="73">
        <v>4757208.5628500013</v>
      </c>
      <c r="I1096" s="73">
        <v>169242.66180999999</v>
      </c>
      <c r="J1096" s="262">
        <v>4926451.2246600008</v>
      </c>
      <c r="K1096" s="8">
        <v>4648157.7844329998</v>
      </c>
      <c r="L1096" s="8">
        <v>-95681.67614000001</v>
      </c>
      <c r="M1096" s="73">
        <v>4648157.7844329998</v>
      </c>
      <c r="N1096" s="73">
        <v>-95681.67614000001</v>
      </c>
      <c r="O1096" s="262">
        <v>4552476.1082930006</v>
      </c>
      <c r="P1096" s="8">
        <v>4631611.8666829998</v>
      </c>
      <c r="R1096" s="73">
        <v>4631611.8666829998</v>
      </c>
      <c r="S1096" s="73">
        <v>-157385.17919</v>
      </c>
      <c r="T1096" s="262">
        <v>4474226.6874929992</v>
      </c>
    </row>
    <row r="1097" spans="1:20" hidden="1" x14ac:dyDescent="0.2">
      <c r="E1097" s="243" t="s">
        <v>793</v>
      </c>
      <c r="H1097" s="73">
        <v>4757208.5628500013</v>
      </c>
      <c r="J1097" s="262">
        <v>4926451.2246600008</v>
      </c>
      <c r="K1097" s="8">
        <v>4648157.7844329998</v>
      </c>
      <c r="L1097" s="8">
        <v>-36749.576140000012</v>
      </c>
      <c r="M1097" s="73">
        <v>4648157.7844329998</v>
      </c>
      <c r="N1097" s="73">
        <v>-36749.576140000012</v>
      </c>
      <c r="O1097" s="262">
        <v>4611408.2082930002</v>
      </c>
      <c r="P1097" s="8">
        <v>4631611.8666829998</v>
      </c>
      <c r="R1097" s="73">
        <v>4631611.8666829998</v>
      </c>
      <c r="S1097" s="73">
        <v>-36749.579189999989</v>
      </c>
      <c r="T1097" s="262">
        <v>4594862.2874929989</v>
      </c>
    </row>
  </sheetData>
  <mergeCells count="20">
    <mergeCell ref="K14:K15"/>
    <mergeCell ref="A14:A15"/>
    <mergeCell ref="B14:D14"/>
    <mergeCell ref="E14:E15"/>
    <mergeCell ref="A1085:E1085"/>
    <mergeCell ref="F14:F15"/>
    <mergeCell ref="G14:G15"/>
    <mergeCell ref="H14:H15"/>
    <mergeCell ref="A11:T11"/>
    <mergeCell ref="T14:T15"/>
    <mergeCell ref="I14:I15"/>
    <mergeCell ref="N14:N15"/>
    <mergeCell ref="S14:S15"/>
    <mergeCell ref="O14:O15"/>
    <mergeCell ref="P14:P15"/>
    <mergeCell ref="Q14:Q15"/>
    <mergeCell ref="R14:R15"/>
    <mergeCell ref="L14:L15"/>
    <mergeCell ref="M14:M15"/>
    <mergeCell ref="J14:J15"/>
  </mergeCells>
  <pageMargins left="0.39370078740157483" right="0.39370078740157483" top="0.98425196850393704" bottom="0.74803149606299213" header="0.51181102362204722" footer="0.31496062992125984"/>
  <pageSetup paperSize="9" scale="67" fitToHeight="0" orientation="landscape" r:id="rId1"/>
  <headerFooter differentFirst="1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workbookViewId="0">
      <selection activeCell="C4" sqref="C4"/>
    </sheetView>
  </sheetViews>
  <sheetFormatPr defaultRowHeight="12.75" x14ac:dyDescent="0.2"/>
  <cols>
    <col min="1" max="1" width="24" style="155" customWidth="1"/>
    <col min="2" max="2" width="64.5703125" style="155" customWidth="1"/>
    <col min="3" max="3" width="14.28515625" style="155" customWidth="1"/>
    <col min="4" max="4" width="14" style="155" customWidth="1"/>
    <col min="5" max="5" width="13.5703125" style="155" customWidth="1"/>
    <col min="6" max="6" width="11.7109375" style="155" bestFit="1" customWidth="1"/>
    <col min="7" max="7" width="16.140625" style="155" customWidth="1"/>
    <col min="8" max="8" width="11.5703125" style="155" bestFit="1" customWidth="1"/>
    <col min="9" max="9" width="14.85546875" style="155" bestFit="1" customWidth="1"/>
    <col min="10" max="10" width="11.7109375" style="155" bestFit="1" customWidth="1"/>
    <col min="11" max="11" width="10.85546875" style="155" bestFit="1" customWidth="1"/>
    <col min="12" max="12" width="11.7109375" style="155" bestFit="1" customWidth="1"/>
    <col min="13" max="13" width="9.140625" style="155"/>
    <col min="14" max="14" width="14.85546875" style="155" bestFit="1" customWidth="1"/>
    <col min="15" max="240" width="9.140625" style="155"/>
    <col min="241" max="241" width="29.28515625" style="155" customWidth="1"/>
    <col min="242" max="242" width="82" style="155" customWidth="1"/>
    <col min="243" max="244" width="0" style="155" hidden="1" customWidth="1"/>
    <col min="245" max="245" width="16.42578125" style="155" customWidth="1"/>
    <col min="246" max="246" width="14.7109375" style="155" customWidth="1"/>
    <col min="247" max="247" width="14.5703125" style="155" customWidth="1"/>
    <col min="248" max="496" width="9.140625" style="155"/>
    <col min="497" max="497" width="29.28515625" style="155" customWidth="1"/>
    <col min="498" max="498" width="82" style="155" customWidth="1"/>
    <col min="499" max="500" width="0" style="155" hidden="1" customWidth="1"/>
    <col min="501" max="501" width="16.42578125" style="155" customWidth="1"/>
    <col min="502" max="502" width="14.7109375" style="155" customWidth="1"/>
    <col min="503" max="503" width="14.5703125" style="155" customWidth="1"/>
    <col min="504" max="752" width="9.140625" style="155"/>
    <col min="753" max="753" width="29.28515625" style="155" customWidth="1"/>
    <col min="754" max="754" width="82" style="155" customWidth="1"/>
    <col min="755" max="756" width="0" style="155" hidden="1" customWidth="1"/>
    <col min="757" max="757" width="16.42578125" style="155" customWidth="1"/>
    <col min="758" max="758" width="14.7109375" style="155" customWidth="1"/>
    <col min="759" max="759" width="14.5703125" style="155" customWidth="1"/>
    <col min="760" max="1008" width="9.140625" style="155"/>
    <col min="1009" max="1009" width="29.28515625" style="155" customWidth="1"/>
    <col min="1010" max="1010" width="82" style="155" customWidth="1"/>
    <col min="1011" max="1012" width="0" style="155" hidden="1" customWidth="1"/>
    <col min="1013" max="1013" width="16.42578125" style="155" customWidth="1"/>
    <col min="1014" max="1014" width="14.7109375" style="155" customWidth="1"/>
    <col min="1015" max="1015" width="14.5703125" style="155" customWidth="1"/>
    <col min="1016" max="1264" width="9.140625" style="155"/>
    <col min="1265" max="1265" width="29.28515625" style="155" customWidth="1"/>
    <col min="1266" max="1266" width="82" style="155" customWidth="1"/>
    <col min="1267" max="1268" width="0" style="155" hidden="1" customWidth="1"/>
    <col min="1269" max="1269" width="16.42578125" style="155" customWidth="1"/>
    <col min="1270" max="1270" width="14.7109375" style="155" customWidth="1"/>
    <col min="1271" max="1271" width="14.5703125" style="155" customWidth="1"/>
    <col min="1272" max="1520" width="9.140625" style="155"/>
    <col min="1521" max="1521" width="29.28515625" style="155" customWidth="1"/>
    <col min="1522" max="1522" width="82" style="155" customWidth="1"/>
    <col min="1523" max="1524" width="0" style="155" hidden="1" customWidth="1"/>
    <col min="1525" max="1525" width="16.42578125" style="155" customWidth="1"/>
    <col min="1526" max="1526" width="14.7109375" style="155" customWidth="1"/>
    <col min="1527" max="1527" width="14.5703125" style="155" customWidth="1"/>
    <col min="1528" max="1776" width="9.140625" style="155"/>
    <col min="1777" max="1777" width="29.28515625" style="155" customWidth="1"/>
    <col min="1778" max="1778" width="82" style="155" customWidth="1"/>
    <col min="1779" max="1780" width="0" style="155" hidden="1" customWidth="1"/>
    <col min="1781" max="1781" width="16.42578125" style="155" customWidth="1"/>
    <col min="1782" max="1782" width="14.7109375" style="155" customWidth="1"/>
    <col min="1783" max="1783" width="14.5703125" style="155" customWidth="1"/>
    <col min="1784" max="2032" width="9.140625" style="155"/>
    <col min="2033" max="2033" width="29.28515625" style="155" customWidth="1"/>
    <col min="2034" max="2034" width="82" style="155" customWidth="1"/>
    <col min="2035" max="2036" width="0" style="155" hidden="1" customWidth="1"/>
    <col min="2037" max="2037" width="16.42578125" style="155" customWidth="1"/>
    <col min="2038" max="2038" width="14.7109375" style="155" customWidth="1"/>
    <col min="2039" max="2039" width="14.5703125" style="155" customWidth="1"/>
    <col min="2040" max="2288" width="9.140625" style="155"/>
    <col min="2289" max="2289" width="29.28515625" style="155" customWidth="1"/>
    <col min="2290" max="2290" width="82" style="155" customWidth="1"/>
    <col min="2291" max="2292" width="0" style="155" hidden="1" customWidth="1"/>
    <col min="2293" max="2293" width="16.42578125" style="155" customWidth="1"/>
    <col min="2294" max="2294" width="14.7109375" style="155" customWidth="1"/>
    <col min="2295" max="2295" width="14.5703125" style="155" customWidth="1"/>
    <col min="2296" max="2544" width="9.140625" style="155"/>
    <col min="2545" max="2545" width="29.28515625" style="155" customWidth="1"/>
    <col min="2546" max="2546" width="82" style="155" customWidth="1"/>
    <col min="2547" max="2548" width="0" style="155" hidden="1" customWidth="1"/>
    <col min="2549" max="2549" width="16.42578125" style="155" customWidth="1"/>
    <col min="2550" max="2550" width="14.7109375" style="155" customWidth="1"/>
    <col min="2551" max="2551" width="14.5703125" style="155" customWidth="1"/>
    <col min="2552" max="2800" width="9.140625" style="155"/>
    <col min="2801" max="2801" width="29.28515625" style="155" customWidth="1"/>
    <col min="2802" max="2802" width="82" style="155" customWidth="1"/>
    <col min="2803" max="2804" width="0" style="155" hidden="1" customWidth="1"/>
    <col min="2805" max="2805" width="16.42578125" style="155" customWidth="1"/>
    <col min="2806" max="2806" width="14.7109375" style="155" customWidth="1"/>
    <col min="2807" max="2807" width="14.5703125" style="155" customWidth="1"/>
    <col min="2808" max="3056" width="9.140625" style="155"/>
    <col min="3057" max="3057" width="29.28515625" style="155" customWidth="1"/>
    <col min="3058" max="3058" width="82" style="155" customWidth="1"/>
    <col min="3059" max="3060" width="0" style="155" hidden="1" customWidth="1"/>
    <col min="3061" max="3061" width="16.42578125" style="155" customWidth="1"/>
    <col min="3062" max="3062" width="14.7109375" style="155" customWidth="1"/>
    <col min="3063" max="3063" width="14.5703125" style="155" customWidth="1"/>
    <col min="3064" max="3312" width="9.140625" style="155"/>
    <col min="3313" max="3313" width="29.28515625" style="155" customWidth="1"/>
    <col min="3314" max="3314" width="82" style="155" customWidth="1"/>
    <col min="3315" max="3316" width="0" style="155" hidden="1" customWidth="1"/>
    <col min="3317" max="3317" width="16.42578125" style="155" customWidth="1"/>
    <col min="3318" max="3318" width="14.7109375" style="155" customWidth="1"/>
    <col min="3319" max="3319" width="14.5703125" style="155" customWidth="1"/>
    <col min="3320" max="3568" width="9.140625" style="155"/>
    <col min="3569" max="3569" width="29.28515625" style="155" customWidth="1"/>
    <col min="3570" max="3570" width="82" style="155" customWidth="1"/>
    <col min="3571" max="3572" width="0" style="155" hidden="1" customWidth="1"/>
    <col min="3573" max="3573" width="16.42578125" style="155" customWidth="1"/>
    <col min="3574" max="3574" width="14.7109375" style="155" customWidth="1"/>
    <col min="3575" max="3575" width="14.5703125" style="155" customWidth="1"/>
    <col min="3576" max="3824" width="9.140625" style="155"/>
    <col min="3825" max="3825" width="29.28515625" style="155" customWidth="1"/>
    <col min="3826" max="3826" width="82" style="155" customWidth="1"/>
    <col min="3827" max="3828" width="0" style="155" hidden="1" customWidth="1"/>
    <col min="3829" max="3829" width="16.42578125" style="155" customWidth="1"/>
    <col min="3830" max="3830" width="14.7109375" style="155" customWidth="1"/>
    <col min="3831" max="3831" width="14.5703125" style="155" customWidth="1"/>
    <col min="3832" max="4080" width="9.140625" style="155"/>
    <col min="4081" max="4081" width="29.28515625" style="155" customWidth="1"/>
    <col min="4082" max="4082" width="82" style="155" customWidth="1"/>
    <col min="4083" max="4084" width="0" style="155" hidden="1" customWidth="1"/>
    <col min="4085" max="4085" width="16.42578125" style="155" customWidth="1"/>
    <col min="4086" max="4086" width="14.7109375" style="155" customWidth="1"/>
    <col min="4087" max="4087" width="14.5703125" style="155" customWidth="1"/>
    <col min="4088" max="4336" width="9.140625" style="155"/>
    <col min="4337" max="4337" width="29.28515625" style="155" customWidth="1"/>
    <col min="4338" max="4338" width="82" style="155" customWidth="1"/>
    <col min="4339" max="4340" width="0" style="155" hidden="1" customWidth="1"/>
    <col min="4341" max="4341" width="16.42578125" style="155" customWidth="1"/>
    <col min="4342" max="4342" width="14.7109375" style="155" customWidth="1"/>
    <col min="4343" max="4343" width="14.5703125" style="155" customWidth="1"/>
    <col min="4344" max="4592" width="9.140625" style="155"/>
    <col min="4593" max="4593" width="29.28515625" style="155" customWidth="1"/>
    <col min="4594" max="4594" width="82" style="155" customWidth="1"/>
    <col min="4595" max="4596" width="0" style="155" hidden="1" customWidth="1"/>
    <col min="4597" max="4597" width="16.42578125" style="155" customWidth="1"/>
    <col min="4598" max="4598" width="14.7109375" style="155" customWidth="1"/>
    <col min="4599" max="4599" width="14.5703125" style="155" customWidth="1"/>
    <col min="4600" max="4848" width="9.140625" style="155"/>
    <col min="4849" max="4849" width="29.28515625" style="155" customWidth="1"/>
    <col min="4850" max="4850" width="82" style="155" customWidth="1"/>
    <col min="4851" max="4852" width="0" style="155" hidden="1" customWidth="1"/>
    <col min="4853" max="4853" width="16.42578125" style="155" customWidth="1"/>
    <col min="4854" max="4854" width="14.7109375" style="155" customWidth="1"/>
    <col min="4855" max="4855" width="14.5703125" style="155" customWidth="1"/>
    <col min="4856" max="5104" width="9.140625" style="155"/>
    <col min="5105" max="5105" width="29.28515625" style="155" customWidth="1"/>
    <col min="5106" max="5106" width="82" style="155" customWidth="1"/>
    <col min="5107" max="5108" width="0" style="155" hidden="1" customWidth="1"/>
    <col min="5109" max="5109" width="16.42578125" style="155" customWidth="1"/>
    <col min="5110" max="5110" width="14.7109375" style="155" customWidth="1"/>
    <col min="5111" max="5111" width="14.5703125" style="155" customWidth="1"/>
    <col min="5112" max="5360" width="9.140625" style="155"/>
    <col min="5361" max="5361" width="29.28515625" style="155" customWidth="1"/>
    <col min="5362" max="5362" width="82" style="155" customWidth="1"/>
    <col min="5363" max="5364" width="0" style="155" hidden="1" customWidth="1"/>
    <col min="5365" max="5365" width="16.42578125" style="155" customWidth="1"/>
    <col min="5366" max="5366" width="14.7109375" style="155" customWidth="1"/>
    <col min="5367" max="5367" width="14.5703125" style="155" customWidth="1"/>
    <col min="5368" max="5616" width="9.140625" style="155"/>
    <col min="5617" max="5617" width="29.28515625" style="155" customWidth="1"/>
    <col min="5618" max="5618" width="82" style="155" customWidth="1"/>
    <col min="5619" max="5620" width="0" style="155" hidden="1" customWidth="1"/>
    <col min="5621" max="5621" width="16.42578125" style="155" customWidth="1"/>
    <col min="5622" max="5622" width="14.7109375" style="155" customWidth="1"/>
    <col min="5623" max="5623" width="14.5703125" style="155" customWidth="1"/>
    <col min="5624" max="5872" width="9.140625" style="155"/>
    <col min="5873" max="5873" width="29.28515625" style="155" customWidth="1"/>
    <col min="5874" max="5874" width="82" style="155" customWidth="1"/>
    <col min="5875" max="5876" width="0" style="155" hidden="1" customWidth="1"/>
    <col min="5877" max="5877" width="16.42578125" style="155" customWidth="1"/>
    <col min="5878" max="5878" width="14.7109375" style="155" customWidth="1"/>
    <col min="5879" max="5879" width="14.5703125" style="155" customWidth="1"/>
    <col min="5880" max="6128" width="9.140625" style="155"/>
    <col min="6129" max="6129" width="29.28515625" style="155" customWidth="1"/>
    <col min="6130" max="6130" width="82" style="155" customWidth="1"/>
    <col min="6131" max="6132" width="0" style="155" hidden="1" customWidth="1"/>
    <col min="6133" max="6133" width="16.42578125" style="155" customWidth="1"/>
    <col min="6134" max="6134" width="14.7109375" style="155" customWidth="1"/>
    <col min="6135" max="6135" width="14.5703125" style="155" customWidth="1"/>
    <col min="6136" max="6384" width="9.140625" style="155"/>
    <col min="6385" max="6385" width="29.28515625" style="155" customWidth="1"/>
    <col min="6386" max="6386" width="82" style="155" customWidth="1"/>
    <col min="6387" max="6388" width="0" style="155" hidden="1" customWidth="1"/>
    <col min="6389" max="6389" width="16.42578125" style="155" customWidth="1"/>
    <col min="6390" max="6390" width="14.7109375" style="155" customWidth="1"/>
    <col min="6391" max="6391" width="14.5703125" style="155" customWidth="1"/>
    <col min="6392" max="6640" width="9.140625" style="155"/>
    <col min="6641" max="6641" width="29.28515625" style="155" customWidth="1"/>
    <col min="6642" max="6642" width="82" style="155" customWidth="1"/>
    <col min="6643" max="6644" width="0" style="155" hidden="1" customWidth="1"/>
    <col min="6645" max="6645" width="16.42578125" style="155" customWidth="1"/>
    <col min="6646" max="6646" width="14.7109375" style="155" customWidth="1"/>
    <col min="6647" max="6647" width="14.5703125" style="155" customWidth="1"/>
    <col min="6648" max="6896" width="9.140625" style="155"/>
    <col min="6897" max="6897" width="29.28515625" style="155" customWidth="1"/>
    <col min="6898" max="6898" width="82" style="155" customWidth="1"/>
    <col min="6899" max="6900" width="0" style="155" hidden="1" customWidth="1"/>
    <col min="6901" max="6901" width="16.42578125" style="155" customWidth="1"/>
    <col min="6902" max="6902" width="14.7109375" style="155" customWidth="1"/>
    <col min="6903" max="6903" width="14.5703125" style="155" customWidth="1"/>
    <col min="6904" max="7152" width="9.140625" style="155"/>
    <col min="7153" max="7153" width="29.28515625" style="155" customWidth="1"/>
    <col min="7154" max="7154" width="82" style="155" customWidth="1"/>
    <col min="7155" max="7156" width="0" style="155" hidden="1" customWidth="1"/>
    <col min="7157" max="7157" width="16.42578125" style="155" customWidth="1"/>
    <col min="7158" max="7158" width="14.7109375" style="155" customWidth="1"/>
    <col min="7159" max="7159" width="14.5703125" style="155" customWidth="1"/>
    <col min="7160" max="7408" width="9.140625" style="155"/>
    <col min="7409" max="7409" width="29.28515625" style="155" customWidth="1"/>
    <col min="7410" max="7410" width="82" style="155" customWidth="1"/>
    <col min="7411" max="7412" width="0" style="155" hidden="1" customWidth="1"/>
    <col min="7413" max="7413" width="16.42578125" style="155" customWidth="1"/>
    <col min="7414" max="7414" width="14.7109375" style="155" customWidth="1"/>
    <col min="7415" max="7415" width="14.5703125" style="155" customWidth="1"/>
    <col min="7416" max="7664" width="9.140625" style="155"/>
    <col min="7665" max="7665" width="29.28515625" style="155" customWidth="1"/>
    <col min="7666" max="7666" width="82" style="155" customWidth="1"/>
    <col min="7667" max="7668" width="0" style="155" hidden="1" customWidth="1"/>
    <col min="7669" max="7669" width="16.42578125" style="155" customWidth="1"/>
    <col min="7670" max="7670" width="14.7109375" style="155" customWidth="1"/>
    <col min="7671" max="7671" width="14.5703125" style="155" customWidth="1"/>
    <col min="7672" max="7920" width="9.140625" style="155"/>
    <col min="7921" max="7921" width="29.28515625" style="155" customWidth="1"/>
    <col min="7922" max="7922" width="82" style="155" customWidth="1"/>
    <col min="7923" max="7924" width="0" style="155" hidden="1" customWidth="1"/>
    <col min="7925" max="7925" width="16.42578125" style="155" customWidth="1"/>
    <col min="7926" max="7926" width="14.7109375" style="155" customWidth="1"/>
    <col min="7927" max="7927" width="14.5703125" style="155" customWidth="1"/>
    <col min="7928" max="8176" width="9.140625" style="155"/>
    <col min="8177" max="8177" width="29.28515625" style="155" customWidth="1"/>
    <col min="8178" max="8178" width="82" style="155" customWidth="1"/>
    <col min="8179" max="8180" width="0" style="155" hidden="1" customWidth="1"/>
    <col min="8181" max="8181" width="16.42578125" style="155" customWidth="1"/>
    <col min="8182" max="8182" width="14.7109375" style="155" customWidth="1"/>
    <col min="8183" max="8183" width="14.5703125" style="155" customWidth="1"/>
    <col min="8184" max="8432" width="9.140625" style="155"/>
    <col min="8433" max="8433" width="29.28515625" style="155" customWidth="1"/>
    <col min="8434" max="8434" width="82" style="155" customWidth="1"/>
    <col min="8435" max="8436" width="0" style="155" hidden="1" customWidth="1"/>
    <col min="8437" max="8437" width="16.42578125" style="155" customWidth="1"/>
    <col min="8438" max="8438" width="14.7109375" style="155" customWidth="1"/>
    <col min="8439" max="8439" width="14.5703125" style="155" customWidth="1"/>
    <col min="8440" max="8688" width="9.140625" style="155"/>
    <col min="8689" max="8689" width="29.28515625" style="155" customWidth="1"/>
    <col min="8690" max="8690" width="82" style="155" customWidth="1"/>
    <col min="8691" max="8692" width="0" style="155" hidden="1" customWidth="1"/>
    <col min="8693" max="8693" width="16.42578125" style="155" customWidth="1"/>
    <col min="8694" max="8694" width="14.7109375" style="155" customWidth="1"/>
    <col min="8695" max="8695" width="14.5703125" style="155" customWidth="1"/>
    <col min="8696" max="8944" width="9.140625" style="155"/>
    <col min="8945" max="8945" width="29.28515625" style="155" customWidth="1"/>
    <col min="8946" max="8946" width="82" style="155" customWidth="1"/>
    <col min="8947" max="8948" width="0" style="155" hidden="1" customWidth="1"/>
    <col min="8949" max="8949" width="16.42578125" style="155" customWidth="1"/>
    <col min="8950" max="8950" width="14.7109375" style="155" customWidth="1"/>
    <col min="8951" max="8951" width="14.5703125" style="155" customWidth="1"/>
    <col min="8952" max="9200" width="9.140625" style="155"/>
    <col min="9201" max="9201" width="29.28515625" style="155" customWidth="1"/>
    <col min="9202" max="9202" width="82" style="155" customWidth="1"/>
    <col min="9203" max="9204" width="0" style="155" hidden="1" customWidth="1"/>
    <col min="9205" max="9205" width="16.42578125" style="155" customWidth="1"/>
    <col min="9206" max="9206" width="14.7109375" style="155" customWidth="1"/>
    <col min="9207" max="9207" width="14.5703125" style="155" customWidth="1"/>
    <col min="9208" max="9456" width="9.140625" style="155"/>
    <col min="9457" max="9457" width="29.28515625" style="155" customWidth="1"/>
    <col min="9458" max="9458" width="82" style="155" customWidth="1"/>
    <col min="9459" max="9460" width="0" style="155" hidden="1" customWidth="1"/>
    <col min="9461" max="9461" width="16.42578125" style="155" customWidth="1"/>
    <col min="9462" max="9462" width="14.7109375" style="155" customWidth="1"/>
    <col min="9463" max="9463" width="14.5703125" style="155" customWidth="1"/>
    <col min="9464" max="9712" width="9.140625" style="155"/>
    <col min="9713" max="9713" width="29.28515625" style="155" customWidth="1"/>
    <col min="9714" max="9714" width="82" style="155" customWidth="1"/>
    <col min="9715" max="9716" width="0" style="155" hidden="1" customWidth="1"/>
    <col min="9717" max="9717" width="16.42578125" style="155" customWidth="1"/>
    <col min="9718" max="9718" width="14.7109375" style="155" customWidth="1"/>
    <col min="9719" max="9719" width="14.5703125" style="155" customWidth="1"/>
    <col min="9720" max="9968" width="9.140625" style="155"/>
    <col min="9969" max="9969" width="29.28515625" style="155" customWidth="1"/>
    <col min="9970" max="9970" width="82" style="155" customWidth="1"/>
    <col min="9971" max="9972" width="0" style="155" hidden="1" customWidth="1"/>
    <col min="9973" max="9973" width="16.42578125" style="155" customWidth="1"/>
    <col min="9974" max="9974" width="14.7109375" style="155" customWidth="1"/>
    <col min="9975" max="9975" width="14.5703125" style="155" customWidth="1"/>
    <col min="9976" max="10224" width="9.140625" style="155"/>
    <col min="10225" max="10225" width="29.28515625" style="155" customWidth="1"/>
    <col min="10226" max="10226" width="82" style="155" customWidth="1"/>
    <col min="10227" max="10228" width="0" style="155" hidden="1" customWidth="1"/>
    <col min="10229" max="10229" width="16.42578125" style="155" customWidth="1"/>
    <col min="10230" max="10230" width="14.7109375" style="155" customWidth="1"/>
    <col min="10231" max="10231" width="14.5703125" style="155" customWidth="1"/>
    <col min="10232" max="10480" width="9.140625" style="155"/>
    <col min="10481" max="10481" width="29.28515625" style="155" customWidth="1"/>
    <col min="10482" max="10482" width="82" style="155" customWidth="1"/>
    <col min="10483" max="10484" width="0" style="155" hidden="1" customWidth="1"/>
    <col min="10485" max="10485" width="16.42578125" style="155" customWidth="1"/>
    <col min="10486" max="10486" width="14.7109375" style="155" customWidth="1"/>
    <col min="10487" max="10487" width="14.5703125" style="155" customWidth="1"/>
    <col min="10488" max="10736" width="9.140625" style="155"/>
    <col min="10737" max="10737" width="29.28515625" style="155" customWidth="1"/>
    <col min="10738" max="10738" width="82" style="155" customWidth="1"/>
    <col min="10739" max="10740" width="0" style="155" hidden="1" customWidth="1"/>
    <col min="10741" max="10741" width="16.42578125" style="155" customWidth="1"/>
    <col min="10742" max="10742" width="14.7109375" style="155" customWidth="1"/>
    <col min="10743" max="10743" width="14.5703125" style="155" customWidth="1"/>
    <col min="10744" max="10992" width="9.140625" style="155"/>
    <col min="10993" max="10993" width="29.28515625" style="155" customWidth="1"/>
    <col min="10994" max="10994" width="82" style="155" customWidth="1"/>
    <col min="10995" max="10996" width="0" style="155" hidden="1" customWidth="1"/>
    <col min="10997" max="10997" width="16.42578125" style="155" customWidth="1"/>
    <col min="10998" max="10998" width="14.7109375" style="155" customWidth="1"/>
    <col min="10999" max="10999" width="14.5703125" style="155" customWidth="1"/>
    <col min="11000" max="11248" width="9.140625" style="155"/>
    <col min="11249" max="11249" width="29.28515625" style="155" customWidth="1"/>
    <col min="11250" max="11250" width="82" style="155" customWidth="1"/>
    <col min="11251" max="11252" width="0" style="155" hidden="1" customWidth="1"/>
    <col min="11253" max="11253" width="16.42578125" style="155" customWidth="1"/>
    <col min="11254" max="11254" width="14.7109375" style="155" customWidth="1"/>
    <col min="11255" max="11255" width="14.5703125" style="155" customWidth="1"/>
    <col min="11256" max="11504" width="9.140625" style="155"/>
    <col min="11505" max="11505" width="29.28515625" style="155" customWidth="1"/>
    <col min="11506" max="11506" width="82" style="155" customWidth="1"/>
    <col min="11507" max="11508" width="0" style="155" hidden="1" customWidth="1"/>
    <col min="11509" max="11509" width="16.42578125" style="155" customWidth="1"/>
    <col min="11510" max="11510" width="14.7109375" style="155" customWidth="1"/>
    <col min="11511" max="11511" width="14.5703125" style="155" customWidth="1"/>
    <col min="11512" max="11760" width="9.140625" style="155"/>
    <col min="11761" max="11761" width="29.28515625" style="155" customWidth="1"/>
    <col min="11762" max="11762" width="82" style="155" customWidth="1"/>
    <col min="11763" max="11764" width="0" style="155" hidden="1" customWidth="1"/>
    <col min="11765" max="11765" width="16.42578125" style="155" customWidth="1"/>
    <col min="11766" max="11766" width="14.7109375" style="155" customWidth="1"/>
    <col min="11767" max="11767" width="14.5703125" style="155" customWidth="1"/>
    <col min="11768" max="12016" width="9.140625" style="155"/>
    <col min="12017" max="12017" width="29.28515625" style="155" customWidth="1"/>
    <col min="12018" max="12018" width="82" style="155" customWidth="1"/>
    <col min="12019" max="12020" width="0" style="155" hidden="1" customWidth="1"/>
    <col min="12021" max="12021" width="16.42578125" style="155" customWidth="1"/>
    <col min="12022" max="12022" width="14.7109375" style="155" customWidth="1"/>
    <col min="12023" max="12023" width="14.5703125" style="155" customWidth="1"/>
    <col min="12024" max="12272" width="9.140625" style="155"/>
    <col min="12273" max="12273" width="29.28515625" style="155" customWidth="1"/>
    <col min="12274" max="12274" width="82" style="155" customWidth="1"/>
    <col min="12275" max="12276" width="0" style="155" hidden="1" customWidth="1"/>
    <col min="12277" max="12277" width="16.42578125" style="155" customWidth="1"/>
    <col min="12278" max="12278" width="14.7109375" style="155" customWidth="1"/>
    <col min="12279" max="12279" width="14.5703125" style="155" customWidth="1"/>
    <col min="12280" max="12528" width="9.140625" style="155"/>
    <col min="12529" max="12529" width="29.28515625" style="155" customWidth="1"/>
    <col min="12530" max="12530" width="82" style="155" customWidth="1"/>
    <col min="12531" max="12532" width="0" style="155" hidden="1" customWidth="1"/>
    <col min="12533" max="12533" width="16.42578125" style="155" customWidth="1"/>
    <col min="12534" max="12534" width="14.7109375" style="155" customWidth="1"/>
    <col min="12535" max="12535" width="14.5703125" style="155" customWidth="1"/>
    <col min="12536" max="12784" width="9.140625" style="155"/>
    <col min="12785" max="12785" width="29.28515625" style="155" customWidth="1"/>
    <col min="12786" max="12786" width="82" style="155" customWidth="1"/>
    <col min="12787" max="12788" width="0" style="155" hidden="1" customWidth="1"/>
    <col min="12789" max="12789" width="16.42578125" style="155" customWidth="1"/>
    <col min="12790" max="12790" width="14.7109375" style="155" customWidth="1"/>
    <col min="12791" max="12791" width="14.5703125" style="155" customWidth="1"/>
    <col min="12792" max="13040" width="9.140625" style="155"/>
    <col min="13041" max="13041" width="29.28515625" style="155" customWidth="1"/>
    <col min="13042" max="13042" width="82" style="155" customWidth="1"/>
    <col min="13043" max="13044" width="0" style="155" hidden="1" customWidth="1"/>
    <col min="13045" max="13045" width="16.42578125" style="155" customWidth="1"/>
    <col min="13046" max="13046" width="14.7109375" style="155" customWidth="1"/>
    <col min="13047" max="13047" width="14.5703125" style="155" customWidth="1"/>
    <col min="13048" max="13296" width="9.140625" style="155"/>
    <col min="13297" max="13297" width="29.28515625" style="155" customWidth="1"/>
    <col min="13298" max="13298" width="82" style="155" customWidth="1"/>
    <col min="13299" max="13300" width="0" style="155" hidden="1" customWidth="1"/>
    <col min="13301" max="13301" width="16.42578125" style="155" customWidth="1"/>
    <col min="13302" max="13302" width="14.7109375" style="155" customWidth="1"/>
    <col min="13303" max="13303" width="14.5703125" style="155" customWidth="1"/>
    <col min="13304" max="13552" width="9.140625" style="155"/>
    <col min="13553" max="13553" width="29.28515625" style="155" customWidth="1"/>
    <col min="13554" max="13554" width="82" style="155" customWidth="1"/>
    <col min="13555" max="13556" width="0" style="155" hidden="1" customWidth="1"/>
    <col min="13557" max="13557" width="16.42578125" style="155" customWidth="1"/>
    <col min="13558" max="13558" width="14.7109375" style="155" customWidth="1"/>
    <col min="13559" max="13559" width="14.5703125" style="155" customWidth="1"/>
    <col min="13560" max="13808" width="9.140625" style="155"/>
    <col min="13809" max="13809" width="29.28515625" style="155" customWidth="1"/>
    <col min="13810" max="13810" width="82" style="155" customWidth="1"/>
    <col min="13811" max="13812" width="0" style="155" hidden="1" customWidth="1"/>
    <col min="13813" max="13813" width="16.42578125" style="155" customWidth="1"/>
    <col min="13814" max="13814" width="14.7109375" style="155" customWidth="1"/>
    <col min="13815" max="13815" width="14.5703125" style="155" customWidth="1"/>
    <col min="13816" max="14064" width="9.140625" style="155"/>
    <col min="14065" max="14065" width="29.28515625" style="155" customWidth="1"/>
    <col min="14066" max="14066" width="82" style="155" customWidth="1"/>
    <col min="14067" max="14068" width="0" style="155" hidden="1" customWidth="1"/>
    <col min="14069" max="14069" width="16.42578125" style="155" customWidth="1"/>
    <col min="14070" max="14070" width="14.7109375" style="155" customWidth="1"/>
    <col min="14071" max="14071" width="14.5703125" style="155" customWidth="1"/>
    <col min="14072" max="14320" width="9.140625" style="155"/>
    <col min="14321" max="14321" width="29.28515625" style="155" customWidth="1"/>
    <col min="14322" max="14322" width="82" style="155" customWidth="1"/>
    <col min="14323" max="14324" width="0" style="155" hidden="1" customWidth="1"/>
    <col min="14325" max="14325" width="16.42578125" style="155" customWidth="1"/>
    <col min="14326" max="14326" width="14.7109375" style="155" customWidth="1"/>
    <col min="14327" max="14327" width="14.5703125" style="155" customWidth="1"/>
    <col min="14328" max="14576" width="9.140625" style="155"/>
    <col min="14577" max="14577" width="29.28515625" style="155" customWidth="1"/>
    <col min="14578" max="14578" width="82" style="155" customWidth="1"/>
    <col min="14579" max="14580" width="0" style="155" hidden="1" customWidth="1"/>
    <col min="14581" max="14581" width="16.42578125" style="155" customWidth="1"/>
    <col min="14582" max="14582" width="14.7109375" style="155" customWidth="1"/>
    <col min="14583" max="14583" width="14.5703125" style="155" customWidth="1"/>
    <col min="14584" max="14832" width="9.140625" style="155"/>
    <col min="14833" max="14833" width="29.28515625" style="155" customWidth="1"/>
    <col min="14834" max="14834" width="82" style="155" customWidth="1"/>
    <col min="14835" max="14836" width="0" style="155" hidden="1" customWidth="1"/>
    <col min="14837" max="14837" width="16.42578125" style="155" customWidth="1"/>
    <col min="14838" max="14838" width="14.7109375" style="155" customWidth="1"/>
    <col min="14839" max="14839" width="14.5703125" style="155" customWidth="1"/>
    <col min="14840" max="15088" width="9.140625" style="155"/>
    <col min="15089" max="15089" width="29.28515625" style="155" customWidth="1"/>
    <col min="15090" max="15090" width="82" style="155" customWidth="1"/>
    <col min="15091" max="15092" width="0" style="155" hidden="1" customWidth="1"/>
    <col min="15093" max="15093" width="16.42578125" style="155" customWidth="1"/>
    <col min="15094" max="15094" width="14.7109375" style="155" customWidth="1"/>
    <col min="15095" max="15095" width="14.5703125" style="155" customWidth="1"/>
    <col min="15096" max="15344" width="9.140625" style="155"/>
    <col min="15345" max="15345" width="29.28515625" style="155" customWidth="1"/>
    <col min="15346" max="15346" width="82" style="155" customWidth="1"/>
    <col min="15347" max="15348" width="0" style="155" hidden="1" customWidth="1"/>
    <col min="15349" max="15349" width="16.42578125" style="155" customWidth="1"/>
    <col min="15350" max="15350" width="14.7109375" style="155" customWidth="1"/>
    <col min="15351" max="15351" width="14.5703125" style="155" customWidth="1"/>
    <col min="15352" max="15600" width="9.140625" style="155"/>
    <col min="15601" max="15601" width="29.28515625" style="155" customWidth="1"/>
    <col min="15602" max="15602" width="82" style="155" customWidth="1"/>
    <col min="15603" max="15604" width="0" style="155" hidden="1" customWidth="1"/>
    <col min="15605" max="15605" width="16.42578125" style="155" customWidth="1"/>
    <col min="15606" max="15606" width="14.7109375" style="155" customWidth="1"/>
    <col min="15607" max="15607" width="14.5703125" style="155" customWidth="1"/>
    <col min="15608" max="15856" width="9.140625" style="155"/>
    <col min="15857" max="15857" width="29.28515625" style="155" customWidth="1"/>
    <col min="15858" max="15858" width="82" style="155" customWidth="1"/>
    <col min="15859" max="15860" width="0" style="155" hidden="1" customWidth="1"/>
    <col min="15861" max="15861" width="16.42578125" style="155" customWidth="1"/>
    <col min="15862" max="15862" width="14.7109375" style="155" customWidth="1"/>
    <col min="15863" max="15863" width="14.5703125" style="155" customWidth="1"/>
    <col min="15864" max="16112" width="9.140625" style="155"/>
    <col min="16113" max="16113" width="29.28515625" style="155" customWidth="1"/>
    <col min="16114" max="16114" width="82" style="155" customWidth="1"/>
    <col min="16115" max="16116" width="0" style="155" hidden="1" customWidth="1"/>
    <col min="16117" max="16117" width="16.42578125" style="155" customWidth="1"/>
    <col min="16118" max="16118" width="14.7109375" style="155" customWidth="1"/>
    <col min="16119" max="16119" width="14.5703125" style="155" customWidth="1"/>
    <col min="16120" max="16384" width="9.140625" style="155"/>
  </cols>
  <sheetData>
    <row r="1" spans="1:5" ht="15.75" x14ac:dyDescent="0.2">
      <c r="C1" s="156" t="s">
        <v>740</v>
      </c>
    </row>
    <row r="2" spans="1:5" ht="15.75" x14ac:dyDescent="0.2">
      <c r="C2" s="157" t="s">
        <v>692</v>
      </c>
    </row>
    <row r="3" spans="1:5" ht="15.75" x14ac:dyDescent="0.2">
      <c r="C3" s="157" t="s">
        <v>693</v>
      </c>
    </row>
    <row r="4" spans="1:5" ht="15.75" x14ac:dyDescent="0.2">
      <c r="C4" s="157" t="s">
        <v>798</v>
      </c>
    </row>
    <row r="6" spans="1:5" ht="15.75" x14ac:dyDescent="0.2">
      <c r="C6" s="156" t="s">
        <v>740</v>
      </c>
    </row>
    <row r="7" spans="1:5" ht="15.75" x14ac:dyDescent="0.2">
      <c r="C7" s="157" t="s">
        <v>692</v>
      </c>
    </row>
    <row r="8" spans="1:5" ht="15.75" x14ac:dyDescent="0.2">
      <c r="C8" s="158" t="s">
        <v>693</v>
      </c>
    </row>
    <row r="9" spans="1:5" ht="15.75" x14ac:dyDescent="0.2">
      <c r="C9" s="158" t="s">
        <v>694</v>
      </c>
    </row>
    <row r="10" spans="1:5" ht="15.75" x14ac:dyDescent="0.2">
      <c r="B10" s="159"/>
    </row>
    <row r="11" spans="1:5" ht="15.75" x14ac:dyDescent="0.2">
      <c r="A11" s="312" t="s">
        <v>741</v>
      </c>
      <c r="B11" s="312"/>
      <c r="C11" s="312"/>
      <c r="D11" s="312"/>
      <c r="E11" s="312"/>
    </row>
    <row r="12" spans="1:5" ht="18.75" x14ac:dyDescent="0.2">
      <c r="A12" s="313"/>
      <c r="B12" s="313"/>
      <c r="C12" s="160"/>
      <c r="D12" s="160"/>
      <c r="E12" s="160"/>
    </row>
    <row r="13" spans="1:5" ht="18.75" x14ac:dyDescent="0.25">
      <c r="A13" s="161"/>
      <c r="B13" s="161"/>
      <c r="C13" s="162"/>
      <c r="D13" s="221"/>
      <c r="E13" s="163" t="s">
        <v>265</v>
      </c>
    </row>
    <row r="14" spans="1:5" ht="78.75" x14ac:dyDescent="0.2">
      <c r="A14" s="164" t="s">
        <v>779</v>
      </c>
      <c r="B14" s="164" t="s">
        <v>780</v>
      </c>
      <c r="C14" s="166" t="s">
        <v>742</v>
      </c>
      <c r="D14" s="166" t="s">
        <v>743</v>
      </c>
      <c r="E14" s="166" t="s">
        <v>663</v>
      </c>
    </row>
    <row r="15" spans="1:5" ht="15.75" x14ac:dyDescent="0.2">
      <c r="A15" s="164">
        <v>1</v>
      </c>
      <c r="B15" s="165">
        <v>2</v>
      </c>
      <c r="C15" s="166">
        <v>3</v>
      </c>
      <c r="D15" s="166">
        <v>4</v>
      </c>
      <c r="E15" s="166">
        <v>5</v>
      </c>
    </row>
    <row r="16" spans="1:5" x14ac:dyDescent="0.2">
      <c r="A16" s="204"/>
      <c r="B16" s="204"/>
      <c r="C16" s="204"/>
      <c r="D16" s="204"/>
      <c r="E16" s="204"/>
    </row>
    <row r="17" spans="1:5" ht="31.5" x14ac:dyDescent="0.25">
      <c r="A17" s="220" t="s">
        <v>777</v>
      </c>
      <c r="B17" s="227" t="s">
        <v>778</v>
      </c>
      <c r="C17" s="222">
        <v>38307.799999999814</v>
      </c>
      <c r="D17" s="223">
        <v>0</v>
      </c>
      <c r="E17" s="223">
        <v>0</v>
      </c>
    </row>
    <row r="18" spans="1:5" ht="15.75" x14ac:dyDescent="0.25">
      <c r="A18" s="205" t="s">
        <v>781</v>
      </c>
      <c r="B18" s="205" t="s">
        <v>782</v>
      </c>
      <c r="C18" s="217">
        <v>38307.799999999814</v>
      </c>
      <c r="D18" s="219">
        <v>0</v>
      </c>
      <c r="E18" s="219">
        <v>0</v>
      </c>
    </row>
    <row r="19" spans="1:5" ht="15.75" x14ac:dyDescent="0.25">
      <c r="A19" s="205" t="s">
        <v>783</v>
      </c>
      <c r="B19" s="205" t="s">
        <v>784</v>
      </c>
      <c r="C19" s="217">
        <v>38307.799999999814</v>
      </c>
      <c r="D19" s="219">
        <v>0</v>
      </c>
      <c r="E19" s="219">
        <v>0</v>
      </c>
    </row>
    <row r="20" spans="1:5" ht="15.75" x14ac:dyDescent="0.25">
      <c r="A20" s="205" t="s">
        <v>785</v>
      </c>
      <c r="B20" s="205" t="s">
        <v>786</v>
      </c>
      <c r="C20" s="217">
        <v>38307.799999999814</v>
      </c>
      <c r="D20" s="219">
        <v>0</v>
      </c>
      <c r="E20" s="219">
        <v>0</v>
      </c>
    </row>
    <row r="21" spans="1:5" ht="15.75" x14ac:dyDescent="0.25">
      <c r="A21" s="205" t="s">
        <v>787</v>
      </c>
      <c r="B21" s="205" t="s">
        <v>788</v>
      </c>
      <c r="C21" s="217">
        <v>38307.799999999814</v>
      </c>
      <c r="D21" s="219">
        <v>0</v>
      </c>
      <c r="E21" s="219">
        <v>0</v>
      </c>
    </row>
    <row r="22" spans="1:5" ht="32.25" customHeight="1" x14ac:dyDescent="0.2">
      <c r="A22" s="205" t="s">
        <v>744</v>
      </c>
      <c r="B22" s="226" t="s">
        <v>745</v>
      </c>
      <c r="C22" s="230">
        <v>38307.799999999814</v>
      </c>
      <c r="D22" s="219">
        <v>0</v>
      </c>
      <c r="E22" s="219">
        <v>0</v>
      </c>
    </row>
    <row r="24" spans="1:5" x14ac:dyDescent="0.2">
      <c r="B24" s="218"/>
    </row>
    <row r="25" spans="1:5" x14ac:dyDescent="0.2">
      <c r="B25" s="218"/>
    </row>
  </sheetData>
  <mergeCells count="2">
    <mergeCell ref="A11:E11"/>
    <mergeCell ref="A12:B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6"/>
  <sheetViews>
    <sheetView tabSelected="1" workbookViewId="0">
      <selection activeCell="A14" sqref="A14"/>
    </sheetView>
  </sheetViews>
  <sheetFormatPr defaultRowHeight="15.75" x14ac:dyDescent="0.2"/>
  <cols>
    <col min="1" max="1" width="106.28515625" style="167" customWidth="1"/>
    <col min="2" max="3" width="12.28515625" style="167" hidden="1" customWidth="1"/>
    <col min="4" max="4" width="15.7109375" style="167" customWidth="1"/>
    <col min="5" max="5" width="12.5703125" style="167" hidden="1" customWidth="1"/>
    <col min="6" max="6" width="12.140625" style="167" hidden="1" customWidth="1"/>
    <col min="7" max="7" width="15.7109375" style="167" customWidth="1"/>
    <col min="8" max="8" width="13.140625" style="167" hidden="1" customWidth="1"/>
    <col min="9" max="9" width="12" style="167" hidden="1" customWidth="1"/>
    <col min="10" max="10" width="15.42578125" style="167" customWidth="1"/>
    <col min="11" max="16384" width="9.140625" style="167"/>
  </cols>
  <sheetData>
    <row r="1" spans="1:10" x14ac:dyDescent="0.2">
      <c r="D1" s="156" t="s">
        <v>746</v>
      </c>
    </row>
    <row r="2" spans="1:10" x14ac:dyDescent="0.2">
      <c r="D2" s="157" t="s">
        <v>692</v>
      </c>
    </row>
    <row r="3" spans="1:10" x14ac:dyDescent="0.2">
      <c r="D3" s="157" t="s">
        <v>693</v>
      </c>
    </row>
    <row r="4" spans="1:10" x14ac:dyDescent="0.2">
      <c r="D4" s="157" t="s">
        <v>798</v>
      </c>
    </row>
    <row r="5" spans="1:10" s="158" customFormat="1" x14ac:dyDescent="0.2">
      <c r="C5" s="156"/>
      <c r="D5" s="155"/>
    </row>
    <row r="6" spans="1:10" s="158" customFormat="1" x14ac:dyDescent="0.2">
      <c r="C6" s="157"/>
      <c r="D6" s="156" t="s">
        <v>746</v>
      </c>
    </row>
    <row r="7" spans="1:10" s="158" customFormat="1" x14ac:dyDescent="0.2">
      <c r="D7" s="157" t="s">
        <v>692</v>
      </c>
    </row>
    <row r="8" spans="1:10" s="158" customFormat="1" x14ac:dyDescent="0.2">
      <c r="C8" s="157"/>
      <c r="D8" s="158" t="s">
        <v>693</v>
      </c>
    </row>
    <row r="9" spans="1:10" s="158" customFormat="1" x14ac:dyDescent="0.2">
      <c r="A9" s="168"/>
      <c r="D9" s="158" t="s">
        <v>694</v>
      </c>
      <c r="H9" s="157"/>
      <c r="I9" s="157"/>
      <c r="J9" s="157"/>
    </row>
    <row r="10" spans="1:10" s="158" customFormat="1" x14ac:dyDescent="0.2">
      <c r="A10" s="168"/>
      <c r="H10" s="157"/>
      <c r="I10" s="157"/>
      <c r="J10" s="157"/>
    </row>
    <row r="11" spans="1:10" s="158" customFormat="1" ht="37.5" customHeight="1" x14ac:dyDescent="0.2">
      <c r="A11" s="288" t="s">
        <v>747</v>
      </c>
      <c r="B11" s="288"/>
      <c r="C11" s="288"/>
      <c r="D11" s="288"/>
      <c r="E11" s="288"/>
      <c r="F11" s="288"/>
      <c r="G11" s="288"/>
      <c r="H11" s="288"/>
      <c r="I11" s="288"/>
      <c r="J11" s="288"/>
    </row>
    <row r="12" spans="1:10" s="158" customFormat="1" x14ac:dyDescent="0.2">
      <c r="A12" s="169"/>
      <c r="B12" s="169"/>
      <c r="C12" s="169"/>
      <c r="D12" s="169"/>
      <c r="E12" s="169"/>
      <c r="F12" s="169"/>
      <c r="G12" s="169"/>
      <c r="H12" s="169"/>
      <c r="I12" s="169"/>
      <c r="J12" s="169"/>
    </row>
    <row r="13" spans="1:10" ht="20.25" x14ac:dyDescent="0.2">
      <c r="A13" s="170"/>
      <c r="B13" s="170"/>
      <c r="C13" s="170"/>
      <c r="D13" s="170"/>
      <c r="E13" s="170"/>
      <c r="F13" s="170"/>
      <c r="G13" s="170"/>
      <c r="H13" s="158" t="s">
        <v>265</v>
      </c>
      <c r="I13" s="158"/>
      <c r="J13" s="158" t="s">
        <v>265</v>
      </c>
    </row>
    <row r="14" spans="1:10" ht="31.5" x14ac:dyDescent="0.2">
      <c r="A14" s="171" t="s">
        <v>748</v>
      </c>
      <c r="B14" s="172" t="s">
        <v>742</v>
      </c>
      <c r="C14" s="172" t="s">
        <v>622</v>
      </c>
      <c r="D14" s="172" t="s">
        <v>749</v>
      </c>
      <c r="E14" s="172" t="s">
        <v>750</v>
      </c>
      <c r="F14" s="172" t="s">
        <v>622</v>
      </c>
      <c r="G14" s="172" t="s">
        <v>751</v>
      </c>
      <c r="H14" s="172" t="s">
        <v>663</v>
      </c>
      <c r="I14" s="172" t="s">
        <v>622</v>
      </c>
      <c r="J14" s="172" t="s">
        <v>752</v>
      </c>
    </row>
    <row r="15" spans="1:10" x14ac:dyDescent="0.2">
      <c r="A15" s="173" t="s">
        <v>112</v>
      </c>
      <c r="B15" s="173" t="s">
        <v>113</v>
      </c>
      <c r="C15" s="173" t="s">
        <v>132</v>
      </c>
      <c r="D15" s="173" t="s">
        <v>113</v>
      </c>
      <c r="E15" s="174">
        <v>5</v>
      </c>
      <c r="F15" s="173" t="s">
        <v>115</v>
      </c>
      <c r="G15" s="173" t="s">
        <v>132</v>
      </c>
      <c r="H15" s="173" t="s">
        <v>664</v>
      </c>
      <c r="I15" s="173" t="s">
        <v>633</v>
      </c>
      <c r="J15" s="173" t="s">
        <v>114</v>
      </c>
    </row>
    <row r="16" spans="1:10" x14ac:dyDescent="0.25">
      <c r="A16" s="175" t="s">
        <v>753</v>
      </c>
      <c r="B16" s="176">
        <f>SUM(B17:B20)</f>
        <v>129371.6</v>
      </c>
      <c r="C16" s="176"/>
      <c r="D16" s="177">
        <f>SUM(D17:D20)</f>
        <v>145250.70000000001</v>
      </c>
      <c r="E16" s="177">
        <f>SUM(E17:E20)</f>
        <v>87735.2</v>
      </c>
      <c r="F16" s="177"/>
      <c r="G16" s="177">
        <f>SUM(G17:G20)</f>
        <v>87735.2</v>
      </c>
      <c r="H16" s="177">
        <f>SUM(H17:H20)</f>
        <v>51822.400000000001</v>
      </c>
      <c r="I16" s="177"/>
      <c r="J16" s="177">
        <f>SUM(J17:J20)</f>
        <v>51822.400000000001</v>
      </c>
    </row>
    <row r="17" spans="1:10" ht="31.5" x14ac:dyDescent="0.25">
      <c r="A17" s="178" t="s">
        <v>754</v>
      </c>
      <c r="B17" s="148">
        <v>103824.1</v>
      </c>
      <c r="C17" s="148"/>
      <c r="D17" s="179">
        <f t="shared" ref="D17" si="0">SUM(B17:C17)</f>
        <v>103824.1</v>
      </c>
      <c r="E17" s="179">
        <v>87735.2</v>
      </c>
      <c r="F17" s="179"/>
      <c r="G17" s="179">
        <f t="shared" ref="G17:G60" si="1">SUM(E17:F17)</f>
        <v>87735.2</v>
      </c>
      <c r="H17" s="179">
        <v>51822.400000000001</v>
      </c>
      <c r="I17" s="179"/>
      <c r="J17" s="179">
        <f t="shared" ref="J17" si="2">SUM(H17:I17)</f>
        <v>51822.400000000001</v>
      </c>
    </row>
    <row r="18" spans="1:10" ht="31.5" x14ac:dyDescent="0.25">
      <c r="A18" s="178" t="s">
        <v>755</v>
      </c>
      <c r="B18" s="148">
        <v>25547.5</v>
      </c>
      <c r="C18" s="148"/>
      <c r="D18" s="179">
        <f>SUM(B18:C18)</f>
        <v>25547.5</v>
      </c>
      <c r="E18" s="179"/>
      <c r="F18" s="179"/>
      <c r="G18" s="179"/>
      <c r="H18" s="179"/>
      <c r="I18" s="179"/>
      <c r="J18" s="179"/>
    </row>
    <row r="19" spans="1:10" ht="31.5" x14ac:dyDescent="0.25">
      <c r="A19" s="180" t="s">
        <v>756</v>
      </c>
      <c r="B19" s="148"/>
      <c r="C19" s="148"/>
      <c r="D19" s="179">
        <f>7240.6+8638.5</f>
        <v>15879.1</v>
      </c>
      <c r="E19" s="179"/>
      <c r="F19" s="179"/>
      <c r="G19" s="179"/>
      <c r="H19" s="179"/>
      <c r="I19" s="179"/>
      <c r="J19" s="179"/>
    </row>
    <row r="20" spans="1:10" ht="31.5" hidden="1" x14ac:dyDescent="0.25">
      <c r="A20" s="181" t="s">
        <v>757</v>
      </c>
      <c r="B20" s="182"/>
      <c r="C20" s="182"/>
      <c r="D20" s="183"/>
      <c r="E20" s="183"/>
      <c r="F20" s="183"/>
      <c r="G20" s="183"/>
      <c r="H20" s="183"/>
      <c r="I20" s="183"/>
      <c r="J20" s="183"/>
    </row>
    <row r="21" spans="1:10" x14ac:dyDescent="0.25">
      <c r="A21" s="175" t="s">
        <v>758</v>
      </c>
      <c r="B21" s="184">
        <f>SUM(B22:B23)</f>
        <v>7334.2</v>
      </c>
      <c r="C21" s="184"/>
      <c r="D21" s="185">
        <f t="shared" ref="D21" si="3">SUM(D22:D23)</f>
        <v>7334.2</v>
      </c>
      <c r="E21" s="185">
        <f>SUM(E22:E23)</f>
        <v>7232.3</v>
      </c>
      <c r="F21" s="185"/>
      <c r="G21" s="185">
        <f t="shared" ref="G21" si="4">SUM(G22:G23)</f>
        <v>7232.3</v>
      </c>
      <c r="H21" s="185">
        <f>SUM(H22:H23)</f>
        <v>7232.3</v>
      </c>
      <c r="I21" s="185"/>
      <c r="J21" s="185">
        <f t="shared" ref="J21" si="5">SUM(J22:J23)</f>
        <v>7232.3</v>
      </c>
    </row>
    <row r="22" spans="1:10" ht="31.5" x14ac:dyDescent="0.25">
      <c r="A22" s="186" t="s">
        <v>670</v>
      </c>
      <c r="B22" s="187">
        <v>311.5</v>
      </c>
      <c r="C22" s="187"/>
      <c r="D22" s="179">
        <f>SUM(B22:C22)</f>
        <v>311.5</v>
      </c>
      <c r="E22" s="188">
        <v>11.7</v>
      </c>
      <c r="F22" s="188"/>
      <c r="G22" s="179">
        <f>SUM(E22:F22)</f>
        <v>11.7</v>
      </c>
      <c r="H22" s="188">
        <v>11.7</v>
      </c>
      <c r="I22" s="188"/>
      <c r="J22" s="179">
        <f>SUM(H22:I22)</f>
        <v>11.7</v>
      </c>
    </row>
    <row r="23" spans="1:10" ht="21" customHeight="1" x14ac:dyDescent="0.25">
      <c r="A23" s="186" t="s">
        <v>252</v>
      </c>
      <c r="B23" s="187">
        <v>7022.7</v>
      </c>
      <c r="C23" s="187"/>
      <c r="D23" s="179">
        <f>SUM(B23:C23)</f>
        <v>7022.7</v>
      </c>
      <c r="E23" s="188">
        <v>7220.6</v>
      </c>
      <c r="F23" s="188"/>
      <c r="G23" s="179">
        <f t="shared" si="1"/>
        <v>7220.6</v>
      </c>
      <c r="H23" s="188">
        <v>7220.6</v>
      </c>
      <c r="I23" s="188"/>
      <c r="J23" s="179">
        <f>SUM(H23:I23)</f>
        <v>7220.6</v>
      </c>
    </row>
    <row r="24" spans="1:10" ht="31.5" x14ac:dyDescent="0.25">
      <c r="A24" s="175" t="s">
        <v>759</v>
      </c>
      <c r="B24" s="189">
        <f>SUM(B25:B39)</f>
        <v>1637212.4</v>
      </c>
      <c r="C24" s="189"/>
      <c r="D24" s="190">
        <f t="shared" ref="D24" si="6">SUM(D25:D39)</f>
        <v>1637212.4</v>
      </c>
      <c r="E24" s="190">
        <f>SUM(E25:E39)</f>
        <v>1730405.2999999998</v>
      </c>
      <c r="F24" s="190"/>
      <c r="G24" s="190">
        <f>SUM(G25:G39)</f>
        <v>1730405.2999999998</v>
      </c>
      <c r="H24" s="190">
        <f>SUM(H25:H39)</f>
        <v>1746484.2</v>
      </c>
      <c r="I24" s="190"/>
      <c r="J24" s="190">
        <f>SUM(J25:J39)</f>
        <v>1746484.2</v>
      </c>
    </row>
    <row r="25" spans="1:10" ht="31.5" x14ac:dyDescent="0.25">
      <c r="A25" s="186" t="s">
        <v>760</v>
      </c>
      <c r="B25" s="187">
        <v>1559912.5</v>
      </c>
      <c r="C25" s="187"/>
      <c r="D25" s="179">
        <f>SUM(B25:C25)</f>
        <v>1559912.5</v>
      </c>
      <c r="E25" s="188">
        <v>1554135.4</v>
      </c>
      <c r="F25" s="188"/>
      <c r="G25" s="179">
        <f>SUM(E25:F25)</f>
        <v>1554135.4</v>
      </c>
      <c r="H25" s="188">
        <v>1548439.4</v>
      </c>
      <c r="I25" s="188"/>
      <c r="J25" s="179">
        <f>SUM(H25:I25)</f>
        <v>1548439.4</v>
      </c>
    </row>
    <row r="26" spans="1:10" x14ac:dyDescent="0.25">
      <c r="A26" s="186" t="s">
        <v>669</v>
      </c>
      <c r="B26" s="187">
        <v>8896.1</v>
      </c>
      <c r="C26" s="187"/>
      <c r="D26" s="179">
        <f t="shared" ref="D26:D38" si="7">SUM(B26:C26)</f>
        <v>8896.1</v>
      </c>
      <c r="E26" s="188">
        <v>9136.2000000000007</v>
      </c>
      <c r="F26" s="188"/>
      <c r="G26" s="179">
        <f t="shared" si="1"/>
        <v>9136.2000000000007</v>
      </c>
      <c r="H26" s="188">
        <v>9136.2000000000007</v>
      </c>
      <c r="I26" s="188"/>
      <c r="J26" s="179">
        <f t="shared" ref="J26:J38" si="8">SUM(H26:I26)</f>
        <v>9136.2000000000007</v>
      </c>
    </row>
    <row r="27" spans="1:10" ht="31.5" x14ac:dyDescent="0.25">
      <c r="A27" s="178" t="s">
        <v>255</v>
      </c>
      <c r="B27" s="187">
        <v>535.6</v>
      </c>
      <c r="C27" s="187"/>
      <c r="D27" s="179">
        <f t="shared" si="7"/>
        <v>535.6</v>
      </c>
      <c r="E27" s="188">
        <v>649.20000000000005</v>
      </c>
      <c r="F27" s="188"/>
      <c r="G27" s="179">
        <f t="shared" si="1"/>
        <v>649.20000000000005</v>
      </c>
      <c r="H27" s="188">
        <v>881.5</v>
      </c>
      <c r="I27" s="188"/>
      <c r="J27" s="179">
        <f t="shared" si="8"/>
        <v>881.5</v>
      </c>
    </row>
    <row r="28" spans="1:10" ht="63" x14ac:dyDescent="0.25">
      <c r="A28" s="191" t="s">
        <v>718</v>
      </c>
      <c r="B28" s="187">
        <v>25669.9</v>
      </c>
      <c r="C28" s="187"/>
      <c r="D28" s="179">
        <f t="shared" si="7"/>
        <v>25669.9</v>
      </c>
      <c r="E28" s="188">
        <v>124071.2</v>
      </c>
      <c r="F28" s="188"/>
      <c r="G28" s="179">
        <f t="shared" si="1"/>
        <v>124071.2</v>
      </c>
      <c r="H28" s="192">
        <v>145462.79999999999</v>
      </c>
      <c r="I28" s="192"/>
      <c r="J28" s="179">
        <f t="shared" si="8"/>
        <v>145462.79999999999</v>
      </c>
    </row>
    <row r="29" spans="1:10" ht="47.25" x14ac:dyDescent="0.25">
      <c r="A29" s="186" t="s">
        <v>244</v>
      </c>
      <c r="B29" s="187">
        <v>293.89999999999998</v>
      </c>
      <c r="C29" s="187"/>
      <c r="D29" s="179">
        <f t="shared" si="7"/>
        <v>293.89999999999998</v>
      </c>
      <c r="E29" s="188">
        <v>452.8</v>
      </c>
      <c r="F29" s="188"/>
      <c r="G29" s="179">
        <f t="shared" si="1"/>
        <v>452.8</v>
      </c>
      <c r="H29" s="188">
        <v>603.79999999999995</v>
      </c>
      <c r="I29" s="188"/>
      <c r="J29" s="179">
        <f t="shared" si="8"/>
        <v>603.79999999999995</v>
      </c>
    </row>
    <row r="30" spans="1:10" ht="18.75" customHeight="1" x14ac:dyDescent="0.25">
      <c r="A30" s="191" t="s">
        <v>260</v>
      </c>
      <c r="B30" s="187">
        <v>28005.7</v>
      </c>
      <c r="C30" s="187"/>
      <c r="D30" s="179">
        <f t="shared" si="7"/>
        <v>28005.7</v>
      </c>
      <c r="E30" s="188">
        <v>28005.7</v>
      </c>
      <c r="F30" s="188"/>
      <c r="G30" s="179">
        <f t="shared" si="1"/>
        <v>28005.7</v>
      </c>
      <c r="H30" s="188">
        <v>28005.7</v>
      </c>
      <c r="I30" s="188"/>
      <c r="J30" s="179">
        <f t="shared" si="8"/>
        <v>28005.7</v>
      </c>
    </row>
    <row r="31" spans="1:10" ht="63" x14ac:dyDescent="0.25">
      <c r="A31" s="186" t="s">
        <v>261</v>
      </c>
      <c r="B31" s="187">
        <v>6512.1</v>
      </c>
      <c r="C31" s="187"/>
      <c r="D31" s="179">
        <f t="shared" si="7"/>
        <v>6512.1</v>
      </c>
      <c r="E31" s="188">
        <v>6512.1</v>
      </c>
      <c r="F31" s="188"/>
      <c r="G31" s="179">
        <f t="shared" si="1"/>
        <v>6512.1</v>
      </c>
      <c r="H31" s="188">
        <v>6512.1</v>
      </c>
      <c r="I31" s="188"/>
      <c r="J31" s="179">
        <f t="shared" si="8"/>
        <v>6512.1</v>
      </c>
    </row>
    <row r="32" spans="1:10" ht="47.25" x14ac:dyDescent="0.25">
      <c r="A32" s="186" t="s">
        <v>248</v>
      </c>
      <c r="B32" s="148">
        <v>0.9</v>
      </c>
      <c r="C32" s="148"/>
      <c r="D32" s="179">
        <f t="shared" si="7"/>
        <v>0.9</v>
      </c>
      <c r="E32" s="179">
        <v>0.9</v>
      </c>
      <c r="F32" s="179"/>
      <c r="G32" s="179">
        <f t="shared" si="1"/>
        <v>0.9</v>
      </c>
      <c r="H32" s="179">
        <v>0.9</v>
      </c>
      <c r="I32" s="179"/>
      <c r="J32" s="179">
        <f t="shared" si="8"/>
        <v>0.9</v>
      </c>
    </row>
    <row r="33" spans="1:10" ht="31.5" x14ac:dyDescent="0.25">
      <c r="A33" s="186" t="s">
        <v>761</v>
      </c>
      <c r="B33" s="187">
        <v>1309.4000000000001</v>
      </c>
      <c r="C33" s="187"/>
      <c r="D33" s="179">
        <f t="shared" si="7"/>
        <v>1309.4000000000001</v>
      </c>
      <c r="E33" s="188">
        <v>1343</v>
      </c>
      <c r="F33" s="188"/>
      <c r="G33" s="179">
        <f t="shared" si="1"/>
        <v>1343</v>
      </c>
      <c r="H33" s="188">
        <v>1343</v>
      </c>
      <c r="I33" s="188"/>
      <c r="J33" s="179">
        <f t="shared" si="8"/>
        <v>1343</v>
      </c>
    </row>
    <row r="34" spans="1:10" x14ac:dyDescent="0.25">
      <c r="A34" s="186" t="s">
        <v>246</v>
      </c>
      <c r="B34" s="187">
        <v>144</v>
      </c>
      <c r="C34" s="187"/>
      <c r="D34" s="179">
        <f t="shared" si="7"/>
        <v>144</v>
      </c>
      <c r="E34" s="188">
        <v>144</v>
      </c>
      <c r="F34" s="188"/>
      <c r="G34" s="179">
        <f t="shared" si="1"/>
        <v>144</v>
      </c>
      <c r="H34" s="188">
        <v>144</v>
      </c>
      <c r="I34" s="188"/>
      <c r="J34" s="179">
        <f t="shared" si="8"/>
        <v>144</v>
      </c>
    </row>
    <row r="35" spans="1:10" x14ac:dyDescent="0.25">
      <c r="A35" s="186" t="s">
        <v>247</v>
      </c>
      <c r="B35" s="187">
        <v>469.6</v>
      </c>
      <c r="C35" s="187"/>
      <c r="D35" s="179">
        <f t="shared" si="7"/>
        <v>469.6</v>
      </c>
      <c r="E35" s="188">
        <v>482.5</v>
      </c>
      <c r="F35" s="188"/>
      <c r="G35" s="179">
        <f t="shared" si="1"/>
        <v>482.5</v>
      </c>
      <c r="H35" s="188">
        <v>482.5</v>
      </c>
      <c r="I35" s="188"/>
      <c r="J35" s="179">
        <f t="shared" si="8"/>
        <v>482.5</v>
      </c>
    </row>
    <row r="36" spans="1:10" ht="31.5" x14ac:dyDescent="0.25">
      <c r="A36" s="186" t="s">
        <v>263</v>
      </c>
      <c r="B36" s="187">
        <v>162.80000000000001</v>
      </c>
      <c r="C36" s="187"/>
      <c r="D36" s="179">
        <f t="shared" si="7"/>
        <v>162.80000000000001</v>
      </c>
      <c r="E36" s="188">
        <v>167.3</v>
      </c>
      <c r="F36" s="188"/>
      <c r="G36" s="179">
        <f t="shared" si="1"/>
        <v>167.3</v>
      </c>
      <c r="H36" s="188">
        <v>167.3</v>
      </c>
      <c r="I36" s="188"/>
      <c r="J36" s="179">
        <f t="shared" si="8"/>
        <v>167.3</v>
      </c>
    </row>
    <row r="37" spans="1:10" ht="21" customHeight="1" x14ac:dyDescent="0.25">
      <c r="A37" s="186" t="s">
        <v>254</v>
      </c>
      <c r="B37" s="187">
        <v>5117.3</v>
      </c>
      <c r="C37" s="187"/>
      <c r="D37" s="179">
        <f t="shared" si="7"/>
        <v>5117.3</v>
      </c>
      <c r="E37" s="188">
        <v>5117.3</v>
      </c>
      <c r="F37" s="188"/>
      <c r="G37" s="179">
        <f t="shared" si="1"/>
        <v>5117.3</v>
      </c>
      <c r="H37" s="188">
        <v>5117.3</v>
      </c>
      <c r="I37" s="188"/>
      <c r="J37" s="179">
        <f t="shared" si="8"/>
        <v>5117.3</v>
      </c>
    </row>
    <row r="38" spans="1:10" ht="31.5" x14ac:dyDescent="0.25">
      <c r="A38" s="186" t="s">
        <v>253</v>
      </c>
      <c r="B38" s="187">
        <v>154.69999999999999</v>
      </c>
      <c r="C38" s="187"/>
      <c r="D38" s="179">
        <f t="shared" si="7"/>
        <v>154.69999999999999</v>
      </c>
      <c r="E38" s="188">
        <v>159</v>
      </c>
      <c r="F38" s="188"/>
      <c r="G38" s="179">
        <f t="shared" si="1"/>
        <v>159</v>
      </c>
      <c r="H38" s="188">
        <v>159</v>
      </c>
      <c r="I38" s="188"/>
      <c r="J38" s="179">
        <f t="shared" si="8"/>
        <v>159</v>
      </c>
    </row>
    <row r="39" spans="1:10" ht="47.25" x14ac:dyDescent="0.25">
      <c r="A39" s="191" t="s">
        <v>245</v>
      </c>
      <c r="B39" s="187">
        <v>27.9</v>
      </c>
      <c r="C39" s="187"/>
      <c r="D39" s="179">
        <f>SUM(B39:C39)</f>
        <v>27.9</v>
      </c>
      <c r="E39" s="188">
        <v>28.7</v>
      </c>
      <c r="F39" s="188"/>
      <c r="G39" s="179">
        <f>SUM(E39:F39)</f>
        <v>28.7</v>
      </c>
      <c r="H39" s="188">
        <v>28.7</v>
      </c>
      <c r="I39" s="188"/>
      <c r="J39" s="179">
        <f>SUM(H39:I39)</f>
        <v>28.7</v>
      </c>
    </row>
    <row r="40" spans="1:10" s="193" customFormat="1" ht="15.75" customHeight="1" x14ac:dyDescent="0.25">
      <c r="A40" s="175" t="s">
        <v>762</v>
      </c>
      <c r="B40" s="176">
        <f>SUM(B41:B61)</f>
        <v>685060.92540000007</v>
      </c>
      <c r="C40" s="176"/>
      <c r="D40" s="177">
        <f>SUM(D41:D61)</f>
        <v>685060.92539999995</v>
      </c>
      <c r="E40" s="177">
        <f>SUM(E41:E61)</f>
        <v>567332.72074999998</v>
      </c>
      <c r="F40" s="177">
        <f>SUM(F41:F61)</f>
        <v>-71.8</v>
      </c>
      <c r="G40" s="177">
        <f>SUM(G41:G61)</f>
        <v>567260.92074999993</v>
      </c>
      <c r="H40" s="177">
        <f>SUM(H41:H61)</f>
        <v>469431</v>
      </c>
      <c r="I40" s="177"/>
      <c r="J40" s="177">
        <f>SUM(J41:J61)</f>
        <v>469431</v>
      </c>
    </row>
    <row r="41" spans="1:10" s="193" customFormat="1" ht="31.5" customHeight="1" x14ac:dyDescent="0.25">
      <c r="A41" s="186" t="s">
        <v>763</v>
      </c>
      <c r="B41" s="148">
        <v>102198.5</v>
      </c>
      <c r="C41" s="148"/>
      <c r="D41" s="179">
        <f t="shared" ref="D41:D55" si="9">SUM(B41:C41)</f>
        <v>102198.5</v>
      </c>
      <c r="E41" s="179">
        <v>102190.9</v>
      </c>
      <c r="F41" s="179"/>
      <c r="G41" s="179">
        <f t="shared" si="1"/>
        <v>102190.9</v>
      </c>
      <c r="H41" s="179">
        <v>102189.1</v>
      </c>
      <c r="I41" s="179"/>
      <c r="J41" s="179">
        <f t="shared" ref="J41:J55" si="10">SUM(H41:I41)</f>
        <v>102189.1</v>
      </c>
    </row>
    <row r="42" spans="1:10" s="193" customFormat="1" ht="31.5" customHeight="1" x14ac:dyDescent="0.25">
      <c r="A42" s="186" t="s">
        <v>259</v>
      </c>
      <c r="B42" s="187">
        <v>99826.9</v>
      </c>
      <c r="C42" s="187"/>
      <c r="D42" s="179">
        <f t="shared" si="9"/>
        <v>99826.9</v>
      </c>
      <c r="E42" s="188">
        <v>98040.1</v>
      </c>
      <c r="F42" s="188"/>
      <c r="G42" s="179">
        <f t="shared" si="1"/>
        <v>98040.1</v>
      </c>
      <c r="H42" s="188">
        <v>98078.5</v>
      </c>
      <c r="I42" s="188"/>
      <c r="J42" s="179">
        <f t="shared" si="10"/>
        <v>98078.5</v>
      </c>
    </row>
    <row r="43" spans="1:10" s="193" customFormat="1" ht="94.5" customHeight="1" x14ac:dyDescent="0.25">
      <c r="A43" s="186" t="s">
        <v>672</v>
      </c>
      <c r="B43" s="187">
        <v>7162.1</v>
      </c>
      <c r="C43" s="187"/>
      <c r="D43" s="179">
        <f t="shared" si="9"/>
        <v>7162.1</v>
      </c>
      <c r="E43" s="188">
        <v>7297.5</v>
      </c>
      <c r="F43" s="188"/>
      <c r="G43" s="179">
        <f t="shared" si="1"/>
        <v>7297.5</v>
      </c>
      <c r="H43" s="188">
        <v>7297.5</v>
      </c>
      <c r="I43" s="188"/>
      <c r="J43" s="179">
        <f t="shared" si="10"/>
        <v>7297.5</v>
      </c>
    </row>
    <row r="44" spans="1:10" s="193" customFormat="1" ht="78.75" customHeight="1" x14ac:dyDescent="0.25">
      <c r="A44" s="186" t="s">
        <v>568</v>
      </c>
      <c r="B44" s="187">
        <v>978.9</v>
      </c>
      <c r="C44" s="187"/>
      <c r="D44" s="179">
        <f t="shared" si="9"/>
        <v>978.9</v>
      </c>
      <c r="E44" s="188">
        <v>978.9</v>
      </c>
      <c r="F44" s="188"/>
      <c r="G44" s="179">
        <f t="shared" si="1"/>
        <v>978.9</v>
      </c>
      <c r="H44" s="188">
        <v>978.9</v>
      </c>
      <c r="I44" s="188"/>
      <c r="J44" s="179">
        <f t="shared" si="10"/>
        <v>978.9</v>
      </c>
    </row>
    <row r="45" spans="1:10" s="193" customFormat="1" ht="15.75" customHeight="1" x14ac:dyDescent="0.25">
      <c r="A45" s="186" t="s">
        <v>764</v>
      </c>
      <c r="B45" s="148"/>
      <c r="C45" s="148"/>
      <c r="D45" s="179"/>
      <c r="E45" s="179">
        <v>4367.3</v>
      </c>
      <c r="F45" s="179"/>
      <c r="G45" s="179">
        <f t="shared" si="1"/>
        <v>4367.3</v>
      </c>
      <c r="H45" s="179"/>
      <c r="I45" s="179"/>
      <c r="J45" s="179">
        <f t="shared" si="10"/>
        <v>0</v>
      </c>
    </row>
    <row r="46" spans="1:10" s="193" customFormat="1" ht="31.5" customHeight="1" x14ac:dyDescent="0.25">
      <c r="A46" s="186" t="s">
        <v>257</v>
      </c>
      <c r="B46" s="148">
        <v>700</v>
      </c>
      <c r="C46" s="148"/>
      <c r="D46" s="179">
        <f t="shared" si="9"/>
        <v>700</v>
      </c>
      <c r="E46" s="179"/>
      <c r="F46" s="179"/>
      <c r="G46" s="179"/>
      <c r="H46" s="179"/>
      <c r="I46" s="179"/>
      <c r="J46" s="179"/>
    </row>
    <row r="47" spans="1:10" s="193" customFormat="1" ht="31.5" customHeight="1" x14ac:dyDescent="0.25">
      <c r="A47" s="191" t="s">
        <v>304</v>
      </c>
      <c r="B47" s="187">
        <v>1574.7</v>
      </c>
      <c r="C47" s="187"/>
      <c r="D47" s="179">
        <f t="shared" si="9"/>
        <v>1574.7</v>
      </c>
      <c r="E47" s="188">
        <v>2040.8</v>
      </c>
      <c r="F47" s="188"/>
      <c r="G47" s="179">
        <f t="shared" si="1"/>
        <v>2040.8</v>
      </c>
      <c r="H47" s="188">
        <v>2065.1999999999998</v>
      </c>
      <c r="I47" s="188"/>
      <c r="J47" s="179">
        <f t="shared" si="10"/>
        <v>2065.1999999999998</v>
      </c>
    </row>
    <row r="48" spans="1:10" s="193" customFormat="1" ht="31.5" customHeight="1" x14ac:dyDescent="0.25">
      <c r="A48" s="186" t="s">
        <v>765</v>
      </c>
      <c r="B48" s="187">
        <v>30000</v>
      </c>
      <c r="C48" s="187"/>
      <c r="D48" s="179">
        <f t="shared" si="9"/>
        <v>30000</v>
      </c>
      <c r="E48" s="188">
        <v>30000</v>
      </c>
      <c r="F48" s="188"/>
      <c r="G48" s="179">
        <f t="shared" si="1"/>
        <v>30000</v>
      </c>
      <c r="H48" s="188">
        <v>30000</v>
      </c>
      <c r="I48" s="188"/>
      <c r="J48" s="179">
        <f t="shared" si="10"/>
        <v>30000</v>
      </c>
    </row>
    <row r="49" spans="1:10" s="193" customFormat="1" ht="15.75" customHeight="1" x14ac:dyDescent="0.25">
      <c r="A49" s="194" t="s">
        <v>766</v>
      </c>
      <c r="B49" s="148">
        <f>2514.5+11710.9</f>
        <v>14225.4</v>
      </c>
      <c r="C49" s="148"/>
      <c r="D49" s="179">
        <f t="shared" si="9"/>
        <v>14225.4</v>
      </c>
      <c r="E49" s="179"/>
      <c r="F49" s="179"/>
      <c r="G49" s="179"/>
      <c r="H49" s="179"/>
      <c r="I49" s="179"/>
      <c r="J49" s="179"/>
    </row>
    <row r="50" spans="1:10" s="193" customFormat="1" ht="31.5" customHeight="1" x14ac:dyDescent="0.25">
      <c r="A50" s="186" t="s">
        <v>767</v>
      </c>
      <c r="B50" s="187">
        <v>352.8</v>
      </c>
      <c r="C50" s="187"/>
      <c r="D50" s="179">
        <f t="shared" si="9"/>
        <v>352.8</v>
      </c>
      <c r="E50" s="188">
        <v>352.8</v>
      </c>
      <c r="F50" s="188"/>
      <c r="G50" s="179">
        <f t="shared" si="1"/>
        <v>352.8</v>
      </c>
      <c r="H50" s="188">
        <v>352.8</v>
      </c>
      <c r="I50" s="188"/>
      <c r="J50" s="179">
        <f t="shared" si="10"/>
        <v>352.8</v>
      </c>
    </row>
    <row r="51" spans="1:10" s="193" customFormat="1" ht="78.75" customHeight="1" x14ac:dyDescent="0.25">
      <c r="A51" s="186" t="s">
        <v>768</v>
      </c>
      <c r="B51" s="148">
        <v>6376.4373999999998</v>
      </c>
      <c r="C51" s="148"/>
      <c r="D51" s="179">
        <f>SUM(B51:C51)</f>
        <v>6376.4373999999998</v>
      </c>
      <c r="E51" s="179">
        <v>5508.80375</v>
      </c>
      <c r="F51" s="179"/>
      <c r="G51" s="179">
        <f>SUM(E51:F51)</f>
        <v>5508.80375</v>
      </c>
      <c r="H51" s="179"/>
      <c r="I51" s="179"/>
      <c r="J51" s="179"/>
    </row>
    <row r="52" spans="1:10" ht="36" customHeight="1" x14ac:dyDescent="0.25">
      <c r="A52" s="195" t="s">
        <v>769</v>
      </c>
      <c r="B52" s="148">
        <v>109502.5</v>
      </c>
      <c r="C52" s="196">
        <v>-5854.0619999999999</v>
      </c>
      <c r="D52" s="179">
        <f t="shared" si="9"/>
        <v>103648.43799999999</v>
      </c>
      <c r="E52" s="179"/>
      <c r="F52" s="179"/>
      <c r="G52" s="179"/>
      <c r="H52" s="179"/>
      <c r="I52" s="179"/>
      <c r="J52" s="179"/>
    </row>
    <row r="53" spans="1:10" ht="37.5" customHeight="1" x14ac:dyDescent="0.25">
      <c r="A53" s="186" t="s">
        <v>770</v>
      </c>
      <c r="B53" s="148"/>
      <c r="C53" s="196">
        <v>5854.0619999999999</v>
      </c>
      <c r="D53" s="179">
        <f t="shared" si="9"/>
        <v>5854.0619999999999</v>
      </c>
      <c r="E53" s="179"/>
      <c r="F53" s="179"/>
      <c r="G53" s="179"/>
      <c r="H53" s="179"/>
      <c r="I53" s="179"/>
      <c r="J53" s="179"/>
    </row>
    <row r="54" spans="1:10" ht="31.5" x14ac:dyDescent="0.25">
      <c r="A54" s="197" t="s">
        <v>771</v>
      </c>
      <c r="B54" s="187">
        <v>10105.200000000001</v>
      </c>
      <c r="C54" s="187"/>
      <c r="D54" s="179">
        <f t="shared" si="9"/>
        <v>10105.200000000001</v>
      </c>
      <c r="E54" s="188">
        <v>11501.9</v>
      </c>
      <c r="F54" s="188"/>
      <c r="G54" s="179">
        <f t="shared" si="1"/>
        <v>11501.9</v>
      </c>
      <c r="H54" s="188">
        <v>11489.1</v>
      </c>
      <c r="I54" s="188"/>
      <c r="J54" s="179">
        <f t="shared" si="10"/>
        <v>11489.1</v>
      </c>
    </row>
    <row r="55" spans="1:10" ht="21.75" customHeight="1" x14ac:dyDescent="0.25">
      <c r="A55" s="186" t="s">
        <v>772</v>
      </c>
      <c r="B55" s="187">
        <v>30116.6</v>
      </c>
      <c r="C55" s="187"/>
      <c r="D55" s="179">
        <f t="shared" si="9"/>
        <v>30116.6</v>
      </c>
      <c r="E55" s="188">
        <v>28912</v>
      </c>
      <c r="F55" s="188"/>
      <c r="G55" s="179">
        <f t="shared" si="1"/>
        <v>28912</v>
      </c>
      <c r="H55" s="188">
        <v>29232.3</v>
      </c>
      <c r="I55" s="188"/>
      <c r="J55" s="179">
        <f t="shared" si="10"/>
        <v>29232.3</v>
      </c>
    </row>
    <row r="56" spans="1:10" ht="31.5" x14ac:dyDescent="0.25">
      <c r="A56" s="186" t="s">
        <v>773</v>
      </c>
      <c r="B56" s="187">
        <v>141602.6</v>
      </c>
      <c r="C56" s="187"/>
      <c r="D56" s="179">
        <f>SUM(B56:C56)</f>
        <v>141602.6</v>
      </c>
      <c r="E56" s="188">
        <v>191602.6</v>
      </c>
      <c r="F56" s="188">
        <v>-71.8</v>
      </c>
      <c r="G56" s="179">
        <f>SUM(E56:F56)</f>
        <v>191530.80000000002</v>
      </c>
      <c r="H56" s="188">
        <v>66530.8</v>
      </c>
      <c r="I56" s="188"/>
      <c r="J56" s="179">
        <f>SUM(H56:I56)</f>
        <v>66530.8</v>
      </c>
    </row>
    <row r="57" spans="1:10" ht="63" customHeight="1" x14ac:dyDescent="0.25">
      <c r="A57" s="186" t="s">
        <v>256</v>
      </c>
      <c r="B57" s="187">
        <v>24455.602999999999</v>
      </c>
      <c r="C57" s="187"/>
      <c r="D57" s="179">
        <f t="shared" ref="D57:D61" si="11">SUM(B57:C57)</f>
        <v>24455.602999999999</v>
      </c>
      <c r="E57" s="179">
        <v>24455.602999999999</v>
      </c>
      <c r="F57" s="179"/>
      <c r="G57" s="179">
        <f t="shared" si="1"/>
        <v>24455.602999999999</v>
      </c>
      <c r="H57" s="188"/>
      <c r="I57" s="188"/>
      <c r="J57" s="179"/>
    </row>
    <row r="58" spans="1:10" ht="15.75" customHeight="1" x14ac:dyDescent="0.25">
      <c r="A58" s="198" t="s">
        <v>305</v>
      </c>
      <c r="B58" s="187">
        <v>6992.9269999999997</v>
      </c>
      <c r="C58" s="187"/>
      <c r="D58" s="179">
        <f t="shared" si="11"/>
        <v>6992.9269999999997</v>
      </c>
      <c r="E58" s="179">
        <v>3949.491</v>
      </c>
      <c r="F58" s="179"/>
      <c r="G58" s="179">
        <f t="shared" si="1"/>
        <v>3949.491</v>
      </c>
      <c r="H58" s="188"/>
      <c r="I58" s="188"/>
      <c r="J58" s="179"/>
    </row>
    <row r="59" spans="1:10" ht="47.25" customHeight="1" x14ac:dyDescent="0.25">
      <c r="A59" s="198" t="s">
        <v>774</v>
      </c>
      <c r="B59" s="199">
        <v>6776.4579999999996</v>
      </c>
      <c r="C59" s="199"/>
      <c r="D59" s="179">
        <f t="shared" si="11"/>
        <v>6776.4579999999996</v>
      </c>
      <c r="E59" s="200">
        <v>6134.0230000000001</v>
      </c>
      <c r="F59" s="200"/>
      <c r="G59" s="179">
        <f t="shared" si="1"/>
        <v>6134.0230000000001</v>
      </c>
      <c r="H59" s="188"/>
      <c r="I59" s="188"/>
      <c r="J59" s="179"/>
    </row>
    <row r="60" spans="1:10" ht="47.25" customHeight="1" x14ac:dyDescent="0.25">
      <c r="A60" s="186" t="s">
        <v>775</v>
      </c>
      <c r="B60" s="148">
        <f>50000+36621.3</f>
        <v>86621.3</v>
      </c>
      <c r="C60" s="148"/>
      <c r="D60" s="179">
        <f t="shared" si="11"/>
        <v>86621.3</v>
      </c>
      <c r="E60" s="179">
        <v>50000</v>
      </c>
      <c r="F60" s="179"/>
      <c r="G60" s="179">
        <f t="shared" si="1"/>
        <v>50000</v>
      </c>
      <c r="H60" s="179">
        <v>121216.8</v>
      </c>
      <c r="I60" s="179"/>
      <c r="J60" s="179">
        <f>SUM(H60:I60)</f>
        <v>121216.8</v>
      </c>
    </row>
    <row r="61" spans="1:10" s="193" customFormat="1" ht="16.5" customHeight="1" x14ac:dyDescent="0.25">
      <c r="A61" s="186" t="s">
        <v>474</v>
      </c>
      <c r="B61" s="148">
        <v>5492</v>
      </c>
      <c r="C61" s="148"/>
      <c r="D61" s="179">
        <f t="shared" si="11"/>
        <v>5492</v>
      </c>
      <c r="E61" s="179"/>
      <c r="F61" s="179"/>
      <c r="G61" s="179"/>
      <c r="H61" s="179"/>
      <c r="I61" s="179"/>
      <c r="J61" s="179"/>
    </row>
    <row r="62" spans="1:10" s="193" customFormat="1" ht="24" customHeight="1" x14ac:dyDescent="0.25">
      <c r="A62" s="201" t="s">
        <v>776</v>
      </c>
      <c r="B62" s="189">
        <f>B16+B21+B24+B40</f>
        <v>2458979.1254000003</v>
      </c>
      <c r="C62" s="189"/>
      <c r="D62" s="190">
        <f t="shared" ref="D62" si="12">D16+D21+D24+D40</f>
        <v>2474858.2253999999</v>
      </c>
      <c r="E62" s="190">
        <f>E16+E21+E24+E40</f>
        <v>2392705.5207499997</v>
      </c>
      <c r="F62" s="190">
        <f>F16+F21+F24+F40</f>
        <v>-71.8</v>
      </c>
      <c r="G62" s="190">
        <f>G16+G21+G24+G40</f>
        <v>2392633.7207499999</v>
      </c>
      <c r="H62" s="190">
        <f>H16+H21+H24+H40</f>
        <v>2274969.9</v>
      </c>
      <c r="I62" s="190"/>
      <c r="J62" s="190">
        <f t="shared" ref="J62" si="13">J16+J21+J24+J40</f>
        <v>2274969.9</v>
      </c>
    </row>
    <row r="63" spans="1:10" s="193" customFormat="1" x14ac:dyDescent="0.2">
      <c r="A63" s="167"/>
      <c r="B63" s="202"/>
      <c r="C63" s="202"/>
      <c r="D63" s="202"/>
      <c r="E63" s="202"/>
      <c r="F63" s="202"/>
      <c r="G63" s="202"/>
    </row>
    <row r="64" spans="1:10" s="193" customFormat="1" x14ac:dyDescent="0.2">
      <c r="A64" s="167"/>
      <c r="B64" s="202"/>
      <c r="C64" s="202"/>
      <c r="D64" s="202"/>
      <c r="E64" s="202"/>
      <c r="F64" s="202"/>
      <c r="G64" s="202"/>
      <c r="H64" s="202"/>
      <c r="I64" s="202"/>
      <c r="J64" s="202"/>
    </row>
    <row r="65" spans="1:10" s="193" customFormat="1" x14ac:dyDescent="0.2">
      <c r="A65" s="167"/>
      <c r="B65" s="202"/>
      <c r="C65" s="202"/>
      <c r="D65" s="202"/>
      <c r="E65" s="202"/>
      <c r="F65" s="202"/>
      <c r="G65" s="202"/>
      <c r="H65" s="202"/>
      <c r="I65" s="202"/>
      <c r="J65" s="202"/>
    </row>
    <row r="66" spans="1:10" x14ac:dyDescent="0.2">
      <c r="D66" s="203"/>
    </row>
  </sheetData>
  <mergeCells count="1">
    <mergeCell ref="A11:J11"/>
  </mergeCells>
  <pageMargins left="0.39370078740157483" right="0.39370078740157483" top="0.98425196850393704" bottom="0.39370078740157483" header="0.51181102362204722" footer="0.31496062992125984"/>
  <pageSetup paperSize="9" scale="9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Вед. на  апрель для МФ </vt:lpstr>
      <vt:lpstr> МП </vt:lpstr>
      <vt:lpstr>Вед. </vt:lpstr>
      <vt:lpstr>Источники</vt:lpstr>
      <vt:lpstr>Госполномочия</vt:lpstr>
      <vt:lpstr>' МП '!Заголовки_для_печати</vt:lpstr>
      <vt:lpstr>'Вед. '!Заголовки_для_печати</vt:lpstr>
      <vt:lpstr>'Вед. на  апрель для МФ '!Заголовки_для_печати</vt:lpstr>
      <vt:lpstr>Госполномочия!Заголовки_для_печати</vt:lpstr>
      <vt:lpstr>'Вед. на  апрель для МФ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dc:description>POI HSSF rep:2.53.0.125</dc:description>
  <cp:lastModifiedBy>User</cp:lastModifiedBy>
  <cp:lastPrinted>2026-05-29T04:52:55Z</cp:lastPrinted>
  <dcterms:created xsi:type="dcterms:W3CDTF">2021-09-22T04:47:41Z</dcterms:created>
  <dcterms:modified xsi:type="dcterms:W3CDTF">2026-05-29T04:58:22Z</dcterms:modified>
</cp:coreProperties>
</file>